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slicers/slicer1.xml" ContentType="application/vnd.ms-excel.slicer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queryTables/queryTable3.xml" ContentType="application/vnd.openxmlformats-officedocument.spreadsheetml.queryTable+xml"/>
  <Override PartName="/xl/tables/table6.xml" ContentType="application/vnd.openxmlformats-officedocument.spreadsheetml.table+xml"/>
  <Override PartName="/xl/queryTables/queryTable4.xml" ContentType="application/vnd.openxmlformats-officedocument.spreadsheetml.queryTable+xml"/>
  <Override PartName="/xl/tables/table7.xml" ContentType="application/vnd.openxmlformats-officedocument.spreadsheetml.table+xml"/>
  <Override PartName="/xl/queryTables/queryTable5.xml" ContentType="application/vnd.openxmlformats-officedocument.spreadsheetml.queryTable+xml"/>
  <Override PartName="/xl/tables/table8.xml" ContentType="application/vnd.openxmlformats-officedocument.spreadsheetml.table+xml"/>
  <Override PartName="/xl/queryTables/queryTable6.xml" ContentType="application/vnd.openxmlformats-officedocument.spreadsheetml.queryTable+xml"/>
  <Override PartName="/xl/tables/table9.xml" ContentType="application/vnd.openxmlformats-officedocument.spreadsheetml.table+xml"/>
  <Override PartName="/xl/queryTables/queryTable7.xml" ContentType="application/vnd.openxmlformats-officedocument.spreadsheetml.queryTable+xml"/>
  <Override PartName="/xl/tables/table10.xml" ContentType="application/vnd.openxmlformats-officedocument.spreadsheetml.table+xml"/>
  <Override PartName="/xl/queryTables/queryTable8.xml" ContentType="application/vnd.openxmlformats-officedocument.spreadsheetml.queryTable+xml"/>
  <Override PartName="/xl/tables/table11.xml" ContentType="application/vnd.openxmlformats-officedocument.spreadsheetml.table+xml"/>
  <Override PartName="/xl/queryTables/queryTable9.xml" ContentType="application/vnd.openxmlformats-officedocument.spreadsheetml.queryTable+xml"/>
  <Override PartName="/xl/pivotTables/pivotTable1.xml" ContentType="application/vnd.openxmlformats-officedocument.spreadsheetml.pivot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pivotTables/pivotTable2.xml" ContentType="application/vnd.openxmlformats-officedocument.spreadsheetml.pivot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12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JFL\Office\Office 2019\"/>
    </mc:Choice>
  </mc:AlternateContent>
  <xr:revisionPtr revIDLastSave="0" documentId="13_ncr:1_{D898F4A4-B272-41F2-8DE7-F4D55FA274EC}" xr6:coauthVersionLast="47" xr6:coauthVersionMax="47" xr10:uidLastSave="{00000000-0000-0000-0000-000000000000}"/>
  <bookViews>
    <workbookView xWindow="765" yWindow="945" windowWidth="22365" windowHeight="10305" tabRatio="857" xr2:uid="{00000000-000D-0000-FFFF-FFFF00000000}"/>
  </bookViews>
  <sheets>
    <sheet name="Remarques" sheetId="17" r:id="rId1"/>
    <sheet name="Base" sheetId="2" r:id="rId2"/>
    <sheet name="Result" sheetId="1" r:id="rId3"/>
    <sheet name="Hommes" sheetId="4" r:id="rId4"/>
    <sheet name="Femmes" sheetId="7" r:id="rId5"/>
    <sheet name="H_épreuves" sheetId="13" r:id="rId6"/>
    <sheet name="F_épreuves" sheetId="14" r:id="rId7"/>
    <sheet name="Nations" sheetId="3" r:id="rId8"/>
    <sheet name="Relais" sheetId="10" r:id="rId9"/>
    <sheet name="Mass-Start_H" sheetId="8" r:id="rId10"/>
    <sheet name="Mass-Start_F" sheetId="9" r:id="rId11"/>
    <sheet name="Points-Quotas" sheetId="16" r:id="rId12"/>
  </sheets>
  <definedNames>
    <definedName name="_xlnm._FilterDatabase" localSheetId="4" hidden="1">Femmes!$B$4:$AA$183</definedName>
    <definedName name="_xlnm._FilterDatabase" localSheetId="3" hidden="1">Hommes!$B$4:$AA$202</definedName>
    <definedName name="_xlnm._FilterDatabase" localSheetId="2" hidden="1">Result!#REF!</definedName>
    <definedName name="DonnéesExternes_1" localSheetId="6" hidden="1">F_épreuves!$B$1:$C$41</definedName>
    <definedName name="DonnéesExternes_1" localSheetId="5" hidden="1">H_épreuves!$B$1:$C$41</definedName>
    <definedName name="DonnéesExternes_1" localSheetId="2" hidden="1">Result!$A$3:$AG$33</definedName>
    <definedName name="DonnéesExternes_2" localSheetId="6" hidden="1">F_épreuves!$F$1:$G$57</definedName>
    <definedName name="DonnéesExternes_2" localSheetId="5" hidden="1">H_épreuves!$F$1:$G$60</definedName>
    <definedName name="DonnéesExternes_3" localSheetId="6" hidden="1">F_épreuves!$J$1:$K$54</definedName>
    <definedName name="DonnéesExternes_3" localSheetId="5" hidden="1">H_épreuves!$J$1:$K$52</definedName>
    <definedName name="DonnéesExternes_4" localSheetId="6" hidden="1">F_épreuves!$N$1:$O$31</definedName>
    <definedName name="DonnéesExternes_4" localSheetId="5" hidden="1">H_épreuves!$N$1:$O$31</definedName>
    <definedName name="Epreuve">Base!$P$9:$P$14</definedName>
    <definedName name="Genre">Base!$P$5:$P$7</definedName>
    <definedName name="Liste_Noms">_xlfn.ANCHORARRAY(#REF!)</definedName>
    <definedName name="Mass">'Mass-Start_H'!$V$1:$V$6</definedName>
    <definedName name="RaceID">Base!$A$2</definedName>
    <definedName name="Saison">Base!$N$1:$N$24</definedName>
    <definedName name="Segment_New">#N/A</definedName>
    <definedName name="Type">Base!$P$1:$P$3</definedName>
  </definedNames>
  <calcPr calcId="191029"/>
  <pivotCaches>
    <pivotCache cacheId="0" r:id="rId1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  <c r="M2" i="14"/>
  <c r="M3" i="14"/>
  <c r="M4" i="14"/>
  <c r="M5" i="14"/>
  <c r="M6" i="14"/>
  <c r="M7" i="14"/>
  <c r="M8" i="14"/>
  <c r="M9" i="14"/>
  <c r="M10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2" i="13"/>
  <c r="M3" i="13"/>
  <c r="M4" i="13"/>
  <c r="M5" i="13"/>
  <c r="M6" i="13"/>
  <c r="M7" i="13"/>
  <c r="M8" i="13"/>
  <c r="M9" i="13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I2" i="14"/>
  <c r="I3" i="14"/>
  <c r="I4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E2" i="14"/>
  <c r="E3" i="14"/>
  <c r="E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BH9" i="7" l="1"/>
  <c r="AI7" i="7"/>
  <c r="AI12" i="7"/>
  <c r="AI6" i="7"/>
  <c r="AI13" i="7"/>
  <c r="AI11" i="7"/>
  <c r="AI14" i="7"/>
  <c r="AI17" i="7"/>
  <c r="AI22" i="7"/>
  <c r="AI23" i="7"/>
  <c r="AI26" i="7"/>
  <c r="BQ16" i="7"/>
  <c r="AI25" i="7"/>
  <c r="AI24" i="7"/>
  <c r="AI27" i="7"/>
  <c r="AI18" i="7"/>
  <c r="AI15" i="7"/>
  <c r="AI30" i="7"/>
  <c r="AI28" i="7"/>
  <c r="AI21" i="7"/>
  <c r="AI19" i="7"/>
  <c r="CK33" i="7"/>
  <c r="BN36" i="7"/>
  <c r="AI34" i="7"/>
  <c r="AI40" i="7"/>
  <c r="AI42" i="7"/>
  <c r="AI31" i="7"/>
  <c r="AI39" i="7"/>
  <c r="BO45" i="7"/>
  <c r="AI41" i="7"/>
  <c r="AI47" i="7"/>
  <c r="AI44" i="7"/>
  <c r="AI48" i="7"/>
  <c r="AI20" i="7"/>
  <c r="AI32" i="7"/>
  <c r="AX51" i="7"/>
  <c r="AI49" i="7"/>
  <c r="AI52" i="7"/>
  <c r="AI53" i="7"/>
  <c r="BU46" i="7"/>
  <c r="BO55" i="7"/>
  <c r="AI56" i="7"/>
  <c r="AM57" i="7"/>
  <c r="BR43" i="7"/>
  <c r="AI54" i="7"/>
  <c r="AI37" i="7"/>
  <c r="AI59" i="7"/>
  <c r="AI38" i="7"/>
  <c r="AI58" i="7"/>
  <c r="AI35" i="7"/>
  <c r="BT61" i="7"/>
  <c r="AI64" i="7"/>
  <c r="AI65" i="7"/>
  <c r="BX50" i="7"/>
  <c r="AI66" i="7"/>
  <c r="AI67" i="7"/>
  <c r="BU68" i="7"/>
  <c r="AI69" i="7"/>
  <c r="CK70" i="7"/>
  <c r="BQ71" i="7"/>
  <c r="AI72" i="7"/>
  <c r="AI73" i="7"/>
  <c r="AI74" i="7"/>
  <c r="AI75" i="7"/>
  <c r="AU76" i="7"/>
  <c r="AI77" i="7"/>
  <c r="AI78" i="7"/>
  <c r="AI79" i="7"/>
  <c r="AI80" i="7"/>
  <c r="AI81" i="7"/>
  <c r="AI63" i="7"/>
  <c r="AI82" i="7"/>
  <c r="AI83" i="7"/>
  <c r="AI84" i="7"/>
  <c r="AI85" i="7"/>
  <c r="AI86" i="7"/>
  <c r="AI87" i="7"/>
  <c r="AI88" i="7"/>
  <c r="AI89" i="7"/>
  <c r="AI60" i="7"/>
  <c r="AI90" i="7"/>
  <c r="AI91" i="7"/>
  <c r="AI92" i="7"/>
  <c r="AT93" i="7"/>
  <c r="AI94" i="7"/>
  <c r="BU95" i="7"/>
  <c r="AI96" i="7"/>
  <c r="AI97" i="7"/>
  <c r="AI98" i="7"/>
  <c r="AI99" i="7"/>
  <c r="AI100" i="7"/>
  <c r="AI101" i="7"/>
  <c r="AI102" i="7"/>
  <c r="AI103" i="7"/>
  <c r="AI104" i="7"/>
  <c r="AI105" i="7"/>
  <c r="AI106" i="7"/>
  <c r="AI107" i="7"/>
  <c r="AI108" i="7"/>
  <c r="AI109" i="7"/>
  <c r="AI110" i="7"/>
  <c r="AN111" i="7"/>
  <c r="AP112" i="7"/>
  <c r="AI113" i="7"/>
  <c r="AI114" i="7"/>
  <c r="AI115" i="7"/>
  <c r="BN116" i="7"/>
  <c r="AI117" i="7"/>
  <c r="AI118" i="7"/>
  <c r="AI62" i="7"/>
  <c r="AI119" i="7"/>
  <c r="AI120" i="7"/>
  <c r="AI121" i="7"/>
  <c r="AI122" i="7"/>
  <c r="AI123" i="7"/>
  <c r="CK124" i="7"/>
  <c r="AI125" i="7"/>
  <c r="BO126" i="7"/>
  <c r="AI127" i="7"/>
  <c r="AI128" i="7"/>
  <c r="AI129" i="7"/>
  <c r="AI130" i="7"/>
  <c r="AI131" i="7"/>
  <c r="AI132" i="7"/>
  <c r="AI133" i="7"/>
  <c r="AI134" i="7"/>
  <c r="AI135" i="7"/>
  <c r="AI136" i="7"/>
  <c r="AI137" i="7"/>
  <c r="AI138" i="7"/>
  <c r="BO139" i="7"/>
  <c r="CK140" i="7"/>
  <c r="AI141" i="7"/>
  <c r="AI142" i="7"/>
  <c r="AI143" i="7"/>
  <c r="AM144" i="7"/>
  <c r="AI145" i="7"/>
  <c r="AI146" i="7"/>
  <c r="AI147" i="7"/>
  <c r="AI148" i="7"/>
  <c r="AI149" i="7"/>
  <c r="AX150" i="7"/>
  <c r="AI151" i="7"/>
  <c r="AI152" i="7"/>
  <c r="AI153" i="7"/>
  <c r="AI154" i="7"/>
  <c r="AI155" i="7"/>
  <c r="AI156" i="7"/>
  <c r="AI157" i="7"/>
  <c r="AI158" i="7"/>
  <c r="AI159" i="7"/>
  <c r="AI160" i="7"/>
  <c r="AI161" i="7"/>
  <c r="AI162" i="7"/>
  <c r="AI163" i="7"/>
  <c r="CK164" i="7"/>
  <c r="AI165" i="7"/>
  <c r="AI166" i="7"/>
  <c r="BA167" i="7"/>
  <c r="AQ168" i="7"/>
  <c r="AI169" i="7"/>
  <c r="AW170" i="7"/>
  <c r="AI171" i="7"/>
  <c r="CK172" i="7"/>
  <c r="AI173" i="7"/>
  <c r="AI174" i="7"/>
  <c r="AI175" i="7"/>
  <c r="BV176" i="7"/>
  <c r="AI177" i="7"/>
  <c r="AI178" i="7"/>
  <c r="AI179" i="7"/>
  <c r="CK180" i="7"/>
  <c r="AI181" i="7"/>
  <c r="AI182" i="7"/>
  <c r="AI183" i="7"/>
  <c r="E2" i="13"/>
  <c r="E3" i="13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AI6" i="4"/>
  <c r="AI7" i="4"/>
  <c r="BS13" i="4"/>
  <c r="E10" i="4"/>
  <c r="E16" i="4"/>
  <c r="AI12" i="4"/>
  <c r="BV18" i="4"/>
  <c r="AI9" i="4"/>
  <c r="E8" i="4"/>
  <c r="AI11" i="4"/>
  <c r="AI22" i="4"/>
  <c r="AI19" i="4"/>
  <c r="AI27" i="4"/>
  <c r="CK29" i="4"/>
  <c r="E23" i="4"/>
  <c r="CK26" i="4"/>
  <c r="AI25" i="4"/>
  <c r="AI38" i="4"/>
  <c r="E33" i="4"/>
  <c r="AI39" i="4"/>
  <c r="AI30" i="4"/>
  <c r="AI41" i="4"/>
  <c r="BR43" i="4"/>
  <c r="BT36" i="4"/>
  <c r="AI46" i="4"/>
  <c r="E50" i="4"/>
  <c r="E44" i="4"/>
  <c r="BU52" i="4"/>
  <c r="AI54" i="4"/>
  <c r="AI51" i="4"/>
  <c r="CK56" i="4"/>
  <c r="E58" i="4"/>
  <c r="CK60" i="4"/>
  <c r="AI61" i="4"/>
  <c r="E63" i="4"/>
  <c r="E62" i="4"/>
  <c r="AI65" i="4"/>
  <c r="AI40" i="4"/>
  <c r="BS59" i="4"/>
  <c r="E66" i="4"/>
  <c r="E68" i="4"/>
  <c r="E69" i="4"/>
  <c r="AI72" i="4"/>
  <c r="E73" i="4"/>
  <c r="AI71" i="4"/>
  <c r="AI75" i="4"/>
  <c r="AI76" i="4"/>
  <c r="AI77" i="4"/>
  <c r="E78" i="4"/>
  <c r="BX79" i="4"/>
  <c r="E80" i="4"/>
  <c r="BV82" i="4"/>
  <c r="BW83" i="4"/>
  <c r="BD84" i="4"/>
  <c r="E85" i="4"/>
  <c r="AI86" i="4"/>
  <c r="AI87" i="4"/>
  <c r="AI89" i="4"/>
  <c r="E90" i="4"/>
  <c r="E91" i="4"/>
  <c r="AI92" i="4"/>
  <c r="E93" i="4"/>
  <c r="AI96" i="4"/>
  <c r="AI64" i="4"/>
  <c r="E97" i="4"/>
  <c r="AI98" i="4"/>
  <c r="CK100" i="4"/>
  <c r="AI101" i="4"/>
  <c r="AI103" i="4"/>
  <c r="E104" i="4"/>
  <c r="E105" i="4"/>
  <c r="AI106" i="4"/>
  <c r="E108" i="4"/>
  <c r="BT109" i="4"/>
  <c r="AI111" i="4"/>
  <c r="AI112" i="4"/>
  <c r="BI113" i="4"/>
  <c r="AI114" i="4"/>
  <c r="E115" i="4"/>
  <c r="E116" i="4"/>
  <c r="E119" i="4"/>
  <c r="E120" i="4"/>
  <c r="AI121" i="4"/>
  <c r="AI122" i="4"/>
  <c r="AI123" i="4"/>
  <c r="AI124" i="4"/>
  <c r="AI126" i="4"/>
  <c r="E127" i="4"/>
  <c r="BX128" i="4"/>
  <c r="AI129" i="4"/>
  <c r="E130" i="4"/>
  <c r="AI131" i="4"/>
  <c r="AI133" i="4"/>
  <c r="AI134" i="4"/>
  <c r="AT135" i="4"/>
  <c r="BN136" i="4"/>
  <c r="E137" i="4"/>
  <c r="E138" i="4"/>
  <c r="BB139" i="4"/>
  <c r="AI140" i="4"/>
  <c r="AI142" i="4"/>
  <c r="AL143" i="4"/>
  <c r="AI144" i="4"/>
  <c r="AI145" i="4"/>
  <c r="AI146" i="4"/>
  <c r="AI147" i="4"/>
  <c r="CK148" i="4"/>
  <c r="E149" i="4"/>
  <c r="E150" i="4"/>
  <c r="AP151" i="4"/>
  <c r="AI152" i="4"/>
  <c r="E153" i="4"/>
  <c r="AI156" i="4"/>
  <c r="AI157" i="4"/>
  <c r="E158" i="4"/>
  <c r="BG159" i="4"/>
  <c r="AI160" i="4"/>
  <c r="AI161" i="4"/>
  <c r="AI162" i="4"/>
  <c r="AI163" i="4"/>
  <c r="CK164" i="4"/>
  <c r="E166" i="4"/>
  <c r="BE167" i="4"/>
  <c r="AK168" i="4"/>
  <c r="E169" i="4"/>
  <c r="E170" i="4"/>
  <c r="E171" i="4"/>
  <c r="CK172" i="4"/>
  <c r="AI174" i="4"/>
  <c r="AI175" i="4"/>
  <c r="AI176" i="4"/>
  <c r="AI177" i="4"/>
  <c r="E178" i="4"/>
  <c r="CK180" i="4"/>
  <c r="E182" i="4"/>
  <c r="AI183" i="4"/>
  <c r="AI184" i="4"/>
  <c r="AI185" i="4"/>
  <c r="AI186" i="4"/>
  <c r="AI187" i="4"/>
  <c r="CK188" i="4"/>
  <c r="AI189" i="4"/>
  <c r="AI190" i="4"/>
  <c r="BU191" i="4"/>
  <c r="AI192" i="4"/>
  <c r="AI193" i="4"/>
  <c r="E194" i="4"/>
  <c r="AI195" i="4"/>
  <c r="AI196" i="4"/>
  <c r="AI197" i="4"/>
  <c r="E198" i="4"/>
  <c r="CK199" i="4"/>
  <c r="AI200" i="4"/>
  <c r="E201" i="4"/>
  <c r="AI202" i="4"/>
  <c r="I4" i="16"/>
  <c r="I5" i="16"/>
  <c r="I6" i="16"/>
  <c r="I7" i="16"/>
  <c r="I8" i="16"/>
  <c r="I3" i="16"/>
  <c r="I2" i="13"/>
  <c r="I3" i="13"/>
  <c r="I4" i="13"/>
  <c r="I5" i="13"/>
  <c r="I6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AI17" i="4"/>
  <c r="CL14" i="4"/>
  <c r="AI21" i="4"/>
  <c r="CL15" i="4"/>
  <c r="AI34" i="4"/>
  <c r="CL20" i="4"/>
  <c r="AI28" i="4"/>
  <c r="CL35" i="4"/>
  <c r="CL47" i="4"/>
  <c r="E55" i="4"/>
  <c r="CL60" i="4"/>
  <c r="BU31" i="4"/>
  <c r="AM37" i="4"/>
  <c r="CL56" i="4"/>
  <c r="BW70" i="4"/>
  <c r="AI67" i="4"/>
  <c r="E81" i="4"/>
  <c r="AI49" i="4"/>
  <c r="AI88" i="4"/>
  <c r="CL32" i="4"/>
  <c r="AI74" i="4"/>
  <c r="CL94" i="4"/>
  <c r="BO95" i="4"/>
  <c r="BN102" i="4"/>
  <c r="AI107" i="4"/>
  <c r="CL110" i="4"/>
  <c r="CL117" i="4"/>
  <c r="BI118" i="4"/>
  <c r="CL125" i="4"/>
  <c r="E53" i="4"/>
  <c r="CL132" i="4"/>
  <c r="AI141" i="4"/>
  <c r="CL148" i="4"/>
  <c r="E154" i="4"/>
  <c r="CL155" i="4"/>
  <c r="CL164" i="4"/>
  <c r="AI165" i="4"/>
  <c r="CL172" i="4"/>
  <c r="AI173" i="4"/>
  <c r="CL179" i="4"/>
  <c r="CL180" i="4"/>
  <c r="AI181" i="4"/>
  <c r="CL188" i="4"/>
  <c r="Z82" i="3"/>
  <c r="Z84" i="3"/>
  <c r="Z83" i="3"/>
  <c r="Z85" i="3"/>
  <c r="Z88" i="3"/>
  <c r="Z87" i="3"/>
  <c r="Z89" i="3"/>
  <c r="Z86" i="3"/>
  <c r="Z90" i="3"/>
  <c r="Z91" i="3"/>
  <c r="Z92" i="3"/>
  <c r="Z93" i="3"/>
  <c r="Z94" i="3"/>
  <c r="Z95" i="3"/>
  <c r="Z96" i="3"/>
  <c r="Z97" i="3"/>
  <c r="Z99" i="3"/>
  <c r="Z98" i="3"/>
  <c r="Z100" i="3"/>
  <c r="Z102" i="3"/>
  <c r="Z101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AA82" i="3"/>
  <c r="AA84" i="3"/>
  <c r="AA83" i="3"/>
  <c r="AA85" i="3"/>
  <c r="AA88" i="3"/>
  <c r="AA87" i="3"/>
  <c r="AA89" i="3"/>
  <c r="AA86" i="3"/>
  <c r="AA90" i="3"/>
  <c r="AA91" i="3"/>
  <c r="AA92" i="3"/>
  <c r="AA93" i="3"/>
  <c r="AA94" i="3"/>
  <c r="AA95" i="3"/>
  <c r="AA96" i="3"/>
  <c r="AA97" i="3"/>
  <c r="AA99" i="3"/>
  <c r="AA98" i="3"/>
  <c r="AA100" i="3"/>
  <c r="AA102" i="3"/>
  <c r="AA101" i="3"/>
  <c r="AA103" i="3"/>
  <c r="AA104" i="3"/>
  <c r="AA105" i="3"/>
  <c r="AA106" i="3"/>
  <c r="AA107" i="3"/>
  <c r="AA108" i="3"/>
  <c r="AA109" i="3"/>
  <c r="AA110" i="3"/>
  <c r="AA111" i="3"/>
  <c r="AA112" i="3"/>
  <c r="AA113" i="3"/>
  <c r="AA114" i="3"/>
  <c r="AA115" i="3"/>
  <c r="AA116" i="3"/>
  <c r="AA117" i="3"/>
  <c r="AA118" i="3"/>
  <c r="AB82" i="3"/>
  <c r="AB84" i="3"/>
  <c r="AB83" i="3"/>
  <c r="AB85" i="3"/>
  <c r="AB88" i="3"/>
  <c r="AB87" i="3"/>
  <c r="AB89" i="3"/>
  <c r="AB86" i="3"/>
  <c r="AB90" i="3"/>
  <c r="AB91" i="3"/>
  <c r="AB92" i="3"/>
  <c r="AB93" i="3"/>
  <c r="AB94" i="3"/>
  <c r="AB95" i="3"/>
  <c r="AB96" i="3"/>
  <c r="AB97" i="3"/>
  <c r="AB99" i="3"/>
  <c r="AB98" i="3"/>
  <c r="AB100" i="3"/>
  <c r="AB102" i="3"/>
  <c r="AB101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C82" i="3"/>
  <c r="AC84" i="3"/>
  <c r="AC83" i="3"/>
  <c r="AC85" i="3"/>
  <c r="AC88" i="3"/>
  <c r="AC87" i="3"/>
  <c r="AC89" i="3"/>
  <c r="AC86" i="3"/>
  <c r="AC90" i="3"/>
  <c r="AC91" i="3"/>
  <c r="AC92" i="3"/>
  <c r="AC93" i="3"/>
  <c r="AC94" i="3"/>
  <c r="AC95" i="3"/>
  <c r="AC96" i="3"/>
  <c r="AC97" i="3"/>
  <c r="AC99" i="3"/>
  <c r="AC98" i="3"/>
  <c r="AC100" i="3"/>
  <c r="AC102" i="3"/>
  <c r="AC101" i="3"/>
  <c r="AC103" i="3"/>
  <c r="AC104" i="3"/>
  <c r="AC105" i="3"/>
  <c r="AC106" i="3"/>
  <c r="AC107" i="3"/>
  <c r="AC108" i="3"/>
  <c r="AC109" i="3"/>
  <c r="AC110" i="3"/>
  <c r="AC111" i="3"/>
  <c r="AC112" i="3"/>
  <c r="AC113" i="3"/>
  <c r="AC114" i="3"/>
  <c r="AC115" i="3"/>
  <c r="AC116" i="3"/>
  <c r="AC117" i="3"/>
  <c r="AC118" i="3"/>
  <c r="AD82" i="3"/>
  <c r="AD84" i="3"/>
  <c r="AD83" i="3"/>
  <c r="AD85" i="3"/>
  <c r="AD88" i="3"/>
  <c r="AD87" i="3"/>
  <c r="AD89" i="3"/>
  <c r="AD86" i="3"/>
  <c r="AD90" i="3"/>
  <c r="AD91" i="3"/>
  <c r="AD92" i="3"/>
  <c r="AD93" i="3"/>
  <c r="AD94" i="3"/>
  <c r="AD95" i="3"/>
  <c r="AD96" i="3"/>
  <c r="AD97" i="3"/>
  <c r="AD99" i="3"/>
  <c r="AD98" i="3"/>
  <c r="AD100" i="3"/>
  <c r="AD102" i="3"/>
  <c r="AD101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Y87" i="3"/>
  <c r="AI8" i="7"/>
  <c r="AI10" i="7"/>
  <c r="AI29" i="7"/>
  <c r="AI24" i="4"/>
  <c r="AI42" i="4"/>
  <c r="AI45" i="4"/>
  <c r="AI48" i="4"/>
  <c r="AI57" i="4"/>
  <c r="AI63" i="4"/>
  <c r="AI78" i="4"/>
  <c r="AI99" i="4"/>
  <c r="AI5" i="4"/>
  <c r="E5" i="4"/>
  <c r="E24" i="4"/>
  <c r="E42" i="4"/>
  <c r="E45" i="4"/>
  <c r="E48" i="4"/>
  <c r="E57" i="4"/>
  <c r="E49" i="4"/>
  <c r="E92" i="4"/>
  <c r="E99" i="4"/>
  <c r="E107" i="4"/>
  <c r="E118" i="4"/>
  <c r="E165" i="4"/>
  <c r="CL7" i="7"/>
  <c r="BD8" i="7"/>
  <c r="CL11" i="7"/>
  <c r="CL10" i="7"/>
  <c r="CL14" i="7"/>
  <c r="CL26" i="7"/>
  <c r="CL22" i="7"/>
  <c r="CL30" i="7"/>
  <c r="CL28" i="7"/>
  <c r="CL29" i="7"/>
  <c r="CL25" i="7"/>
  <c r="CL15" i="7"/>
  <c r="CL33" i="7"/>
  <c r="CL41" i="7"/>
  <c r="CL31" i="7"/>
  <c r="CL47" i="7"/>
  <c r="CL48" i="7"/>
  <c r="CL20" i="7"/>
  <c r="CL52" i="7"/>
  <c r="CL32" i="7"/>
  <c r="CL59" i="7"/>
  <c r="CL56" i="7"/>
  <c r="CL58" i="7"/>
  <c r="CL64" i="7"/>
  <c r="CL67" i="7"/>
  <c r="CL66" i="7"/>
  <c r="CL70" i="7"/>
  <c r="CL73" i="7"/>
  <c r="CL74" i="7"/>
  <c r="CL81" i="7"/>
  <c r="CL63" i="7"/>
  <c r="CL83" i="7"/>
  <c r="CL84" i="7"/>
  <c r="CL86" i="7"/>
  <c r="CL87" i="7"/>
  <c r="CL88" i="7"/>
  <c r="CL89" i="7"/>
  <c r="CL60" i="7"/>
  <c r="CL90" i="7"/>
  <c r="CL94" i="7"/>
  <c r="CL96" i="7"/>
  <c r="CL97" i="7"/>
  <c r="CL98" i="7"/>
  <c r="CL101" i="7"/>
  <c r="CL104" i="7"/>
  <c r="CL109" i="7"/>
  <c r="CL110" i="7"/>
  <c r="CL35" i="7"/>
  <c r="CL113" i="7"/>
  <c r="CL114" i="7"/>
  <c r="CL117" i="7"/>
  <c r="CL118" i="7"/>
  <c r="CL62" i="7"/>
  <c r="CL119" i="7"/>
  <c r="CL120" i="7"/>
  <c r="CL121" i="7"/>
  <c r="CL123" i="7"/>
  <c r="CL124" i="7"/>
  <c r="CL125" i="7"/>
  <c r="CL127" i="7"/>
  <c r="CL131" i="7"/>
  <c r="CL132" i="7"/>
  <c r="CL135" i="7"/>
  <c r="CL137" i="7"/>
  <c r="CL140" i="7"/>
  <c r="CL143" i="7"/>
  <c r="CL147" i="7"/>
  <c r="CL148" i="7"/>
  <c r="CL151" i="7"/>
  <c r="CL153" i="7"/>
  <c r="CL155" i="7"/>
  <c r="CL156" i="7"/>
  <c r="CL157" i="7"/>
  <c r="CL159" i="7"/>
  <c r="CL161" i="7"/>
  <c r="CL163" i="7"/>
  <c r="CL164" i="7"/>
  <c r="CL169" i="7"/>
  <c r="CL171" i="7"/>
  <c r="CL172" i="7"/>
  <c r="CL174" i="7"/>
  <c r="CL177" i="7"/>
  <c r="CL179" i="7"/>
  <c r="CL180" i="7"/>
  <c r="CL181" i="7"/>
  <c r="CL183" i="7"/>
  <c r="BN45" i="4"/>
  <c r="CK69" i="4"/>
  <c r="BS67" i="4"/>
  <c r="AM165" i="4"/>
  <c r="AY181" i="4"/>
  <c r="BN197" i="4"/>
  <c r="CL27" i="7"/>
  <c r="CL42" i="7"/>
  <c r="CL78" i="7"/>
  <c r="CL82" i="7"/>
  <c r="CL108" i="7"/>
  <c r="CL115" i="7"/>
  <c r="CL130" i="7"/>
  <c r="CL154" i="7"/>
  <c r="CL162" i="7"/>
  <c r="CL178" i="7"/>
  <c r="CL5" i="4"/>
  <c r="CL16" i="4"/>
  <c r="CL8" i="4"/>
  <c r="CL29" i="4"/>
  <c r="CL38" i="4"/>
  <c r="CL46" i="4"/>
  <c r="CL57" i="4"/>
  <c r="CL51" i="4"/>
  <c r="CL48" i="4"/>
  <c r="CL61" i="4"/>
  <c r="CL63" i="4"/>
  <c r="CL72" i="4"/>
  <c r="CL69" i="4"/>
  <c r="CL78" i="4"/>
  <c r="CL62" i="4"/>
  <c r="CL80" i="4"/>
  <c r="CL49" i="4"/>
  <c r="CL87" i="4"/>
  <c r="CL90" i="4"/>
  <c r="CL92" i="4"/>
  <c r="CL93" i="4"/>
  <c r="CL97" i="4"/>
  <c r="CL99" i="4"/>
  <c r="CL105" i="4"/>
  <c r="CL42" i="4"/>
  <c r="CL55" i="4"/>
  <c r="CL111" i="4"/>
  <c r="CL112" i="4"/>
  <c r="CL120" i="4"/>
  <c r="CL137" i="4"/>
  <c r="CL141" i="4"/>
  <c r="CL149" i="4"/>
  <c r="CL153" i="4"/>
  <c r="CL169" i="4"/>
  <c r="CL177" i="4"/>
  <c r="CL193" i="4"/>
  <c r="CL199" i="4"/>
  <c r="CL201" i="4"/>
  <c r="A2" i="14"/>
  <c r="A3" i="14"/>
  <c r="A4" i="14"/>
  <c r="A5" i="14"/>
  <c r="A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2" i="13"/>
  <c r="A3" i="13"/>
  <c r="A4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BW24" i="4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3" i="8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B3" i="9"/>
  <c r="A3" i="9"/>
  <c r="D1" i="8"/>
  <c r="A1" i="9"/>
  <c r="V3" i="9"/>
  <c r="V4" i="9"/>
  <c r="V5" i="9"/>
  <c r="CM183" i="7"/>
  <c r="CJ183" i="7"/>
  <c r="CM182" i="7"/>
  <c r="CJ182" i="7"/>
  <c r="CM181" i="7"/>
  <c r="CJ181" i="7"/>
  <c r="CM180" i="7"/>
  <c r="CM179" i="7"/>
  <c r="CJ179" i="7"/>
  <c r="CM178" i="7"/>
  <c r="CJ178" i="7"/>
  <c r="CM177" i="7"/>
  <c r="CJ177" i="7"/>
  <c r="CM176" i="7"/>
  <c r="CJ176" i="7"/>
  <c r="CM175" i="7"/>
  <c r="CJ175" i="7"/>
  <c r="CM174" i="7"/>
  <c r="CJ174" i="7"/>
  <c r="CM173" i="7"/>
  <c r="CJ173" i="7"/>
  <c r="CM172" i="7"/>
  <c r="CM171" i="7"/>
  <c r="CJ171" i="7"/>
  <c r="CM170" i="7"/>
  <c r="CJ170" i="7"/>
  <c r="CM169" i="7"/>
  <c r="CJ169" i="7"/>
  <c r="CM168" i="7"/>
  <c r="CJ168" i="7"/>
  <c r="CM167" i="7"/>
  <c r="CJ167" i="7"/>
  <c r="CM166" i="7"/>
  <c r="CJ166" i="7"/>
  <c r="CM165" i="7"/>
  <c r="CJ165" i="7"/>
  <c r="CM164" i="7"/>
  <c r="CM163" i="7"/>
  <c r="CJ163" i="7"/>
  <c r="CM162" i="7"/>
  <c r="CJ162" i="7"/>
  <c r="CM161" i="7"/>
  <c r="CJ161" i="7"/>
  <c r="CM160" i="7"/>
  <c r="CJ160" i="7"/>
  <c r="CM159" i="7"/>
  <c r="CJ159" i="7"/>
  <c r="CM158" i="7"/>
  <c r="CJ158" i="7"/>
  <c r="CM157" i="7"/>
  <c r="CJ157" i="7"/>
  <c r="CM156" i="7"/>
  <c r="CM155" i="7"/>
  <c r="CJ155" i="7"/>
  <c r="CM154" i="7"/>
  <c r="CJ154" i="7"/>
  <c r="CM153" i="7"/>
  <c r="CJ153" i="7"/>
  <c r="CM152" i="7"/>
  <c r="CJ152" i="7"/>
  <c r="CM151" i="7"/>
  <c r="CJ151" i="7"/>
  <c r="CM150" i="7"/>
  <c r="CJ150" i="7"/>
  <c r="CM149" i="7"/>
  <c r="CJ149" i="7"/>
  <c r="CM148" i="7"/>
  <c r="CM147" i="7"/>
  <c r="CJ147" i="7"/>
  <c r="CM146" i="7"/>
  <c r="CL146" i="7"/>
  <c r="CJ146" i="7"/>
  <c r="CM145" i="7"/>
  <c r="CJ145" i="7"/>
  <c r="CM144" i="7"/>
  <c r="CJ144" i="7"/>
  <c r="CM143" i="7"/>
  <c r="CJ143" i="7"/>
  <c r="CM142" i="7"/>
  <c r="CJ142" i="7"/>
  <c r="CM141" i="7"/>
  <c r="CJ141" i="7"/>
  <c r="CM140" i="7"/>
  <c r="CM139" i="7"/>
  <c r="CJ139" i="7"/>
  <c r="CM138" i="7"/>
  <c r="CJ138" i="7"/>
  <c r="CM137" i="7"/>
  <c r="CJ137" i="7"/>
  <c r="CM136" i="7"/>
  <c r="CJ136" i="7"/>
  <c r="CM135" i="7"/>
  <c r="CJ135" i="7"/>
  <c r="CM134" i="7"/>
  <c r="CJ134" i="7"/>
  <c r="CM133" i="7"/>
  <c r="CJ133" i="7"/>
  <c r="CM132" i="7"/>
  <c r="CM131" i="7"/>
  <c r="CJ131" i="7"/>
  <c r="CM130" i="7"/>
  <c r="CJ130" i="7"/>
  <c r="CM129" i="7"/>
  <c r="CJ129" i="7"/>
  <c r="CM128" i="7"/>
  <c r="CJ128" i="7"/>
  <c r="CM127" i="7"/>
  <c r="CJ127" i="7"/>
  <c r="CM126" i="7"/>
  <c r="CJ126" i="7"/>
  <c r="CM125" i="7"/>
  <c r="CJ125" i="7"/>
  <c r="CM124" i="7"/>
  <c r="CM123" i="7"/>
  <c r="CJ123" i="7"/>
  <c r="CM122" i="7"/>
  <c r="CL122" i="7"/>
  <c r="CJ122" i="7"/>
  <c r="CM121" i="7"/>
  <c r="CJ121" i="7"/>
  <c r="CM120" i="7"/>
  <c r="CJ120" i="7"/>
  <c r="CM119" i="7"/>
  <c r="CJ119" i="7"/>
  <c r="CM62" i="7"/>
  <c r="CJ62" i="7"/>
  <c r="CM118" i="7"/>
  <c r="CJ118" i="7"/>
  <c r="CM117" i="7"/>
  <c r="CM116" i="7"/>
  <c r="CJ116" i="7"/>
  <c r="CM115" i="7"/>
  <c r="CJ115" i="7"/>
  <c r="CM114" i="7"/>
  <c r="CJ114" i="7"/>
  <c r="CM113" i="7"/>
  <c r="CJ113" i="7"/>
  <c r="CM112" i="7"/>
  <c r="CJ112" i="7"/>
  <c r="CM111" i="7"/>
  <c r="CJ111" i="7"/>
  <c r="CM35" i="7"/>
  <c r="CJ35" i="7"/>
  <c r="CM110" i="7"/>
  <c r="CM109" i="7"/>
  <c r="CJ109" i="7"/>
  <c r="CM108" i="7"/>
  <c r="CJ108" i="7"/>
  <c r="CM58" i="7"/>
  <c r="CJ58" i="7"/>
  <c r="CM45" i="7"/>
  <c r="CJ45" i="7"/>
  <c r="CM107" i="7"/>
  <c r="CJ107" i="7"/>
  <c r="CM106" i="7"/>
  <c r="CJ106" i="7"/>
  <c r="CM105" i="7"/>
  <c r="CL105" i="7"/>
  <c r="CJ105" i="7"/>
  <c r="CM104" i="7"/>
  <c r="CM103" i="7"/>
  <c r="CJ103" i="7"/>
  <c r="CM102" i="7"/>
  <c r="CJ102" i="7"/>
  <c r="CM101" i="7"/>
  <c r="CJ101" i="7"/>
  <c r="CM32" i="7"/>
  <c r="CJ32" i="7"/>
  <c r="CM100" i="7"/>
  <c r="CJ100" i="7"/>
  <c r="CM99" i="7"/>
  <c r="CJ99" i="7"/>
  <c r="CM98" i="7"/>
  <c r="CJ98" i="7"/>
  <c r="CM97" i="7"/>
  <c r="CM96" i="7"/>
  <c r="CJ96" i="7"/>
  <c r="CM95" i="7"/>
  <c r="CJ95" i="7"/>
  <c r="CM94" i="7"/>
  <c r="CJ94" i="7"/>
  <c r="CM93" i="7"/>
  <c r="CL93" i="7"/>
  <c r="CJ93" i="7"/>
  <c r="CM92" i="7"/>
  <c r="CJ92" i="7"/>
  <c r="CM91" i="7"/>
  <c r="CJ91" i="7"/>
  <c r="CM90" i="7"/>
  <c r="CJ90" i="7"/>
  <c r="CM60" i="7"/>
  <c r="CM89" i="7"/>
  <c r="CJ89" i="7"/>
  <c r="CM88" i="7"/>
  <c r="CJ88" i="7"/>
  <c r="CM87" i="7"/>
  <c r="CJ87" i="7"/>
  <c r="CM43" i="7"/>
  <c r="CJ43" i="7"/>
  <c r="CM86" i="7"/>
  <c r="CJ86" i="7"/>
  <c r="CM85" i="7"/>
  <c r="CJ85" i="7"/>
  <c r="CM68" i="7"/>
  <c r="CJ68" i="7"/>
  <c r="CM84" i="7"/>
  <c r="CM59" i="7"/>
  <c r="CJ59" i="7"/>
  <c r="CM83" i="7"/>
  <c r="CJ83" i="7"/>
  <c r="CM82" i="7"/>
  <c r="CJ82" i="7"/>
  <c r="CM37" i="7"/>
  <c r="CJ37" i="7"/>
  <c r="CM63" i="7"/>
  <c r="CJ63" i="7"/>
  <c r="CM49" i="7"/>
  <c r="CJ49" i="7"/>
  <c r="CM81" i="7"/>
  <c r="CJ81" i="7"/>
  <c r="CM80" i="7"/>
  <c r="CM39" i="7"/>
  <c r="CJ39" i="7"/>
  <c r="CM79" i="7"/>
  <c r="CJ79" i="7"/>
  <c r="CM78" i="7"/>
  <c r="CJ78" i="7"/>
  <c r="CM77" i="7"/>
  <c r="CJ77" i="7"/>
  <c r="CM76" i="7"/>
  <c r="CJ76" i="7"/>
  <c r="CM75" i="7"/>
  <c r="CL75" i="7"/>
  <c r="CJ75" i="7"/>
  <c r="CM74" i="7"/>
  <c r="CJ74" i="7"/>
  <c r="CM73" i="7"/>
  <c r="CJ73" i="7"/>
  <c r="CM72" i="7"/>
  <c r="CJ72" i="7"/>
  <c r="CM38" i="7"/>
  <c r="CJ38" i="7"/>
  <c r="CM66" i="7"/>
  <c r="CJ66" i="7"/>
  <c r="CM71" i="7"/>
  <c r="CJ71" i="7"/>
  <c r="CM70" i="7"/>
  <c r="CJ70" i="7"/>
  <c r="CM64" i="7"/>
  <c r="CJ64" i="7"/>
  <c r="CM40" i="7"/>
  <c r="CJ40" i="7"/>
  <c r="CM52" i="7"/>
  <c r="CJ52" i="7"/>
  <c r="CM42" i="7"/>
  <c r="CJ42" i="7"/>
  <c r="CM31" i="7"/>
  <c r="CJ31" i="7"/>
  <c r="CM54" i="7"/>
  <c r="CL54" i="7"/>
  <c r="CJ54" i="7"/>
  <c r="CM41" i="7"/>
  <c r="CJ41" i="7"/>
  <c r="CM69" i="7"/>
  <c r="CL69" i="7"/>
  <c r="CJ69" i="7"/>
  <c r="CM56" i="7"/>
  <c r="CJ56" i="7"/>
  <c r="CM33" i="7"/>
  <c r="CJ33" i="7"/>
  <c r="CM34" i="7"/>
  <c r="CL34" i="7"/>
  <c r="CJ34" i="7"/>
  <c r="CM67" i="7"/>
  <c r="CJ67" i="7"/>
  <c r="CM14" i="7"/>
  <c r="CJ14" i="7"/>
  <c r="CM20" i="7"/>
  <c r="CJ20" i="7"/>
  <c r="CM50" i="7"/>
  <c r="CL50" i="7"/>
  <c r="CJ50" i="7"/>
  <c r="CM65" i="7"/>
  <c r="CJ65" i="7"/>
  <c r="CM61" i="7"/>
  <c r="CL61" i="7"/>
  <c r="CJ61" i="7"/>
  <c r="CM46" i="7"/>
  <c r="CJ46" i="7"/>
  <c r="CM11" i="7"/>
  <c r="CJ11" i="7"/>
  <c r="CM44" i="7"/>
  <c r="CJ44" i="7"/>
  <c r="CM16" i="7"/>
  <c r="CJ16" i="7"/>
  <c r="CM47" i="7"/>
  <c r="CJ47" i="7"/>
  <c r="CM48" i="7"/>
  <c r="CJ48" i="7"/>
  <c r="CM24" i="7"/>
  <c r="CJ24" i="7"/>
  <c r="CM22" i="7"/>
  <c r="CJ22" i="7"/>
  <c r="CM55" i="7"/>
  <c r="CJ55" i="7"/>
  <c r="CM29" i="7"/>
  <c r="CJ29" i="7"/>
  <c r="CM53" i="7"/>
  <c r="CJ53" i="7"/>
  <c r="CM57" i="7"/>
  <c r="CJ57" i="7"/>
  <c r="CM27" i="7"/>
  <c r="CJ27" i="7"/>
  <c r="CM26" i="7"/>
  <c r="CJ26" i="7"/>
  <c r="CM36" i="7"/>
  <c r="CJ36" i="7"/>
  <c r="CM21" i="7"/>
  <c r="CJ21" i="7"/>
  <c r="CM18" i="7"/>
  <c r="CJ18" i="7"/>
  <c r="CM15" i="7"/>
  <c r="CJ15" i="7"/>
  <c r="CM51" i="7"/>
  <c r="CJ51" i="7"/>
  <c r="CM28" i="7"/>
  <c r="CJ28" i="7"/>
  <c r="CM10" i="7"/>
  <c r="CJ10" i="7"/>
  <c r="CM19" i="7"/>
  <c r="CL19" i="7"/>
  <c r="CJ19" i="7"/>
  <c r="CM23" i="7"/>
  <c r="CL23" i="7"/>
  <c r="CJ23" i="7"/>
  <c r="CM30" i="7"/>
  <c r="CJ30" i="7"/>
  <c r="CM6" i="7"/>
  <c r="CJ6" i="7"/>
  <c r="CM25" i="7"/>
  <c r="CJ25" i="7"/>
  <c r="CM12" i="7"/>
  <c r="CJ12" i="7"/>
  <c r="CM8" i="7"/>
  <c r="CJ8" i="7"/>
  <c r="CM5" i="7"/>
  <c r="CJ5" i="7"/>
  <c r="CM17" i="7"/>
  <c r="CL17" i="7"/>
  <c r="CJ17" i="7"/>
  <c r="CM7" i="7"/>
  <c r="CJ7" i="7"/>
  <c r="CM9" i="7"/>
  <c r="CJ9" i="7"/>
  <c r="CM13" i="7"/>
  <c r="CJ13" i="7"/>
  <c r="CM202" i="4"/>
  <c r="CM201" i="4"/>
  <c r="CM200" i="4"/>
  <c r="CM199" i="4"/>
  <c r="CM198" i="4"/>
  <c r="CM197" i="4"/>
  <c r="CM196" i="4"/>
  <c r="CM195" i="4"/>
  <c r="CM194" i="4"/>
  <c r="CM193" i="4"/>
  <c r="CM192" i="4"/>
  <c r="CM191" i="4"/>
  <c r="CM190" i="4"/>
  <c r="CM189" i="4"/>
  <c r="CM188" i="4"/>
  <c r="CM187" i="4"/>
  <c r="CM186" i="4"/>
  <c r="CL186" i="4"/>
  <c r="CM185" i="4"/>
  <c r="CM184" i="4"/>
  <c r="CM183" i="4"/>
  <c r="CM182" i="4"/>
  <c r="CM181" i="4"/>
  <c r="CM180" i="4"/>
  <c r="CM179" i="4"/>
  <c r="CM178" i="4"/>
  <c r="CM177" i="4"/>
  <c r="CM176" i="4"/>
  <c r="CM175" i="4"/>
  <c r="CM174" i="4"/>
  <c r="CM173" i="4"/>
  <c r="CM172" i="4"/>
  <c r="CM171" i="4"/>
  <c r="CM170" i="4"/>
  <c r="CL170" i="4"/>
  <c r="CM169" i="4"/>
  <c r="CM168" i="4"/>
  <c r="CM167" i="4"/>
  <c r="CM166" i="4"/>
  <c r="CM165" i="4"/>
  <c r="CM164" i="4"/>
  <c r="CM163" i="4"/>
  <c r="CM162" i="4"/>
  <c r="CM161" i="4"/>
  <c r="CM160" i="4"/>
  <c r="CM159" i="4"/>
  <c r="CM158" i="4"/>
  <c r="CM157" i="4"/>
  <c r="CM156" i="4"/>
  <c r="CM155" i="4"/>
  <c r="CM154" i="4"/>
  <c r="CM153" i="4"/>
  <c r="CM152" i="4"/>
  <c r="CL152" i="4"/>
  <c r="CM151" i="4"/>
  <c r="CM150" i="4"/>
  <c r="CM149" i="4"/>
  <c r="CM148" i="4"/>
  <c r="CM147" i="4"/>
  <c r="CM146" i="4"/>
  <c r="CM145" i="4"/>
  <c r="CM144" i="4"/>
  <c r="CM143" i="4"/>
  <c r="CM142" i="4"/>
  <c r="CM141" i="4"/>
  <c r="CM140" i="4"/>
  <c r="CM139" i="4"/>
  <c r="CM138" i="4"/>
  <c r="CM137" i="4"/>
  <c r="CM136" i="4"/>
  <c r="CM135" i="4"/>
  <c r="CM134" i="4"/>
  <c r="CM133" i="4"/>
  <c r="CM132" i="4"/>
  <c r="CM131" i="4"/>
  <c r="CM130" i="4"/>
  <c r="CL130" i="4"/>
  <c r="CM129" i="4"/>
  <c r="CL129" i="4"/>
  <c r="CM128" i="4"/>
  <c r="CM127" i="4"/>
  <c r="CM126" i="4"/>
  <c r="CM53" i="4"/>
  <c r="CM125" i="4"/>
  <c r="CM124" i="4"/>
  <c r="CM123" i="4"/>
  <c r="CL123" i="4"/>
  <c r="CM122" i="4"/>
  <c r="CL122" i="4"/>
  <c r="CM121" i="4"/>
  <c r="CM120" i="4"/>
  <c r="CM119" i="4"/>
  <c r="CM118" i="4"/>
  <c r="CL118" i="4"/>
  <c r="CM117" i="4"/>
  <c r="CM71" i="4"/>
  <c r="CM31" i="4"/>
  <c r="CM116" i="4"/>
  <c r="CM115" i="4"/>
  <c r="CL115" i="4"/>
  <c r="CM114" i="4"/>
  <c r="CM113" i="4"/>
  <c r="CM112" i="4"/>
  <c r="CM111" i="4"/>
  <c r="CM65" i="4"/>
  <c r="CM37" i="4"/>
  <c r="CM110" i="4"/>
  <c r="CM55" i="4"/>
  <c r="CM42" i="4"/>
  <c r="CM109" i="4"/>
  <c r="CM108" i="4"/>
  <c r="CM107" i="4"/>
  <c r="CL107" i="4"/>
  <c r="CM106" i="4"/>
  <c r="CM105" i="4"/>
  <c r="CM104" i="4"/>
  <c r="CL104" i="4"/>
  <c r="CM103" i="4"/>
  <c r="CM102" i="4"/>
  <c r="CM101" i="4"/>
  <c r="CM100" i="4"/>
  <c r="CM52" i="4"/>
  <c r="CM99" i="4"/>
  <c r="CM98" i="4"/>
  <c r="CM97" i="4"/>
  <c r="CM51" i="4"/>
  <c r="CM64" i="4"/>
  <c r="CL64" i="4"/>
  <c r="CM96" i="4"/>
  <c r="CM95" i="4"/>
  <c r="CM94" i="4"/>
  <c r="CM66" i="4"/>
  <c r="CM93" i="4"/>
  <c r="CM74" i="4"/>
  <c r="CM92" i="4"/>
  <c r="CM91" i="4"/>
  <c r="CL91" i="4"/>
  <c r="CM90" i="4"/>
  <c r="CM70" i="4"/>
  <c r="CM32" i="4"/>
  <c r="CM89" i="4"/>
  <c r="CM88" i="4"/>
  <c r="CM87" i="4"/>
  <c r="CM86" i="4"/>
  <c r="CM49" i="4"/>
  <c r="CM44" i="4"/>
  <c r="CL44" i="4"/>
  <c r="CM57" i="4"/>
  <c r="CM85" i="4"/>
  <c r="CM30" i="4"/>
  <c r="CL30" i="4"/>
  <c r="CM84" i="4"/>
  <c r="CM36" i="4"/>
  <c r="CM83" i="4"/>
  <c r="CM61" i="4"/>
  <c r="CM82" i="4"/>
  <c r="CM81" i="4"/>
  <c r="CM80" i="4"/>
  <c r="CM68" i="4"/>
  <c r="CL68" i="4"/>
  <c r="CM26" i="4"/>
  <c r="CM20" i="4"/>
  <c r="CM62" i="4"/>
  <c r="CM79" i="4"/>
  <c r="CM60" i="4"/>
  <c r="CM67" i="4"/>
  <c r="CM23" i="4"/>
  <c r="CL23" i="4"/>
  <c r="CM78" i="4"/>
  <c r="CM77" i="4"/>
  <c r="CM76" i="4"/>
  <c r="CM25" i="4"/>
  <c r="CM75" i="4"/>
  <c r="CM54" i="4"/>
  <c r="CM69" i="4"/>
  <c r="CM72" i="4"/>
  <c r="CM73" i="4"/>
  <c r="CM63" i="4"/>
  <c r="CM40" i="4"/>
  <c r="CM56" i="4"/>
  <c r="CM33" i="4"/>
  <c r="CM45" i="4"/>
  <c r="CM47" i="4"/>
  <c r="CM59" i="4"/>
  <c r="CL59" i="4"/>
  <c r="CM48" i="4"/>
  <c r="CM35" i="4"/>
  <c r="CM27" i="4"/>
  <c r="CL27" i="4"/>
  <c r="CM7" i="4"/>
  <c r="CM39" i="4"/>
  <c r="CL39" i="4"/>
  <c r="CM34" i="4"/>
  <c r="CM50" i="4"/>
  <c r="CL50" i="4"/>
  <c r="CM58" i="4"/>
  <c r="CM14" i="4"/>
  <c r="CM43" i="4"/>
  <c r="CL43" i="4"/>
  <c r="CM41" i="4"/>
  <c r="CL41" i="4"/>
  <c r="CM15" i="4"/>
  <c r="CM28" i="4"/>
  <c r="CM38" i="4"/>
  <c r="CM22" i="4"/>
  <c r="CM11" i="4"/>
  <c r="CM12" i="4"/>
  <c r="CM18" i="4"/>
  <c r="CM19" i="4"/>
  <c r="CL19" i="4"/>
  <c r="CM5" i="4"/>
  <c r="CM29" i="4"/>
  <c r="CM46" i="4"/>
  <c r="CM9" i="4"/>
  <c r="CM24" i="4"/>
  <c r="CL24" i="4"/>
  <c r="CM8" i="4"/>
  <c r="CM6" i="4"/>
  <c r="CM13" i="4"/>
  <c r="CL13" i="4"/>
  <c r="CM16" i="4"/>
  <c r="CM21" i="4"/>
  <c r="CM17" i="4"/>
  <c r="CM10" i="4"/>
  <c r="CJ10" i="4"/>
  <c r="CJ17" i="4"/>
  <c r="CJ21" i="4"/>
  <c r="CJ16" i="4"/>
  <c r="CJ13" i="4"/>
  <c r="CJ6" i="4"/>
  <c r="CJ8" i="4"/>
  <c r="CJ24" i="4"/>
  <c r="CJ9" i="4"/>
  <c r="CJ46" i="4"/>
  <c r="CJ29" i="4"/>
  <c r="CJ5" i="4"/>
  <c r="CJ19" i="4"/>
  <c r="CJ18" i="4"/>
  <c r="CJ12" i="4"/>
  <c r="CJ11" i="4"/>
  <c r="CJ22" i="4"/>
  <c r="CJ38" i="4"/>
  <c r="CJ28" i="4"/>
  <c r="CJ15" i="4"/>
  <c r="CJ41" i="4"/>
  <c r="CJ43" i="4"/>
  <c r="CJ14" i="4"/>
  <c r="CJ58" i="4"/>
  <c r="CJ50" i="4"/>
  <c r="CJ34" i="4"/>
  <c r="CJ39" i="4"/>
  <c r="CJ7" i="4"/>
  <c r="CJ27" i="4"/>
  <c r="CJ35" i="4"/>
  <c r="CJ48" i="4"/>
  <c r="CJ59" i="4"/>
  <c r="CJ47" i="4"/>
  <c r="CJ45" i="4"/>
  <c r="CJ33" i="4"/>
  <c r="CJ56" i="4"/>
  <c r="CJ40" i="4"/>
  <c r="CJ63" i="4"/>
  <c r="CJ73" i="4"/>
  <c r="CJ72" i="4"/>
  <c r="CJ69" i="4"/>
  <c r="CJ54" i="4"/>
  <c r="CJ75" i="4"/>
  <c r="CJ25" i="4"/>
  <c r="CJ76" i="4"/>
  <c r="CJ77" i="4"/>
  <c r="CJ78" i="4"/>
  <c r="CJ23" i="4"/>
  <c r="CJ67" i="4"/>
  <c r="CJ60" i="4"/>
  <c r="CJ79" i="4"/>
  <c r="CJ62" i="4"/>
  <c r="CJ20" i="4"/>
  <c r="CJ26" i="4"/>
  <c r="CJ68" i="4"/>
  <c r="CJ80" i="4"/>
  <c r="CJ81" i="4"/>
  <c r="CJ82" i="4"/>
  <c r="CJ61" i="4"/>
  <c r="CJ83" i="4"/>
  <c r="CJ36" i="4"/>
  <c r="CJ84" i="4"/>
  <c r="CJ30" i="4"/>
  <c r="CJ85" i="4"/>
  <c r="CJ57" i="4"/>
  <c r="CJ44" i="4"/>
  <c r="CJ49" i="4"/>
  <c r="CJ86" i="4"/>
  <c r="CJ87" i="4"/>
  <c r="CJ88" i="4"/>
  <c r="CJ89" i="4"/>
  <c r="CJ32" i="4"/>
  <c r="CJ70" i="4"/>
  <c r="CJ90" i="4"/>
  <c r="CJ91" i="4"/>
  <c r="CJ92" i="4"/>
  <c r="CJ74" i="4"/>
  <c r="CJ93" i="4"/>
  <c r="CJ66" i="4"/>
  <c r="CJ94" i="4"/>
  <c r="CJ95" i="4"/>
  <c r="CJ96" i="4"/>
  <c r="CJ64" i="4"/>
  <c r="CJ51" i="4"/>
  <c r="CJ97" i="4"/>
  <c r="CJ98" i="4"/>
  <c r="CJ99" i="4"/>
  <c r="CJ52" i="4"/>
  <c r="CJ100" i="4"/>
  <c r="CJ101" i="4"/>
  <c r="CJ102" i="4"/>
  <c r="CJ103" i="4"/>
  <c r="CJ104" i="4"/>
  <c r="CJ105" i="4"/>
  <c r="CJ106" i="4"/>
  <c r="CJ107" i="4"/>
  <c r="CJ108" i="4"/>
  <c r="CJ109" i="4"/>
  <c r="CJ42" i="4"/>
  <c r="CJ55" i="4"/>
  <c r="CJ110" i="4"/>
  <c r="CJ37" i="4"/>
  <c r="CJ65" i="4"/>
  <c r="CJ111" i="4"/>
  <c r="CJ112" i="4"/>
  <c r="CJ113" i="4"/>
  <c r="CJ114" i="4"/>
  <c r="CJ115" i="4"/>
  <c r="CJ116" i="4"/>
  <c r="CJ31" i="4"/>
  <c r="CJ71" i="4"/>
  <c r="CJ117" i="4"/>
  <c r="CJ118" i="4"/>
  <c r="CJ119" i="4"/>
  <c r="CJ120" i="4"/>
  <c r="CJ121" i="4"/>
  <c r="CJ122" i="4"/>
  <c r="CJ123" i="4"/>
  <c r="CJ124" i="4"/>
  <c r="CJ125" i="4"/>
  <c r="CJ53" i="4"/>
  <c r="CJ126" i="4"/>
  <c r="CJ127" i="4"/>
  <c r="CJ128" i="4"/>
  <c r="CJ129" i="4"/>
  <c r="CJ130" i="4"/>
  <c r="CJ131" i="4"/>
  <c r="CJ132" i="4"/>
  <c r="CJ133" i="4"/>
  <c r="CJ134" i="4"/>
  <c r="CJ135" i="4"/>
  <c r="CJ136" i="4"/>
  <c r="CJ137" i="4"/>
  <c r="CJ138" i="4"/>
  <c r="CJ139" i="4"/>
  <c r="CJ140" i="4"/>
  <c r="CJ141" i="4"/>
  <c r="CJ142" i="4"/>
  <c r="CJ143" i="4"/>
  <c r="CJ144" i="4"/>
  <c r="CJ145" i="4"/>
  <c r="CJ146" i="4"/>
  <c r="CJ147" i="4"/>
  <c r="CJ148" i="4"/>
  <c r="CJ149" i="4"/>
  <c r="CJ150" i="4"/>
  <c r="CJ151" i="4"/>
  <c r="CJ152" i="4"/>
  <c r="CJ153" i="4"/>
  <c r="CJ154" i="4"/>
  <c r="CJ155" i="4"/>
  <c r="CJ156" i="4"/>
  <c r="CJ157" i="4"/>
  <c r="CJ158" i="4"/>
  <c r="CJ159" i="4"/>
  <c r="CJ160" i="4"/>
  <c r="CJ161" i="4"/>
  <c r="CJ162" i="4"/>
  <c r="CJ163" i="4"/>
  <c r="CJ164" i="4"/>
  <c r="CJ165" i="4"/>
  <c r="CJ166" i="4"/>
  <c r="CJ167" i="4"/>
  <c r="CJ168" i="4"/>
  <c r="CJ169" i="4"/>
  <c r="CJ170" i="4"/>
  <c r="CJ171" i="4"/>
  <c r="CJ172" i="4"/>
  <c r="CJ173" i="4"/>
  <c r="CJ174" i="4"/>
  <c r="CJ175" i="4"/>
  <c r="CJ176" i="4"/>
  <c r="CJ177" i="4"/>
  <c r="CJ178" i="4"/>
  <c r="CJ179" i="4"/>
  <c r="CJ180" i="4"/>
  <c r="CJ181" i="4"/>
  <c r="CJ182" i="4"/>
  <c r="CJ183" i="4"/>
  <c r="CJ184" i="4"/>
  <c r="CJ185" i="4"/>
  <c r="CJ186" i="4"/>
  <c r="CJ187" i="4"/>
  <c r="CJ188" i="4"/>
  <c r="CJ189" i="4"/>
  <c r="CJ190" i="4"/>
  <c r="CJ191" i="4"/>
  <c r="CJ192" i="4"/>
  <c r="CJ193" i="4"/>
  <c r="CJ194" i="4"/>
  <c r="CJ195" i="4"/>
  <c r="CJ196" i="4"/>
  <c r="CJ197" i="4"/>
  <c r="CJ198" i="4"/>
  <c r="CJ199" i="4"/>
  <c r="CJ200" i="4"/>
  <c r="CJ201" i="4"/>
  <c r="CJ202" i="4"/>
  <c r="D4" i="9"/>
  <c r="D5" i="9" s="1"/>
  <c r="D6" i="9" s="1"/>
  <c r="D4" i="8"/>
  <c r="D5" i="8" s="1"/>
  <c r="D6" i="8" s="1"/>
  <c r="CK30" i="7" l="1"/>
  <c r="CK98" i="7"/>
  <c r="AI76" i="7"/>
  <c r="BO23" i="7"/>
  <c r="BQ129" i="7"/>
  <c r="BX106" i="7"/>
  <c r="AI68" i="7"/>
  <c r="BU145" i="7"/>
  <c r="AI55" i="7"/>
  <c r="AX12" i="7"/>
  <c r="BB54" i="7"/>
  <c r="BQ34" i="7"/>
  <c r="AI46" i="7"/>
  <c r="AP44" i="7"/>
  <c r="BE75" i="7"/>
  <c r="AM38" i="7"/>
  <c r="BR24" i="7"/>
  <c r="AU19" i="7"/>
  <c r="BP72" i="7"/>
  <c r="BW65" i="7"/>
  <c r="AI45" i="7"/>
  <c r="BG80" i="7"/>
  <c r="BU49" i="7"/>
  <c r="BW40" i="7"/>
  <c r="AM128" i="7"/>
  <c r="AS152" i="7"/>
  <c r="BC102" i="7"/>
  <c r="BW165" i="7"/>
  <c r="BT141" i="7"/>
  <c r="BT133" i="7"/>
  <c r="BU173" i="7"/>
  <c r="BQ149" i="7"/>
  <c r="BA107" i="7"/>
  <c r="AP53" i="7"/>
  <c r="BM18" i="7"/>
  <c r="BM17" i="7"/>
  <c r="AI112" i="7"/>
  <c r="AI36" i="7"/>
  <c r="AT134" i="7"/>
  <c r="BS166" i="7"/>
  <c r="CK104" i="7"/>
  <c r="BV175" i="7"/>
  <c r="AI167" i="7"/>
  <c r="AI150" i="7"/>
  <c r="AI9" i="7"/>
  <c r="AO142" i="7"/>
  <c r="BQ103" i="7"/>
  <c r="BI37" i="7"/>
  <c r="AI126" i="7"/>
  <c r="AI111" i="7"/>
  <c r="AI95" i="7"/>
  <c r="AI33" i="7"/>
  <c r="BQ182" i="7"/>
  <c r="CK174" i="7"/>
  <c r="AI50" i="7"/>
  <c r="AW158" i="7"/>
  <c r="AI168" i="7"/>
  <c r="AI176" i="7"/>
  <c r="BH160" i="7"/>
  <c r="AI144" i="7"/>
  <c r="AT136" i="7"/>
  <c r="CK120" i="7"/>
  <c r="AI170" i="7"/>
  <c r="BF85" i="7"/>
  <c r="AI57" i="7"/>
  <c r="AI61" i="7"/>
  <c r="CK146" i="7"/>
  <c r="BX6" i="7"/>
  <c r="AI116" i="7"/>
  <c r="BC138" i="7"/>
  <c r="BQ69" i="7"/>
  <c r="BU13" i="7"/>
  <c r="BW122" i="7"/>
  <c r="BF99" i="7"/>
  <c r="BE77" i="7"/>
  <c r="AI70" i="7"/>
  <c r="AI139" i="7"/>
  <c r="CK117" i="7"/>
  <c r="AI16" i="7"/>
  <c r="AW100" i="7"/>
  <c r="BW91" i="7"/>
  <c r="CK156" i="7"/>
  <c r="CK148" i="7"/>
  <c r="BI79" i="7"/>
  <c r="BC39" i="7"/>
  <c r="BC21" i="7"/>
  <c r="AI180" i="7"/>
  <c r="AI172" i="7"/>
  <c r="AI164" i="7"/>
  <c r="AI140" i="7"/>
  <c r="AI124" i="7"/>
  <c r="AI93" i="7"/>
  <c r="AI71" i="7"/>
  <c r="AI43" i="7"/>
  <c r="AI51" i="7"/>
  <c r="AI115" i="4"/>
  <c r="BT115" i="4"/>
  <c r="AR63" i="4"/>
  <c r="AI69" i="4"/>
  <c r="BW129" i="4"/>
  <c r="CK114" i="4"/>
  <c r="E129" i="4"/>
  <c r="BS122" i="4"/>
  <c r="BP185" i="4"/>
  <c r="E122" i="4"/>
  <c r="E145" i="4"/>
  <c r="BQ161" i="4"/>
  <c r="E59" i="4"/>
  <c r="AI18" i="4"/>
  <c r="E18" i="4"/>
  <c r="BV33" i="4"/>
  <c r="AI33" i="4"/>
  <c r="E143" i="4"/>
  <c r="BS103" i="4"/>
  <c r="E38" i="4"/>
  <c r="AY142" i="4"/>
  <c r="AI191" i="4"/>
  <c r="BG183" i="4"/>
  <c r="CK112" i="4"/>
  <c r="CK9" i="4"/>
  <c r="E167" i="4"/>
  <c r="E151" i="4"/>
  <c r="E135" i="4"/>
  <c r="AI90" i="4"/>
  <c r="E7" i="4"/>
  <c r="AI199" i="4"/>
  <c r="AQ175" i="4"/>
  <c r="BS7" i="4"/>
  <c r="BQ127" i="4"/>
  <c r="E159" i="4"/>
  <c r="E29" i="4"/>
  <c r="AI29" i="4"/>
  <c r="BC39" i="4"/>
  <c r="CK184" i="4"/>
  <c r="E39" i="4"/>
  <c r="AI8" i="4"/>
  <c r="AI113" i="4"/>
  <c r="AI97" i="4"/>
  <c r="E113" i="4"/>
  <c r="AI84" i="4"/>
  <c r="AI50" i="4"/>
  <c r="BR25" i="4"/>
  <c r="E25" i="4"/>
  <c r="AI153" i="4"/>
  <c r="AI169" i="4"/>
  <c r="F19" i="3"/>
  <c r="F10" i="3"/>
  <c r="F33" i="3"/>
  <c r="F25" i="3"/>
  <c r="F17" i="3"/>
  <c r="F9" i="3"/>
  <c r="F26" i="3"/>
  <c r="F40" i="3"/>
  <c r="F32" i="3"/>
  <c r="F24" i="3"/>
  <c r="F16" i="3"/>
  <c r="F8" i="3"/>
  <c r="F34" i="3"/>
  <c r="F39" i="3"/>
  <c r="F31" i="3"/>
  <c r="F23" i="3"/>
  <c r="F15" i="3"/>
  <c r="F7" i="3"/>
  <c r="F11" i="3"/>
  <c r="F18" i="3"/>
  <c r="F38" i="3"/>
  <c r="F30" i="3"/>
  <c r="F22" i="3"/>
  <c r="F14" i="3"/>
  <c r="F6" i="3"/>
  <c r="F27" i="3"/>
  <c r="F37" i="3"/>
  <c r="F29" i="3"/>
  <c r="F21" i="3"/>
  <c r="F13" i="3"/>
  <c r="F5" i="3"/>
  <c r="F35" i="3"/>
  <c r="F36" i="3"/>
  <c r="F28" i="3"/>
  <c r="F20" i="3"/>
  <c r="F12" i="3"/>
  <c r="F4" i="3"/>
  <c r="BW16" i="4"/>
  <c r="BS51" i="4"/>
  <c r="E51" i="4"/>
  <c r="AI62" i="4"/>
  <c r="E26" i="4"/>
  <c r="AI80" i="4"/>
  <c r="BU50" i="4"/>
  <c r="E87" i="4"/>
  <c r="CK156" i="4"/>
  <c r="CK196" i="4"/>
  <c r="CK124" i="4"/>
  <c r="CK171" i="4"/>
  <c r="BS72" i="4"/>
  <c r="E30" i="4"/>
  <c r="E72" i="4"/>
  <c r="E11" i="4"/>
  <c r="AI93" i="4"/>
  <c r="AI16" i="4"/>
  <c r="BS11" i="4"/>
  <c r="AI137" i="4"/>
  <c r="AI100" i="4"/>
  <c r="AI118" i="4"/>
  <c r="BR174" i="4"/>
  <c r="BH158" i="4"/>
  <c r="CL85" i="4"/>
  <c r="BI44" i="4"/>
  <c r="CL26" i="4"/>
  <c r="CL21" i="4"/>
  <c r="BL64" i="4"/>
  <c r="BV19" i="4"/>
  <c r="CL198" i="4"/>
  <c r="CL126" i="4"/>
  <c r="BB119" i="4"/>
  <c r="BX91" i="4"/>
  <c r="E21" i="4"/>
  <c r="AI91" i="4"/>
  <c r="AI44" i="4"/>
  <c r="BS10" i="4"/>
  <c r="E157" i="4"/>
  <c r="E111" i="4"/>
  <c r="AI149" i="4"/>
  <c r="AI59" i="4"/>
  <c r="BR96" i="4"/>
  <c r="E141" i="4"/>
  <c r="E103" i="4"/>
  <c r="E84" i="4"/>
  <c r="E61" i="4"/>
  <c r="CL133" i="4"/>
  <c r="AM189" i="4"/>
  <c r="E189" i="4"/>
  <c r="E133" i="4"/>
  <c r="E96" i="4"/>
  <c r="E77" i="4"/>
  <c r="CL53" i="4"/>
  <c r="AX173" i="4"/>
  <c r="BV77" i="4"/>
  <c r="E173" i="4"/>
  <c r="BS157" i="4"/>
  <c r="AI53" i="4"/>
  <c r="CL178" i="4"/>
  <c r="CL138" i="4"/>
  <c r="CL194" i="4"/>
  <c r="CL146" i="4"/>
  <c r="CL202" i="4"/>
  <c r="CL154" i="4"/>
  <c r="CL162" i="4"/>
  <c r="E161" i="4"/>
  <c r="E126" i="4"/>
  <c r="E193" i="4"/>
  <c r="CL136" i="4"/>
  <c r="E9" i="4"/>
  <c r="BV186" i="4"/>
  <c r="E177" i="4"/>
  <c r="E181" i="4"/>
  <c r="E142" i="4"/>
  <c r="BV178" i="4"/>
  <c r="BN202" i="4"/>
  <c r="AR138" i="4"/>
  <c r="BX41" i="4"/>
  <c r="E162" i="4"/>
  <c r="CL100" i="4"/>
  <c r="BW154" i="4"/>
  <c r="BQ108" i="4"/>
  <c r="E185" i="4"/>
  <c r="E174" i="4"/>
  <c r="E197" i="4"/>
  <c r="AI201" i="4"/>
  <c r="AI159" i="4"/>
  <c r="AI127" i="4"/>
  <c r="E67" i="4"/>
  <c r="AI158" i="4"/>
  <c r="BR182" i="4"/>
  <c r="AI150" i="4"/>
  <c r="AI104" i="4"/>
  <c r="AI68" i="4"/>
  <c r="AI55" i="4"/>
  <c r="BX166" i="4"/>
  <c r="AU134" i="4"/>
  <c r="BN68" i="4"/>
  <c r="E134" i="4"/>
  <c r="E46" i="4"/>
  <c r="E19" i="4"/>
  <c r="AI85" i="4"/>
  <c r="AI26" i="4"/>
  <c r="E6" i="4"/>
  <c r="AI119" i="4"/>
  <c r="AT150" i="4"/>
  <c r="BS6" i="4"/>
  <c r="AY104" i="4"/>
  <c r="BU123" i="4"/>
  <c r="AU65" i="4"/>
  <c r="E41" i="4"/>
  <c r="CL116" i="4"/>
  <c r="E65" i="4"/>
  <c r="AI23" i="4"/>
  <c r="CL81" i="4"/>
  <c r="CL9" i="4"/>
  <c r="BK162" i="4"/>
  <c r="BR130" i="4"/>
  <c r="BX73" i="4"/>
  <c r="BP30" i="4"/>
  <c r="AI66" i="4"/>
  <c r="AI10" i="4"/>
  <c r="BS23" i="4"/>
  <c r="AI108" i="4"/>
  <c r="BP194" i="4"/>
  <c r="BX146" i="4"/>
  <c r="E146" i="4"/>
  <c r="E100" i="4"/>
  <c r="E88" i="4"/>
  <c r="CL88" i="4"/>
  <c r="CL58" i="4"/>
  <c r="BK170" i="4"/>
  <c r="BR66" i="4"/>
  <c r="E112" i="4"/>
  <c r="E64" i="4"/>
  <c r="AI166" i="4"/>
  <c r="AI143" i="4"/>
  <c r="AI167" i="4"/>
  <c r="AI151" i="4"/>
  <c r="AI135" i="4"/>
  <c r="AI120" i="4"/>
  <c r="E191" i="4"/>
  <c r="AI105" i="4"/>
  <c r="E199" i="4"/>
  <c r="E175" i="4"/>
  <c r="E183" i="4"/>
  <c r="AI182" i="4"/>
  <c r="AI198" i="4"/>
  <c r="AI170" i="4"/>
  <c r="AI154" i="4"/>
  <c r="E190" i="4"/>
  <c r="AI194" i="4"/>
  <c r="CL86" i="4"/>
  <c r="E186" i="4"/>
  <c r="E123" i="4"/>
  <c r="AI130" i="4"/>
  <c r="AI73" i="4"/>
  <c r="AI178" i="4"/>
  <c r="AI116" i="4"/>
  <c r="AI58" i="4"/>
  <c r="AI138" i="4"/>
  <c r="AI81" i="4"/>
  <c r="E202" i="4"/>
  <c r="CL98" i="4"/>
  <c r="CL176" i="4"/>
  <c r="E179" i="4"/>
  <c r="AI139" i="4"/>
  <c r="CL147" i="4"/>
  <c r="BI89" i="4"/>
  <c r="E82" i="4"/>
  <c r="AI82" i="4"/>
  <c r="AZ71" i="4"/>
  <c r="AI109" i="4"/>
  <c r="CL106" i="4"/>
  <c r="BT28" i="4"/>
  <c r="CL121" i="4"/>
  <c r="CL12" i="4"/>
  <c r="CL184" i="4"/>
  <c r="CL144" i="4"/>
  <c r="CL114" i="4"/>
  <c r="CL79" i="4"/>
  <c r="AS192" i="4"/>
  <c r="E98" i="4"/>
  <c r="CL160" i="4"/>
  <c r="CL74" i="4"/>
  <c r="AI70" i="4"/>
  <c r="E28" i="4"/>
  <c r="E70" i="4"/>
  <c r="E160" i="4"/>
  <c r="AI171" i="4"/>
  <c r="CL124" i="4"/>
  <c r="CL17" i="4"/>
  <c r="AT131" i="4"/>
  <c r="BS22" i="4"/>
  <c r="E139" i="4"/>
  <c r="E109" i="4"/>
  <c r="E36" i="4"/>
  <c r="AI36" i="4"/>
  <c r="CL171" i="4"/>
  <c r="E147" i="4"/>
  <c r="E71" i="4"/>
  <c r="E52" i="4"/>
  <c r="AI52" i="4"/>
  <c r="CL36" i="4"/>
  <c r="CL195" i="4"/>
  <c r="AZ101" i="4"/>
  <c r="E187" i="4"/>
  <c r="E89" i="4"/>
  <c r="E17" i="4"/>
  <c r="AI179" i="4"/>
  <c r="CL163" i="4"/>
  <c r="E155" i="4"/>
  <c r="E124" i="4"/>
  <c r="E60" i="4"/>
  <c r="AI60" i="4"/>
  <c r="CL22" i="4"/>
  <c r="CL187" i="4"/>
  <c r="BV75" i="4"/>
  <c r="E195" i="4"/>
  <c r="E163" i="4"/>
  <c r="E94" i="4"/>
  <c r="E22" i="4"/>
  <c r="AI155" i="4"/>
  <c r="AI94" i="4"/>
  <c r="CL75" i="4"/>
  <c r="BM40" i="4"/>
  <c r="BR34" i="4"/>
  <c r="E131" i="4"/>
  <c r="E101" i="4"/>
  <c r="E40" i="4"/>
  <c r="E75" i="4"/>
  <c r="E34" i="4"/>
  <c r="AI128" i="4"/>
  <c r="E192" i="4"/>
  <c r="E128" i="4"/>
  <c r="BW47" i="4"/>
  <c r="E168" i="4"/>
  <c r="E106" i="4"/>
  <c r="E43" i="4"/>
  <c r="AI168" i="4"/>
  <c r="AI43" i="4"/>
  <c r="BN54" i="4"/>
  <c r="E176" i="4"/>
  <c r="E114" i="4"/>
  <c r="E54" i="4"/>
  <c r="BX200" i="4"/>
  <c r="E184" i="4"/>
  <c r="E121" i="4"/>
  <c r="E37" i="4"/>
  <c r="AI37" i="4"/>
  <c r="E200" i="4"/>
  <c r="E136" i="4"/>
  <c r="E79" i="4"/>
  <c r="E13" i="4"/>
  <c r="AI136" i="4"/>
  <c r="AI79" i="4"/>
  <c r="AI13" i="4"/>
  <c r="BG152" i="4"/>
  <c r="BX27" i="4"/>
  <c r="E144" i="4"/>
  <c r="E86" i="4"/>
  <c r="E12" i="4"/>
  <c r="E152" i="4"/>
  <c r="E74" i="4"/>
  <c r="E27" i="4"/>
  <c r="CL102" i="4"/>
  <c r="CL31" i="4"/>
  <c r="CL196" i="4"/>
  <c r="CL156" i="4"/>
  <c r="CL140" i="4"/>
  <c r="CL76" i="4"/>
  <c r="E196" i="4"/>
  <c r="E188" i="4"/>
  <c r="E180" i="4"/>
  <c r="E172" i="4"/>
  <c r="E164" i="4"/>
  <c r="E156" i="4"/>
  <c r="E148" i="4"/>
  <c r="E140" i="4"/>
  <c r="E132" i="4"/>
  <c r="E125" i="4"/>
  <c r="E117" i="4"/>
  <c r="E110" i="4"/>
  <c r="E102" i="4"/>
  <c r="E95" i="4"/>
  <c r="E32" i="4"/>
  <c r="E83" i="4"/>
  <c r="E76" i="4"/>
  <c r="E56" i="4"/>
  <c r="E31" i="4"/>
  <c r="E47" i="4"/>
  <c r="E35" i="4"/>
  <c r="E20" i="4"/>
  <c r="E15" i="4"/>
  <c r="E14" i="4"/>
  <c r="AI188" i="4"/>
  <c r="AI180" i="4"/>
  <c r="AI172" i="4"/>
  <c r="AI164" i="4"/>
  <c r="AI148" i="4"/>
  <c r="AI132" i="4"/>
  <c r="AI125" i="4"/>
  <c r="AI117" i="4"/>
  <c r="AI110" i="4"/>
  <c r="AI102" i="4"/>
  <c r="AI95" i="4"/>
  <c r="AI32" i="4"/>
  <c r="AI83" i="4"/>
  <c r="AI56" i="4"/>
  <c r="AI31" i="4"/>
  <c r="AI47" i="4"/>
  <c r="AI35" i="4"/>
  <c r="AI20" i="4"/>
  <c r="AI15" i="4"/>
  <c r="AI14" i="4"/>
  <c r="BQ35" i="4"/>
  <c r="CL95" i="4"/>
  <c r="BS110" i="4"/>
  <c r="F47" i="3"/>
  <c r="F70" i="3"/>
  <c r="F53" i="3"/>
  <c r="F56" i="3"/>
  <c r="F65" i="3"/>
  <c r="F52" i="3"/>
  <c r="F44" i="3"/>
  <c r="F79" i="3"/>
  <c r="F55" i="3"/>
  <c r="F46" i="3"/>
  <c r="F66" i="3"/>
  <c r="F71" i="3"/>
  <c r="F45" i="3"/>
  <c r="F74" i="3"/>
  <c r="F75" i="3"/>
  <c r="F60" i="3"/>
  <c r="F51" i="3"/>
  <c r="F49" i="3"/>
  <c r="F63" i="3"/>
  <c r="F58" i="3"/>
  <c r="F62" i="3"/>
  <c r="F67" i="3"/>
  <c r="F72" i="3"/>
  <c r="F57" i="3"/>
  <c r="F73" i="3"/>
  <c r="F76" i="3"/>
  <c r="F59" i="3"/>
  <c r="F64" i="3"/>
  <c r="F48" i="3"/>
  <c r="F77" i="3"/>
  <c r="F68" i="3"/>
  <c r="F50" i="3"/>
  <c r="F54" i="3"/>
  <c r="F78" i="3"/>
  <c r="F69" i="3"/>
  <c r="F61" i="3"/>
  <c r="F43" i="3"/>
  <c r="CL43" i="7"/>
  <c r="BV90" i="7"/>
  <c r="CL53" i="7"/>
  <c r="CL128" i="7"/>
  <c r="CL136" i="7"/>
  <c r="CL65" i="7"/>
  <c r="CL129" i="7"/>
  <c r="CL145" i="7"/>
  <c r="AW28" i="7"/>
  <c r="BX81" i="7"/>
  <c r="CL133" i="7"/>
  <c r="BX157" i="7"/>
  <c r="CL49" i="7"/>
  <c r="CL149" i="7"/>
  <c r="CL79" i="7"/>
  <c r="CL12" i="7"/>
  <c r="BN64" i="7"/>
  <c r="CL38" i="7"/>
  <c r="BA177" i="7"/>
  <c r="AP7" i="7"/>
  <c r="AL66" i="7"/>
  <c r="CL21" i="7"/>
  <c r="CL55" i="7"/>
  <c r="BF74" i="7"/>
  <c r="BO63" i="7"/>
  <c r="CL45" i="7"/>
  <c r="CL44" i="7"/>
  <c r="AX153" i="7"/>
  <c r="BT22" i="7"/>
  <c r="CL40" i="7"/>
  <c r="CL102" i="7"/>
  <c r="BC87" i="7"/>
  <c r="AV74" i="7"/>
  <c r="BS74" i="7"/>
  <c r="BV55" i="7"/>
  <c r="BL55" i="7"/>
  <c r="AX40" i="7"/>
  <c r="BC19" i="7"/>
  <c r="AT40" i="7"/>
  <c r="CL9" i="7"/>
  <c r="CL144" i="7"/>
  <c r="CL160" i="7"/>
  <c r="CL165" i="7"/>
  <c r="CL173" i="7"/>
  <c r="CL141" i="7"/>
  <c r="BU181" i="7"/>
  <c r="CL168" i="7"/>
  <c r="CL152" i="7"/>
  <c r="AR13" i="7"/>
  <c r="CL176" i="7"/>
  <c r="BQ6" i="7"/>
  <c r="BT86" i="7"/>
  <c r="CL51" i="7"/>
  <c r="CL57" i="7"/>
  <c r="CL39" i="7"/>
  <c r="CL99" i="7"/>
  <c r="CL85" i="7"/>
  <c r="CL142" i="7"/>
  <c r="CL72" i="7"/>
  <c r="CL106" i="7"/>
  <c r="CL91" i="7"/>
  <c r="CL16" i="7"/>
  <c r="CL68" i="7"/>
  <c r="CL111" i="7"/>
  <c r="CL112" i="7"/>
  <c r="CL13" i="7"/>
  <c r="CL6" i="7"/>
  <c r="AX13" i="7"/>
  <c r="AK6" i="7"/>
  <c r="BX13" i="7"/>
  <c r="BK6" i="7"/>
  <c r="CL36" i="7"/>
  <c r="CL126" i="7"/>
  <c r="CL150" i="7"/>
  <c r="CL134" i="7"/>
  <c r="CL80" i="7"/>
  <c r="CL92" i="7"/>
  <c r="BP46" i="7"/>
  <c r="CL107" i="7"/>
  <c r="AX48" i="7"/>
  <c r="BS56" i="7"/>
  <c r="CL46" i="7"/>
  <c r="CL167" i="7"/>
  <c r="CL100" i="7"/>
  <c r="BC127" i="7"/>
  <c r="CL175" i="7"/>
  <c r="AT119" i="7"/>
  <c r="BV135" i="7"/>
  <c r="AN159" i="7"/>
  <c r="CL158" i="7"/>
  <c r="CL166" i="7"/>
  <c r="CL182" i="7"/>
  <c r="BS42" i="7"/>
  <c r="BX41" i="7"/>
  <c r="CL170" i="7"/>
  <c r="AT154" i="7"/>
  <c r="BO130" i="7"/>
  <c r="AU162" i="7"/>
  <c r="BT18" i="7"/>
  <c r="BU26" i="7"/>
  <c r="CL95" i="7"/>
  <c r="CL103" i="7"/>
  <c r="AQ89" i="7"/>
  <c r="CL138" i="7"/>
  <c r="CL76" i="7"/>
  <c r="BE178" i="7"/>
  <c r="BD108" i="7"/>
  <c r="CL18" i="7"/>
  <c r="CL24" i="7"/>
  <c r="CL71" i="7"/>
  <c r="AV132" i="7"/>
  <c r="BI123" i="7"/>
  <c r="BX67" i="7"/>
  <c r="CL8" i="7"/>
  <c r="CL37" i="7"/>
  <c r="BL131" i="7"/>
  <c r="BV31" i="7"/>
  <c r="AL20" i="7"/>
  <c r="BQ18" i="7"/>
  <c r="AK33" i="7"/>
  <c r="CL77" i="7"/>
  <c r="CL139" i="7"/>
  <c r="BQ179" i="7"/>
  <c r="AN33" i="7"/>
  <c r="AL78" i="7"/>
  <c r="CL116" i="7"/>
  <c r="CL18" i="4"/>
  <c r="BH176" i="4"/>
  <c r="CL73" i="4"/>
  <c r="CL40" i="4"/>
  <c r="CL6" i="4"/>
  <c r="CL7" i="4"/>
  <c r="CL67" i="4"/>
  <c r="CL84" i="4"/>
  <c r="CL127" i="4"/>
  <c r="CL52" i="4"/>
  <c r="CL33" i="4"/>
  <c r="CL89" i="4"/>
  <c r="CL135" i="4"/>
  <c r="CL101" i="4"/>
  <c r="CL166" i="4"/>
  <c r="CL168" i="4"/>
  <c r="AZ137" i="4"/>
  <c r="CL200" i="4"/>
  <c r="CL34" i="4"/>
  <c r="CL150" i="4"/>
  <c r="CL174" i="4"/>
  <c r="BT78" i="4"/>
  <c r="CL10" i="4"/>
  <c r="CL37" i="4"/>
  <c r="BH88" i="4"/>
  <c r="CL54" i="4"/>
  <c r="CL108" i="4"/>
  <c r="CL134" i="4"/>
  <c r="CL182" i="4"/>
  <c r="AQ18" i="4"/>
  <c r="CL83" i="4"/>
  <c r="CL119" i="4"/>
  <c r="CL158" i="4"/>
  <c r="BG18" i="4"/>
  <c r="CL28" i="4"/>
  <c r="CL66" i="4"/>
  <c r="CL113" i="4"/>
  <c r="CL142" i="4"/>
  <c r="CL192" i="4"/>
  <c r="AT198" i="4"/>
  <c r="CL190" i="4"/>
  <c r="CL181" i="4"/>
  <c r="BX144" i="4"/>
  <c r="BX121" i="4"/>
  <c r="BE169" i="4"/>
  <c r="BQ48" i="4"/>
  <c r="CL145" i="4"/>
  <c r="CL161" i="4"/>
  <c r="BM193" i="4"/>
  <c r="BV90" i="4"/>
  <c r="BT38" i="4"/>
  <c r="BX17" i="4"/>
  <c r="CL96" i="4"/>
  <c r="CL103" i="4"/>
  <c r="BW153" i="4"/>
  <c r="BU62" i="4"/>
  <c r="CL45" i="4"/>
  <c r="BT55" i="4"/>
  <c r="BQ116" i="4"/>
  <c r="BV14" i="4"/>
  <c r="BS85" i="4"/>
  <c r="CL128" i="4"/>
  <c r="CL185" i="4"/>
  <c r="BC160" i="4"/>
  <c r="CL167" i="4"/>
  <c r="CL191" i="4"/>
  <c r="CL143" i="4"/>
  <c r="BH120" i="4"/>
  <c r="CL159" i="4"/>
  <c r="CL183" i="4"/>
  <c r="CL109" i="4"/>
  <c r="CL175" i="4"/>
  <c r="CL151" i="4"/>
  <c r="BQ46" i="4"/>
  <c r="AW98" i="4"/>
  <c r="CL70" i="4"/>
  <c r="BV81" i="4"/>
  <c r="BS58" i="4"/>
  <c r="AW106" i="4"/>
  <c r="BT86" i="4"/>
  <c r="BO76" i="4"/>
  <c r="BK20" i="4"/>
  <c r="BV15" i="4"/>
  <c r="BN74" i="4"/>
  <c r="BX8" i="4"/>
  <c r="AR105" i="4"/>
  <c r="BF133" i="4"/>
  <c r="CL82" i="4"/>
  <c r="CL173" i="4"/>
  <c r="AY195" i="4"/>
  <c r="BV187" i="4"/>
  <c r="BD179" i="4"/>
  <c r="BX35" i="4"/>
  <c r="CL165" i="4"/>
  <c r="BR141" i="4"/>
  <c r="BW5" i="4"/>
  <c r="BH63" i="4"/>
  <c r="CL77" i="4"/>
  <c r="CL157" i="4"/>
  <c r="BI149" i="4"/>
  <c r="BV87" i="4"/>
  <c r="BW63" i="4"/>
  <c r="BT53" i="4"/>
  <c r="BC93" i="4"/>
  <c r="CL11" i="4"/>
  <c r="CL197" i="4"/>
  <c r="AO99" i="4"/>
  <c r="CL189" i="4"/>
  <c r="AR163" i="4"/>
  <c r="AX155" i="4"/>
  <c r="BK147" i="4"/>
  <c r="BQ21" i="4"/>
  <c r="CL65" i="4"/>
  <c r="CL71" i="4"/>
  <c r="CL131" i="4"/>
  <c r="CL139" i="4"/>
  <c r="AW97" i="4"/>
  <c r="BR92" i="4"/>
  <c r="BS57" i="4"/>
  <c r="BS80" i="4"/>
  <c r="CL25" i="4"/>
  <c r="BX12" i="4"/>
  <c r="BP68" i="7"/>
  <c r="BR90" i="7"/>
  <c r="BQ128" i="7"/>
  <c r="AR41" i="7"/>
  <c r="BH26" i="7"/>
  <c r="BC57" i="4"/>
  <c r="AY10" i="4"/>
  <c r="AX9" i="4"/>
  <c r="BL47" i="4"/>
  <c r="BT10" i="4"/>
  <c r="BU9" i="4"/>
  <c r="AQ41" i="7"/>
  <c r="AP22" i="4"/>
  <c r="AN108" i="4"/>
  <c r="BR22" i="4"/>
  <c r="AP141" i="4"/>
  <c r="BJ50" i="4"/>
  <c r="AR71" i="7"/>
  <c r="AV61" i="7"/>
  <c r="BV75" i="7"/>
  <c r="BO49" i="7"/>
  <c r="AP12" i="4"/>
  <c r="AX21" i="7"/>
  <c r="BD9" i="7"/>
  <c r="AX48" i="4"/>
  <c r="AO64" i="7"/>
  <c r="AY91" i="7"/>
  <c r="BQ99" i="7"/>
  <c r="BC106" i="7"/>
  <c r="BJ64" i="7"/>
  <c r="BC30" i="7"/>
  <c r="AR56" i="7"/>
  <c r="AS22" i="7"/>
  <c r="BR56" i="7"/>
  <c r="BQ68" i="4"/>
  <c r="BP22" i="7"/>
  <c r="BA75" i="7"/>
  <c r="BW21" i="7"/>
  <c r="BR61" i="7"/>
  <c r="BI85" i="7"/>
  <c r="AY8" i="4"/>
  <c r="AN9" i="7"/>
  <c r="BI9" i="7"/>
  <c r="BI30" i="7"/>
  <c r="BD21" i="7"/>
  <c r="CK21" i="7"/>
  <c r="AZ22" i="7"/>
  <c r="BU22" i="7"/>
  <c r="AY61" i="7"/>
  <c r="BX61" i="7"/>
  <c r="AY56" i="7"/>
  <c r="BU56" i="7"/>
  <c r="AR64" i="7"/>
  <c r="BP64" i="7"/>
  <c r="AK75" i="7"/>
  <c r="BF75" i="7"/>
  <c r="CK75" i="7"/>
  <c r="AN49" i="7"/>
  <c r="BX49" i="7"/>
  <c r="BL85" i="7"/>
  <c r="BN91" i="7"/>
  <c r="BW106" i="7"/>
  <c r="BQ8" i="4"/>
  <c r="AO9" i="7"/>
  <c r="BK9" i="7"/>
  <c r="AN30" i="7"/>
  <c r="BJ30" i="7"/>
  <c r="BI21" i="7"/>
  <c r="BA22" i="7"/>
  <c r="BV22" i="7"/>
  <c r="BD61" i="7"/>
  <c r="BC56" i="7"/>
  <c r="AU64" i="7"/>
  <c r="BU64" i="7"/>
  <c r="AL75" i="7"/>
  <c r="BH75" i="7"/>
  <c r="AS49" i="7"/>
  <c r="BT85" i="7"/>
  <c r="BS91" i="7"/>
  <c r="AW14" i="4"/>
  <c r="AS9" i="7"/>
  <c r="BP9" i="7"/>
  <c r="AP30" i="7"/>
  <c r="BK30" i="7"/>
  <c r="AN21" i="7"/>
  <c r="BJ21" i="7"/>
  <c r="BE22" i="7"/>
  <c r="BG61" i="7"/>
  <c r="BE56" i="7"/>
  <c r="AZ64" i="7"/>
  <c r="BV64" i="7"/>
  <c r="AP75" i="7"/>
  <c r="BM75" i="7"/>
  <c r="AV49" i="7"/>
  <c r="AP85" i="7"/>
  <c r="BW85" i="7"/>
  <c r="BT91" i="7"/>
  <c r="AO99" i="7"/>
  <c r="BO14" i="4"/>
  <c r="AP73" i="4"/>
  <c r="AU9" i="7"/>
  <c r="BS9" i="7"/>
  <c r="AT30" i="7"/>
  <c r="BR30" i="7"/>
  <c r="AQ21" i="7"/>
  <c r="BL21" i="7"/>
  <c r="AM22" i="7"/>
  <c r="BH22" i="7"/>
  <c r="AK61" i="7"/>
  <c r="BI61" i="7"/>
  <c r="AL56" i="7"/>
  <c r="BG56" i="7"/>
  <c r="BB64" i="7"/>
  <c r="BW64" i="7"/>
  <c r="AR75" i="7"/>
  <c r="BP75" i="7"/>
  <c r="BB49" i="7"/>
  <c r="AU85" i="7"/>
  <c r="AQ91" i="7"/>
  <c r="AS99" i="7"/>
  <c r="BN73" i="4"/>
  <c r="AW9" i="7"/>
  <c r="BU9" i="7"/>
  <c r="AV30" i="7"/>
  <c r="BS30" i="7"/>
  <c r="AT21" i="7"/>
  <c r="BQ21" i="7"/>
  <c r="AN22" i="7"/>
  <c r="BI22" i="7"/>
  <c r="AO61" i="7"/>
  <c r="BJ61" i="7"/>
  <c r="AO56" i="7"/>
  <c r="BK56" i="7"/>
  <c r="BF64" i="7"/>
  <c r="AT75" i="7"/>
  <c r="BR75" i="7"/>
  <c r="BG49" i="7"/>
  <c r="AX85" i="7"/>
  <c r="AS91" i="7"/>
  <c r="AV99" i="7"/>
  <c r="BL78" i="4"/>
  <c r="BA9" i="7"/>
  <c r="BV9" i="7"/>
  <c r="AX30" i="7"/>
  <c r="BV30" i="7"/>
  <c r="AU21" i="7"/>
  <c r="BS21" i="7"/>
  <c r="AP22" i="7"/>
  <c r="BN22" i="7"/>
  <c r="AR61" i="7"/>
  <c r="BM61" i="7"/>
  <c r="AP56" i="7"/>
  <c r="BN56" i="7"/>
  <c r="AL64" i="7"/>
  <c r="BG64" i="7"/>
  <c r="CK64" i="7"/>
  <c r="AX75" i="7"/>
  <c r="BS75" i="7"/>
  <c r="BI49" i="7"/>
  <c r="BD85" i="7"/>
  <c r="AU91" i="7"/>
  <c r="BJ99" i="7"/>
  <c r="BH12" i="4"/>
  <c r="BP48" i="4"/>
  <c r="BD30" i="7"/>
  <c r="AU22" i="7"/>
  <c r="AW61" i="7"/>
  <c r="AX56" i="7"/>
  <c r="AQ64" i="7"/>
  <c r="AL49" i="7"/>
  <c r="BT49" i="7"/>
  <c r="BK85" i="7"/>
  <c r="BG91" i="7"/>
  <c r="BI106" i="7"/>
  <c r="AV50" i="7"/>
  <c r="BH49" i="7"/>
  <c r="AQ85" i="7"/>
  <c r="BS85" i="7"/>
  <c r="BF91" i="7"/>
  <c r="AY99" i="7"/>
  <c r="AR49" i="7"/>
  <c r="BQ49" i="7"/>
  <c r="AY85" i="7"/>
  <c r="AL91" i="7"/>
  <c r="BQ91" i="7"/>
  <c r="BU99" i="7"/>
  <c r="AP106" i="7"/>
  <c r="AN10" i="4"/>
  <c r="BH10" i="4"/>
  <c r="AO9" i="4"/>
  <c r="BJ9" i="4"/>
  <c r="BE22" i="4"/>
  <c r="AS70" i="4"/>
  <c r="AO118" i="4"/>
  <c r="BO157" i="4"/>
  <c r="AQ10" i="4"/>
  <c r="BL10" i="4"/>
  <c r="AP9" i="4"/>
  <c r="BM9" i="4"/>
  <c r="BH22" i="4"/>
  <c r="AP50" i="4"/>
  <c r="AT69" i="4"/>
  <c r="AQ81" i="4"/>
  <c r="BP70" i="4"/>
  <c r="BA53" i="4"/>
  <c r="AR10" i="4"/>
  <c r="BO10" i="4"/>
  <c r="AT9" i="4"/>
  <c r="BN9" i="4"/>
  <c r="AK22" i="4"/>
  <c r="BI22" i="4"/>
  <c r="AX50" i="4"/>
  <c r="AK47" i="4"/>
  <c r="AU69" i="4"/>
  <c r="AU81" i="4"/>
  <c r="AU95" i="4"/>
  <c r="BX53" i="4"/>
  <c r="AV10" i="4"/>
  <c r="BP10" i="4"/>
  <c r="AW9" i="4"/>
  <c r="BR9" i="4"/>
  <c r="AO22" i="4"/>
  <c r="BO22" i="4"/>
  <c r="AY50" i="4"/>
  <c r="AM47" i="4"/>
  <c r="BS69" i="4"/>
  <c r="BO81" i="4"/>
  <c r="BL100" i="4"/>
  <c r="CK133" i="4"/>
  <c r="AZ10" i="4"/>
  <c r="BW10" i="4"/>
  <c r="BB9" i="4"/>
  <c r="BV9" i="4"/>
  <c r="AT22" i="4"/>
  <c r="BU22" i="4"/>
  <c r="BW50" i="4"/>
  <c r="AR67" i="4"/>
  <c r="BU57" i="4"/>
  <c r="BP108" i="4"/>
  <c r="BM141" i="4"/>
  <c r="CK10" i="4"/>
  <c r="BD10" i="4"/>
  <c r="BX10" i="4"/>
  <c r="BE9" i="4"/>
  <c r="AX22" i="4"/>
  <c r="CK22" i="4"/>
  <c r="BX50" i="4"/>
  <c r="AY67" i="4"/>
  <c r="BV57" i="4"/>
  <c r="AO112" i="4"/>
  <c r="AP149" i="4"/>
  <c r="BG10" i="4"/>
  <c r="AL9" i="4"/>
  <c r="BF9" i="4"/>
  <c r="AY22" i="4"/>
  <c r="BW67" i="4"/>
  <c r="BX112" i="4"/>
  <c r="BA157" i="4"/>
  <c r="AW7" i="7"/>
  <c r="BH8" i="4"/>
  <c r="AY12" i="4"/>
  <c r="BF14" i="4"/>
  <c r="BG48" i="4"/>
  <c r="BW78" i="4"/>
  <c r="BQ89" i="4"/>
  <c r="BN8" i="4"/>
  <c r="BE12" i="4"/>
  <c r="BL14" i="4"/>
  <c r="BJ48" i="4"/>
  <c r="BA30" i="4"/>
  <c r="AN8" i="4"/>
  <c r="BW8" i="4"/>
  <c r="BN12" i="4"/>
  <c r="BU14" i="4"/>
  <c r="BS48" i="4"/>
  <c r="AV73" i="4"/>
  <c r="AQ78" i="4"/>
  <c r="BK30" i="4"/>
  <c r="AQ8" i="4"/>
  <c r="BQ12" i="4"/>
  <c r="AN14" i="4"/>
  <c r="BX14" i="4"/>
  <c r="AO48" i="4"/>
  <c r="CK48" i="4"/>
  <c r="AY73" i="4"/>
  <c r="AX78" i="4"/>
  <c r="BC68" i="4"/>
  <c r="BR30" i="4"/>
  <c r="AT66" i="4"/>
  <c r="AV8" i="4"/>
  <c r="AL12" i="4"/>
  <c r="BW12" i="4"/>
  <c r="AS14" i="4"/>
  <c r="AR48" i="4"/>
  <c r="BH73" i="4"/>
  <c r="BA78" i="4"/>
  <c r="BL68" i="4"/>
  <c r="BD8" i="4"/>
  <c r="AU12" i="4"/>
  <c r="BB14" i="4"/>
  <c r="BA48" i="4"/>
  <c r="BQ73" i="4"/>
  <c r="BS78" i="4"/>
  <c r="BG7" i="7"/>
  <c r="BG163" i="4"/>
  <c r="AN106" i="4"/>
  <c r="AS131" i="4"/>
  <c r="AK65" i="4"/>
  <c r="AK71" i="4"/>
  <c r="BE73" i="4"/>
  <c r="AM78" i="4"/>
  <c r="CK68" i="4"/>
  <c r="BQ65" i="4"/>
  <c r="AP68" i="4"/>
  <c r="AS89" i="4"/>
  <c r="BF99" i="4"/>
  <c r="BC139" i="4"/>
  <c r="AM73" i="4"/>
  <c r="BW73" i="4"/>
  <c r="BH78" i="4"/>
  <c r="AX68" i="4"/>
  <c r="AS30" i="4"/>
  <c r="BH89" i="4"/>
  <c r="BM106" i="4"/>
  <c r="AY24" i="4"/>
  <c r="AP8" i="4"/>
  <c r="AX8" i="4"/>
  <c r="BG8" i="4"/>
  <c r="BP8" i="4"/>
  <c r="CK8" i="4"/>
  <c r="AO12" i="4"/>
  <c r="AX12" i="4"/>
  <c r="BG12" i="4"/>
  <c r="BP12" i="4"/>
  <c r="CK12" i="4"/>
  <c r="AL14" i="4"/>
  <c r="AV14" i="4"/>
  <c r="BE14" i="4"/>
  <c r="BN14" i="4"/>
  <c r="BW14" i="4"/>
  <c r="AQ48" i="4"/>
  <c r="AZ48" i="4"/>
  <c r="BI48" i="4"/>
  <c r="BR48" i="4"/>
  <c r="AO73" i="4"/>
  <c r="AX73" i="4"/>
  <c r="BG73" i="4"/>
  <c r="BP73" i="4"/>
  <c r="CK73" i="4"/>
  <c r="AP78" i="4"/>
  <c r="AZ78" i="4"/>
  <c r="BK78" i="4"/>
  <c r="BV78" i="4"/>
  <c r="AM68" i="4"/>
  <c r="BA68" i="4"/>
  <c r="BO68" i="4"/>
  <c r="AV30" i="4"/>
  <c r="BQ30" i="4"/>
  <c r="AP89" i="4"/>
  <c r="BK89" i="4"/>
  <c r="AY99" i="4"/>
  <c r="BD106" i="4"/>
  <c r="BB65" i="4"/>
  <c r="BQ71" i="4"/>
  <c r="AQ163" i="4"/>
  <c r="AQ12" i="4"/>
  <c r="AZ12" i="4"/>
  <c r="BI12" i="4"/>
  <c r="AO14" i="4"/>
  <c r="AX14" i="4"/>
  <c r="BG14" i="4"/>
  <c r="BP14" i="4"/>
  <c r="CK14" i="4"/>
  <c r="AS48" i="4"/>
  <c r="BB48" i="4"/>
  <c r="BK48" i="4"/>
  <c r="BU48" i="4"/>
  <c r="AQ73" i="4"/>
  <c r="AZ73" i="4"/>
  <c r="BI73" i="4"/>
  <c r="BS73" i="4"/>
  <c r="AR78" i="4"/>
  <c r="BC78" i="4"/>
  <c r="BN78" i="4"/>
  <c r="BX78" i="4"/>
  <c r="AQ68" i="4"/>
  <c r="BD68" i="4"/>
  <c r="BS68" i="4"/>
  <c r="BC30" i="4"/>
  <c r="BT30" i="4"/>
  <c r="AU89" i="4"/>
  <c r="BT89" i="4"/>
  <c r="BA66" i="4"/>
  <c r="BN99" i="4"/>
  <c r="BS106" i="4"/>
  <c r="BR65" i="4"/>
  <c r="BH124" i="4"/>
  <c r="AR8" i="4"/>
  <c r="AZ8" i="4"/>
  <c r="BI8" i="4"/>
  <c r="BR8" i="4"/>
  <c r="BR12" i="4"/>
  <c r="AK8" i="4"/>
  <c r="AS8" i="4"/>
  <c r="BA8" i="4"/>
  <c r="BJ8" i="4"/>
  <c r="BS8" i="4"/>
  <c r="AR12" i="4"/>
  <c r="BA12" i="4"/>
  <c r="BJ12" i="4"/>
  <c r="BS12" i="4"/>
  <c r="AP14" i="4"/>
  <c r="AY14" i="4"/>
  <c r="BH14" i="4"/>
  <c r="BQ14" i="4"/>
  <c r="AK48" i="4"/>
  <c r="AT48" i="4"/>
  <c r="BC48" i="4"/>
  <c r="BM48" i="4"/>
  <c r="BV48" i="4"/>
  <c r="AR73" i="4"/>
  <c r="BA73" i="4"/>
  <c r="BK73" i="4"/>
  <c r="BT73" i="4"/>
  <c r="AS78" i="4"/>
  <c r="BD78" i="4"/>
  <c r="BO78" i="4"/>
  <c r="CK78" i="4"/>
  <c r="AR68" i="4"/>
  <c r="BG68" i="4"/>
  <c r="BV68" i="4"/>
  <c r="AL30" i="4"/>
  <c r="BD30" i="4"/>
  <c r="CK30" i="4"/>
  <c r="AX89" i="4"/>
  <c r="BX89" i="4"/>
  <c r="BJ66" i="4"/>
  <c r="BO99" i="4"/>
  <c r="BT106" i="4"/>
  <c r="BS65" i="4"/>
  <c r="AL8" i="4"/>
  <c r="AT8" i="4"/>
  <c r="BB8" i="4"/>
  <c r="BK8" i="4"/>
  <c r="BT8" i="4"/>
  <c r="AS12" i="4"/>
  <c r="BB12" i="4"/>
  <c r="BK12" i="4"/>
  <c r="BU12" i="4"/>
  <c r="AQ14" i="4"/>
  <c r="AZ14" i="4"/>
  <c r="BI14" i="4"/>
  <c r="BR14" i="4"/>
  <c r="AL48" i="4"/>
  <c r="AU48" i="4"/>
  <c r="BE48" i="4"/>
  <c r="BN48" i="4"/>
  <c r="BW48" i="4"/>
  <c r="AS73" i="4"/>
  <c r="BC73" i="4"/>
  <c r="BL73" i="4"/>
  <c r="BU73" i="4"/>
  <c r="AU78" i="4"/>
  <c r="BF78" i="4"/>
  <c r="BP78" i="4"/>
  <c r="AS68" i="4"/>
  <c r="BH68" i="4"/>
  <c r="BW68" i="4"/>
  <c r="AN30" i="4"/>
  <c r="BF30" i="4"/>
  <c r="BA89" i="4"/>
  <c r="CK89" i="4"/>
  <c r="BQ66" i="4"/>
  <c r="BV99" i="4"/>
  <c r="BL147" i="4"/>
  <c r="AM8" i="4"/>
  <c r="AU8" i="4"/>
  <c r="BC8" i="4"/>
  <c r="BL8" i="4"/>
  <c r="BV8" i="4"/>
  <c r="AK12" i="4"/>
  <c r="AT12" i="4"/>
  <c r="BC12" i="4"/>
  <c r="BM12" i="4"/>
  <c r="BV12" i="4"/>
  <c r="AR14" i="4"/>
  <c r="BA14" i="4"/>
  <c r="BJ14" i="4"/>
  <c r="BT14" i="4"/>
  <c r="AM48" i="4"/>
  <c r="AW48" i="4"/>
  <c r="BF48" i="4"/>
  <c r="BO48" i="4"/>
  <c r="BX48" i="4"/>
  <c r="AK73" i="4"/>
  <c r="AU73" i="4"/>
  <c r="BD73" i="4"/>
  <c r="BM73" i="4"/>
  <c r="BV73" i="4"/>
  <c r="AK78" i="4"/>
  <c r="AV78" i="4"/>
  <c r="BG78" i="4"/>
  <c r="BQ78" i="4"/>
  <c r="AV68" i="4"/>
  <c r="BK68" i="4"/>
  <c r="BX68" i="4"/>
  <c r="AP30" i="4"/>
  <c r="BJ30" i="4"/>
  <c r="BE89" i="4"/>
  <c r="AO8" i="4"/>
  <c r="AW8" i="4"/>
  <c r="BF8" i="4"/>
  <c r="BO8" i="4"/>
  <c r="AM12" i="4"/>
  <c r="AW12" i="4"/>
  <c r="BF12" i="4"/>
  <c r="BO12" i="4"/>
  <c r="AK14" i="4"/>
  <c r="AT14" i="4"/>
  <c r="BD14" i="4"/>
  <c r="BM14" i="4"/>
  <c r="AP48" i="4"/>
  <c r="AY48" i="4"/>
  <c r="BH48" i="4"/>
  <c r="AN73" i="4"/>
  <c r="AW73" i="4"/>
  <c r="BF73" i="4"/>
  <c r="BO73" i="4"/>
  <c r="AN78" i="4"/>
  <c r="AY78" i="4"/>
  <c r="BI78" i="4"/>
  <c r="AK68" i="4"/>
  <c r="AZ68" i="4"/>
  <c r="AU30" i="4"/>
  <c r="AO89" i="4"/>
  <c r="AZ13" i="7"/>
  <c r="AM6" i="7"/>
  <c r="BS6" i="7"/>
  <c r="AL18" i="7"/>
  <c r="BV18" i="7"/>
  <c r="AK55" i="7"/>
  <c r="BU55" i="7"/>
  <c r="AW33" i="7"/>
  <c r="BH40" i="7"/>
  <c r="BL74" i="7"/>
  <c r="AY77" i="4"/>
  <c r="BB84" i="4"/>
  <c r="BF13" i="7"/>
  <c r="AS6" i="7"/>
  <c r="AR18" i="7"/>
  <c r="AM55" i="7"/>
  <c r="BX55" i="7"/>
  <c r="AN46" i="7"/>
  <c r="BA33" i="7"/>
  <c r="BJ40" i="7"/>
  <c r="BV74" i="7"/>
  <c r="AL81" i="7"/>
  <c r="BQ98" i="7"/>
  <c r="BS43" i="4"/>
  <c r="BH13" i="7"/>
  <c r="AU6" i="7"/>
  <c r="AU18" i="7"/>
  <c r="AT55" i="7"/>
  <c r="AQ46" i="7"/>
  <c r="BK33" i="7"/>
  <c r="BS40" i="7"/>
  <c r="AV81" i="7"/>
  <c r="BN13" i="7"/>
  <c r="BA6" i="7"/>
  <c r="BB18" i="7"/>
  <c r="AV55" i="7"/>
  <c r="AZ46" i="7"/>
  <c r="BM33" i="7"/>
  <c r="BX40" i="7"/>
  <c r="BB81" i="7"/>
  <c r="AX68" i="7"/>
  <c r="AW90" i="7"/>
  <c r="AN6" i="4"/>
  <c r="BP13" i="7"/>
  <c r="BC6" i="7"/>
  <c r="BD18" i="7"/>
  <c r="BC55" i="7"/>
  <c r="BD46" i="7"/>
  <c r="BV33" i="7"/>
  <c r="BL81" i="7"/>
  <c r="AZ68" i="7"/>
  <c r="AZ90" i="7"/>
  <c r="BD6" i="4"/>
  <c r="BO26" i="4"/>
  <c r="AP13" i="7"/>
  <c r="BV13" i="7"/>
  <c r="BI6" i="7"/>
  <c r="BK18" i="7"/>
  <c r="BE55" i="7"/>
  <c r="BN46" i="7"/>
  <c r="AK40" i="7"/>
  <c r="AP74" i="7"/>
  <c r="BR81" i="7"/>
  <c r="BN68" i="7"/>
  <c r="BP90" i="7"/>
  <c r="BX163" i="4"/>
  <c r="AO155" i="4"/>
  <c r="AS171" i="4"/>
  <c r="AT171" i="4"/>
  <c r="AW10" i="4"/>
  <c r="AM9" i="4"/>
  <c r="AU9" i="4"/>
  <c r="BK9" i="4"/>
  <c r="BS9" i="4"/>
  <c r="AV22" i="4"/>
  <c r="BO50" i="4"/>
  <c r="BQ47" i="4"/>
  <c r="BX67" i="4"/>
  <c r="BW81" i="4"/>
  <c r="BD57" i="4"/>
  <c r="BU70" i="4"/>
  <c r="BK95" i="4"/>
  <c r="AW100" i="4"/>
  <c r="AX19" i="7"/>
  <c r="AN26" i="7"/>
  <c r="AO10" i="4"/>
  <c r="BE10" i="4"/>
  <c r="BM10" i="4"/>
  <c r="BU10" i="4"/>
  <c r="BC9" i="4"/>
  <c r="AL22" i="4"/>
  <c r="BF22" i="4"/>
  <c r="BP22" i="4"/>
  <c r="AQ50" i="4"/>
  <c r="AP10" i="4"/>
  <c r="AX10" i="4"/>
  <c r="BF10" i="4"/>
  <c r="BN10" i="4"/>
  <c r="BV10" i="4"/>
  <c r="AN9" i="4"/>
  <c r="AV9" i="4"/>
  <c r="BD9" i="4"/>
  <c r="BL9" i="4"/>
  <c r="BT9" i="4"/>
  <c r="AN22" i="4"/>
  <c r="AW22" i="4"/>
  <c r="BG22" i="4"/>
  <c r="BQ22" i="4"/>
  <c r="AT50" i="4"/>
  <c r="BP50" i="4"/>
  <c r="BS47" i="4"/>
  <c r="AM69" i="4"/>
  <c r="AQ67" i="4"/>
  <c r="BM57" i="4"/>
  <c r="BS95" i="4"/>
  <c r="BH100" i="4"/>
  <c r="AZ53" i="4"/>
  <c r="AU26" i="7"/>
  <c r="AK10" i="4"/>
  <c r="AS10" i="4"/>
  <c r="BA10" i="4"/>
  <c r="BI10" i="4"/>
  <c r="BQ10" i="4"/>
  <c r="AQ9" i="4"/>
  <c r="AY9" i="4"/>
  <c r="BG9" i="4"/>
  <c r="BO9" i="4"/>
  <c r="BW9" i="4"/>
  <c r="AQ22" i="4"/>
  <c r="AZ22" i="4"/>
  <c r="BL22" i="4"/>
  <c r="BV22" i="4"/>
  <c r="BB50" i="4"/>
  <c r="AV47" i="4"/>
  <c r="BC69" i="4"/>
  <c r="BG67" i="4"/>
  <c r="AY81" i="4"/>
  <c r="AM57" i="4"/>
  <c r="AX70" i="4"/>
  <c r="BT108" i="4"/>
  <c r="AR112" i="4"/>
  <c r="AW118" i="4"/>
  <c r="BW157" i="4"/>
  <c r="BB17" i="7"/>
  <c r="AO48" i="7"/>
  <c r="BP50" i="7"/>
  <c r="BF71" i="7"/>
  <c r="AL10" i="4"/>
  <c r="AT10" i="4"/>
  <c r="BB10" i="4"/>
  <c r="BJ10" i="4"/>
  <c r="BR10" i="4"/>
  <c r="AR9" i="4"/>
  <c r="AZ9" i="4"/>
  <c r="BH9" i="4"/>
  <c r="BP9" i="4"/>
  <c r="BX9" i="4"/>
  <c r="AR22" i="4"/>
  <c r="BB22" i="4"/>
  <c r="BM22" i="4"/>
  <c r="BW22" i="4"/>
  <c r="BG50" i="4"/>
  <c r="BA47" i="4"/>
  <c r="BJ69" i="4"/>
  <c r="BH67" i="4"/>
  <c r="BG81" i="4"/>
  <c r="AN57" i="4"/>
  <c r="BC70" i="4"/>
  <c r="BE112" i="4"/>
  <c r="BN118" i="4"/>
  <c r="BJ17" i="7"/>
  <c r="AP48" i="7"/>
  <c r="AM10" i="4"/>
  <c r="AU10" i="4"/>
  <c r="BC10" i="4"/>
  <c r="BK10" i="4"/>
  <c r="AK9" i="4"/>
  <c r="AS9" i="4"/>
  <c r="BA9" i="4"/>
  <c r="BI9" i="4"/>
  <c r="BQ9" i="4"/>
  <c r="AS22" i="4"/>
  <c r="BD22" i="4"/>
  <c r="BN22" i="4"/>
  <c r="BX22" i="4"/>
  <c r="AK50" i="4"/>
  <c r="BH50" i="4"/>
  <c r="BC47" i="4"/>
  <c r="BK69" i="4"/>
  <c r="BO67" i="4"/>
  <c r="BK81" i="4"/>
  <c r="AV57" i="4"/>
  <c r="BL70" i="4"/>
  <c r="BU112" i="4"/>
  <c r="BW118" i="4"/>
  <c r="BB133" i="4"/>
  <c r="AM149" i="4"/>
  <c r="BX17" i="7"/>
  <c r="BX48" i="7"/>
  <c r="BA128" i="7"/>
  <c r="AV6" i="4"/>
  <c r="AY18" i="4"/>
  <c r="CK35" i="4"/>
  <c r="AZ63" i="4"/>
  <c r="AQ77" i="4"/>
  <c r="BP138" i="4"/>
  <c r="AQ13" i="7"/>
  <c r="AY13" i="7"/>
  <c r="BG13" i="7"/>
  <c r="BO13" i="7"/>
  <c r="BW13" i="7"/>
  <c r="AL6" i="7"/>
  <c r="AT6" i="7"/>
  <c r="BB6" i="7"/>
  <c r="BJ6" i="7"/>
  <c r="BR6" i="7"/>
  <c r="CK6" i="7"/>
  <c r="AT18" i="7"/>
  <c r="BC18" i="7"/>
  <c r="BL18" i="7"/>
  <c r="BU18" i="7"/>
  <c r="AL55" i="7"/>
  <c r="AU55" i="7"/>
  <c r="BD55" i="7"/>
  <c r="BM55" i="7"/>
  <c r="BW55" i="7"/>
  <c r="AP46" i="7"/>
  <c r="BA46" i="7"/>
  <c r="BO46" i="7"/>
  <c r="AM33" i="7"/>
  <c r="AX33" i="7"/>
  <c r="BL33" i="7"/>
  <c r="AU40" i="7"/>
  <c r="BI40" i="7"/>
  <c r="BV40" i="7"/>
  <c r="AQ74" i="7"/>
  <c r="BG74" i="7"/>
  <c r="BW74" i="7"/>
  <c r="AK81" i="7"/>
  <c r="BA81" i="7"/>
  <c r="BQ81" i="7"/>
  <c r="AY68" i="7"/>
  <c r="BO68" i="7"/>
  <c r="AY90" i="7"/>
  <c r="BQ90" i="7"/>
  <c r="BP63" i="4"/>
  <c r="BG77" i="4"/>
  <c r="BF88" i="4"/>
  <c r="BA154" i="4"/>
  <c r="AK13" i="7"/>
  <c r="AS13" i="7"/>
  <c r="BA13" i="7"/>
  <c r="BI13" i="7"/>
  <c r="BQ13" i="7"/>
  <c r="AN6" i="7"/>
  <c r="AV6" i="7"/>
  <c r="BD6" i="7"/>
  <c r="BL6" i="7"/>
  <c r="BT6" i="7"/>
  <c r="AM18" i="7"/>
  <c r="AV18" i="7"/>
  <c r="BE18" i="7"/>
  <c r="BN18" i="7"/>
  <c r="BW18" i="7"/>
  <c r="AN55" i="7"/>
  <c r="AW55" i="7"/>
  <c r="BG55" i="7"/>
  <c r="BP55" i="7"/>
  <c r="AR46" i="7"/>
  <c r="BF46" i="7"/>
  <c r="BQ46" i="7"/>
  <c r="AO33" i="7"/>
  <c r="BC33" i="7"/>
  <c r="BN33" i="7"/>
  <c r="AL40" i="7"/>
  <c r="AZ40" i="7"/>
  <c r="BK40" i="7"/>
  <c r="AW74" i="7"/>
  <c r="BM74" i="7"/>
  <c r="AM81" i="7"/>
  <c r="BC81" i="7"/>
  <c r="BS81" i="7"/>
  <c r="AK68" i="7"/>
  <c r="BA68" i="7"/>
  <c r="BQ68" i="7"/>
  <c r="AN90" i="7"/>
  <c r="BE90" i="7"/>
  <c r="BX90" i="7"/>
  <c r="BL6" i="4"/>
  <c r="BO18" i="4"/>
  <c r="BT6" i="4"/>
  <c r="BW18" i="4"/>
  <c r="AM43" i="4"/>
  <c r="AK35" i="4"/>
  <c r="BX63" i="4"/>
  <c r="BO77" i="4"/>
  <c r="BB130" i="4"/>
  <c r="AL13" i="7"/>
  <c r="AT13" i="7"/>
  <c r="BB13" i="7"/>
  <c r="BJ13" i="7"/>
  <c r="BR13" i="7"/>
  <c r="CK13" i="7"/>
  <c r="AO6" i="7"/>
  <c r="AW6" i="7"/>
  <c r="BE6" i="7"/>
  <c r="BM6" i="7"/>
  <c r="BU6" i="7"/>
  <c r="AN18" i="7"/>
  <c r="AW18" i="7"/>
  <c r="BF18" i="7"/>
  <c r="BO18" i="7"/>
  <c r="BX18" i="7"/>
  <c r="AO55" i="7"/>
  <c r="AY55" i="7"/>
  <c r="BH55" i="7"/>
  <c r="BQ55" i="7"/>
  <c r="CK55" i="7"/>
  <c r="AS46" i="7"/>
  <c r="BG46" i="7"/>
  <c r="BT46" i="7"/>
  <c r="AP33" i="7"/>
  <c r="BD33" i="7"/>
  <c r="BQ33" i="7"/>
  <c r="AM40" i="7"/>
  <c r="BA40" i="7"/>
  <c r="BN40" i="7"/>
  <c r="CK40" i="7"/>
  <c r="AX74" i="7"/>
  <c r="BN74" i="7"/>
  <c r="AN81" i="7"/>
  <c r="BD81" i="7"/>
  <c r="BT81" i="7"/>
  <c r="AP68" i="7"/>
  <c r="BF68" i="7"/>
  <c r="BV68" i="7"/>
  <c r="AO90" i="7"/>
  <c r="BG90" i="7"/>
  <c r="AU43" i="4"/>
  <c r="AM13" i="7"/>
  <c r="AU13" i="7"/>
  <c r="BC13" i="7"/>
  <c r="BK13" i="7"/>
  <c r="BS13" i="7"/>
  <c r="AP6" i="7"/>
  <c r="AX6" i="7"/>
  <c r="BF6" i="7"/>
  <c r="BN6" i="7"/>
  <c r="BV6" i="7"/>
  <c r="AO18" i="7"/>
  <c r="AX18" i="7"/>
  <c r="BG18" i="7"/>
  <c r="BP18" i="7"/>
  <c r="AQ55" i="7"/>
  <c r="AZ55" i="7"/>
  <c r="BI55" i="7"/>
  <c r="BR55" i="7"/>
  <c r="AV46" i="7"/>
  <c r="BH46" i="7"/>
  <c r="BV46" i="7"/>
  <c r="AS33" i="7"/>
  <c r="BE33" i="7"/>
  <c r="BS33" i="7"/>
  <c r="AP40" i="7"/>
  <c r="BB40" i="7"/>
  <c r="BP40" i="7"/>
  <c r="AY74" i="7"/>
  <c r="BO74" i="7"/>
  <c r="AS81" i="7"/>
  <c r="BI81" i="7"/>
  <c r="AQ68" i="7"/>
  <c r="BG68" i="7"/>
  <c r="BW68" i="7"/>
  <c r="AP90" i="7"/>
  <c r="BH90" i="7"/>
  <c r="CK90" i="7"/>
  <c r="AS35" i="4"/>
  <c r="BW77" i="4"/>
  <c r="BC43" i="4"/>
  <c r="BA35" i="4"/>
  <c r="AO26" i="4"/>
  <c r="AN13" i="7"/>
  <c r="AV13" i="7"/>
  <c r="BD13" i="7"/>
  <c r="BL13" i="7"/>
  <c r="BT13" i="7"/>
  <c r="AQ6" i="7"/>
  <c r="AY6" i="7"/>
  <c r="BG6" i="7"/>
  <c r="BO6" i="7"/>
  <c r="BW6" i="7"/>
  <c r="AP18" i="7"/>
  <c r="AY18" i="7"/>
  <c r="BH18" i="7"/>
  <c r="BR18" i="7"/>
  <c r="CK18" i="7"/>
  <c r="AR55" i="7"/>
  <c r="BA55" i="7"/>
  <c r="BJ55" i="7"/>
  <c r="BS55" i="7"/>
  <c r="AX46" i="7"/>
  <c r="BI46" i="7"/>
  <c r="BW46" i="7"/>
  <c r="AU33" i="7"/>
  <c r="BF33" i="7"/>
  <c r="BT33" i="7"/>
  <c r="AR40" i="7"/>
  <c r="BC40" i="7"/>
  <c r="BQ40" i="7"/>
  <c r="AN74" i="7"/>
  <c r="BD74" i="7"/>
  <c r="BT74" i="7"/>
  <c r="AT81" i="7"/>
  <c r="BJ81" i="7"/>
  <c r="CK81" i="7"/>
  <c r="AR68" i="7"/>
  <c r="BH68" i="7"/>
  <c r="BX68" i="7"/>
  <c r="AQ90" i="7"/>
  <c r="BI90" i="7"/>
  <c r="BK43" i="4"/>
  <c r="BI35" i="4"/>
  <c r="BA26" i="4"/>
  <c r="AO13" i="7"/>
  <c r="AW13" i="7"/>
  <c r="BE13" i="7"/>
  <c r="BM13" i="7"/>
  <c r="AR6" i="7"/>
  <c r="AZ6" i="7"/>
  <c r="BH6" i="7"/>
  <c r="BP6" i="7"/>
  <c r="AQ18" i="7"/>
  <c r="AZ18" i="7"/>
  <c r="BJ18" i="7"/>
  <c r="BS18" i="7"/>
  <c r="AS55" i="7"/>
  <c r="BB55" i="7"/>
  <c r="BK55" i="7"/>
  <c r="BT55" i="7"/>
  <c r="AK46" i="7"/>
  <c r="AY46" i="7"/>
  <c r="BL46" i="7"/>
  <c r="BX46" i="7"/>
  <c r="AV33" i="7"/>
  <c r="BI33" i="7"/>
  <c r="BU33" i="7"/>
  <c r="AS40" i="7"/>
  <c r="BF40" i="7"/>
  <c r="BR40" i="7"/>
  <c r="AO74" i="7"/>
  <c r="BE74" i="7"/>
  <c r="BU74" i="7"/>
  <c r="AU81" i="7"/>
  <c r="BK81" i="7"/>
  <c r="AS68" i="7"/>
  <c r="BI68" i="7"/>
  <c r="AV90" i="7"/>
  <c r="BO90" i="7"/>
  <c r="AK98" i="7"/>
  <c r="BA22" i="4"/>
  <c r="BJ22" i="4"/>
  <c r="BT22" i="4"/>
  <c r="BA50" i="4"/>
  <c r="BV50" i="4"/>
  <c r="AU47" i="4"/>
  <c r="BE69" i="4"/>
  <c r="BM67" i="4"/>
  <c r="AR81" i="4"/>
  <c r="BX81" i="4"/>
  <c r="AZ57" i="4"/>
  <c r="AU70" i="4"/>
  <c r="BL95" i="4"/>
  <c r="AV100" i="4"/>
  <c r="AW112" i="4"/>
  <c r="AV118" i="4"/>
  <c r="BS53" i="4"/>
  <c r="AW157" i="4"/>
  <c r="BC165" i="4"/>
  <c r="BP17" i="7"/>
  <c r="BO50" i="7"/>
  <c r="BR71" i="7"/>
  <c r="AZ43" i="7"/>
  <c r="AS50" i="4"/>
  <c r="BI50" i="4"/>
  <c r="BK47" i="4"/>
  <c r="AO69" i="4"/>
  <c r="BU69" i="4"/>
  <c r="AW67" i="4"/>
  <c r="BH81" i="4"/>
  <c r="BQ57" i="4"/>
  <c r="BM70" i="4"/>
  <c r="BD108" i="4"/>
  <c r="AU141" i="4"/>
  <c r="BN149" i="4"/>
  <c r="BG19" i="7"/>
  <c r="BP26" i="7"/>
  <c r="BA48" i="7"/>
  <c r="AM95" i="4"/>
  <c r="BE108" i="4"/>
  <c r="AN133" i="4"/>
  <c r="BL141" i="4"/>
  <c r="BW181" i="4"/>
  <c r="AM17" i="7"/>
  <c r="BN19" i="7"/>
  <c r="BV26" i="7"/>
  <c r="BD48" i="7"/>
  <c r="BR77" i="7"/>
  <c r="AU93" i="7"/>
  <c r="AO6" i="4"/>
  <c r="AW6" i="4"/>
  <c r="BE6" i="4"/>
  <c r="BM6" i="4"/>
  <c r="BU6" i="4"/>
  <c r="AR18" i="4"/>
  <c r="AZ18" i="4"/>
  <c r="BH18" i="4"/>
  <c r="BP18" i="4"/>
  <c r="BX18" i="4"/>
  <c r="AN43" i="4"/>
  <c r="AV43" i="4"/>
  <c r="BD43" i="4"/>
  <c r="BL43" i="4"/>
  <c r="BT43" i="4"/>
  <c r="AL35" i="4"/>
  <c r="AT35" i="4"/>
  <c r="BB35" i="4"/>
  <c r="BJ35" i="4"/>
  <c r="BR35" i="4"/>
  <c r="AK63" i="4"/>
  <c r="AS63" i="4"/>
  <c r="BA63" i="4"/>
  <c r="BI63" i="4"/>
  <c r="BQ63" i="4"/>
  <c r="CK63" i="4"/>
  <c r="AR77" i="4"/>
  <c r="AZ77" i="4"/>
  <c r="BH77" i="4"/>
  <c r="BP77" i="4"/>
  <c r="BX77" i="4"/>
  <c r="AQ26" i="4"/>
  <c r="BC26" i="4"/>
  <c r="BP26" i="4"/>
  <c r="BH84" i="4"/>
  <c r="BN88" i="4"/>
  <c r="BX138" i="4"/>
  <c r="AR146" i="4"/>
  <c r="BL154" i="4"/>
  <c r="AU98" i="7"/>
  <c r="BV6" i="4"/>
  <c r="BI18" i="4"/>
  <c r="AL63" i="4"/>
  <c r="AT63" i="4"/>
  <c r="BB63" i="4"/>
  <c r="BJ63" i="4"/>
  <c r="BR63" i="4"/>
  <c r="AK77" i="4"/>
  <c r="AS77" i="4"/>
  <c r="BA77" i="4"/>
  <c r="BI77" i="4"/>
  <c r="BQ77" i="4"/>
  <c r="CK77" i="4"/>
  <c r="AR26" i="4"/>
  <c r="BE26" i="4"/>
  <c r="BQ26" i="4"/>
  <c r="AL84" i="4"/>
  <c r="BJ84" i="4"/>
  <c r="BP88" i="4"/>
  <c r="AZ105" i="4"/>
  <c r="AU37" i="4"/>
  <c r="AO31" i="4"/>
  <c r="BD178" i="4"/>
  <c r="AW98" i="7"/>
  <c r="BF6" i="4"/>
  <c r="AK18" i="4"/>
  <c r="AU35" i="4"/>
  <c r="AQ6" i="4"/>
  <c r="AY6" i="4"/>
  <c r="BG6" i="4"/>
  <c r="BO6" i="4"/>
  <c r="BW6" i="4"/>
  <c r="AL18" i="4"/>
  <c r="AT18" i="4"/>
  <c r="BB18" i="4"/>
  <c r="BJ18" i="4"/>
  <c r="BR18" i="4"/>
  <c r="AP43" i="4"/>
  <c r="AX43" i="4"/>
  <c r="BF43" i="4"/>
  <c r="BN43" i="4"/>
  <c r="BV43" i="4"/>
  <c r="AN35" i="4"/>
  <c r="AV35" i="4"/>
  <c r="BD35" i="4"/>
  <c r="BL35" i="4"/>
  <c r="BT35" i="4"/>
  <c r="AM63" i="4"/>
  <c r="AU63" i="4"/>
  <c r="BC63" i="4"/>
  <c r="BK63" i="4"/>
  <c r="BS63" i="4"/>
  <c r="AL77" i="4"/>
  <c r="AT77" i="4"/>
  <c r="BB77" i="4"/>
  <c r="BJ77" i="4"/>
  <c r="BR77" i="4"/>
  <c r="AS26" i="4"/>
  <c r="BG26" i="4"/>
  <c r="BS26" i="4"/>
  <c r="AN84" i="4"/>
  <c r="BL84" i="4"/>
  <c r="BV88" i="4"/>
  <c r="AO98" i="4"/>
  <c r="BH105" i="4"/>
  <c r="BC37" i="4"/>
  <c r="AW31" i="4"/>
  <c r="AX98" i="7"/>
  <c r="AP6" i="4"/>
  <c r="CK18" i="4"/>
  <c r="AO43" i="4"/>
  <c r="BM43" i="4"/>
  <c r="AM35" i="4"/>
  <c r="BS35" i="4"/>
  <c r="AR6" i="4"/>
  <c r="AZ6" i="4"/>
  <c r="BH6" i="4"/>
  <c r="BP6" i="4"/>
  <c r="BX6" i="4"/>
  <c r="AM18" i="4"/>
  <c r="AU18" i="4"/>
  <c r="BC18" i="4"/>
  <c r="BK18" i="4"/>
  <c r="BS18" i="4"/>
  <c r="AQ43" i="4"/>
  <c r="AY43" i="4"/>
  <c r="BG43" i="4"/>
  <c r="BO43" i="4"/>
  <c r="BW43" i="4"/>
  <c r="AO35" i="4"/>
  <c r="AW35" i="4"/>
  <c r="BE35" i="4"/>
  <c r="BM35" i="4"/>
  <c r="BU35" i="4"/>
  <c r="AN63" i="4"/>
  <c r="AV63" i="4"/>
  <c r="BD63" i="4"/>
  <c r="BL63" i="4"/>
  <c r="BT63" i="4"/>
  <c r="AM77" i="4"/>
  <c r="AU77" i="4"/>
  <c r="BC77" i="4"/>
  <c r="BK77" i="4"/>
  <c r="BS77" i="4"/>
  <c r="AU26" i="4"/>
  <c r="BH26" i="4"/>
  <c r="BU26" i="4"/>
  <c r="AR84" i="4"/>
  <c r="BP84" i="4"/>
  <c r="BX88" i="4"/>
  <c r="AM93" i="4"/>
  <c r="BE98" i="4"/>
  <c r="BP105" i="4"/>
  <c r="BK37" i="4"/>
  <c r="BE31" i="4"/>
  <c r="BA98" i="7"/>
  <c r="AX6" i="4"/>
  <c r="AS18" i="4"/>
  <c r="BQ18" i="4"/>
  <c r="BE43" i="4"/>
  <c r="BC35" i="4"/>
  <c r="AK6" i="4"/>
  <c r="AS6" i="4"/>
  <c r="BA6" i="4"/>
  <c r="BI6" i="4"/>
  <c r="BQ6" i="4"/>
  <c r="CK6" i="4"/>
  <c r="AN18" i="4"/>
  <c r="AV18" i="4"/>
  <c r="BD18" i="4"/>
  <c r="BL18" i="4"/>
  <c r="BT18" i="4"/>
  <c r="AR43" i="4"/>
  <c r="AZ43" i="4"/>
  <c r="BH43" i="4"/>
  <c r="BP43" i="4"/>
  <c r="BX43" i="4"/>
  <c r="AP35" i="4"/>
  <c r="AX35" i="4"/>
  <c r="BF35" i="4"/>
  <c r="BN35" i="4"/>
  <c r="BV35" i="4"/>
  <c r="AO63" i="4"/>
  <c r="AW63" i="4"/>
  <c r="BE63" i="4"/>
  <c r="BM63" i="4"/>
  <c r="BU63" i="4"/>
  <c r="AN77" i="4"/>
  <c r="AV77" i="4"/>
  <c r="BD77" i="4"/>
  <c r="BL77" i="4"/>
  <c r="BT77" i="4"/>
  <c r="AW26" i="4"/>
  <c r="BI26" i="4"/>
  <c r="BW26" i="4"/>
  <c r="AT84" i="4"/>
  <c r="BT84" i="4"/>
  <c r="AP88" i="4"/>
  <c r="AU93" i="4"/>
  <c r="BM98" i="4"/>
  <c r="BX105" i="4"/>
  <c r="BS37" i="4"/>
  <c r="BM31" i="4"/>
  <c r="AU170" i="4"/>
  <c r="BK98" i="7"/>
  <c r="BN6" i="4"/>
  <c r="AW43" i="4"/>
  <c r="BU43" i="4"/>
  <c r="BK35" i="4"/>
  <c r="AL6" i="4"/>
  <c r="AT6" i="4"/>
  <c r="BB6" i="4"/>
  <c r="BJ6" i="4"/>
  <c r="BR6" i="4"/>
  <c r="AO18" i="4"/>
  <c r="AW18" i="4"/>
  <c r="BE18" i="4"/>
  <c r="BM18" i="4"/>
  <c r="BU18" i="4"/>
  <c r="AK43" i="4"/>
  <c r="AS43" i="4"/>
  <c r="BA43" i="4"/>
  <c r="BI43" i="4"/>
  <c r="BQ43" i="4"/>
  <c r="CK43" i="4"/>
  <c r="AQ35" i="4"/>
  <c r="AY35" i="4"/>
  <c r="BG35" i="4"/>
  <c r="BO35" i="4"/>
  <c r="BW35" i="4"/>
  <c r="AP63" i="4"/>
  <c r="AX63" i="4"/>
  <c r="BF63" i="4"/>
  <c r="BN63" i="4"/>
  <c r="BV63" i="4"/>
  <c r="AO77" i="4"/>
  <c r="AW77" i="4"/>
  <c r="BE77" i="4"/>
  <c r="BM77" i="4"/>
  <c r="BU77" i="4"/>
  <c r="AK26" i="4"/>
  <c r="AY26" i="4"/>
  <c r="BK26" i="4"/>
  <c r="BX26" i="4"/>
  <c r="AV84" i="4"/>
  <c r="BX84" i="4"/>
  <c r="AR88" i="4"/>
  <c r="BK93" i="4"/>
  <c r="BU98" i="4"/>
  <c r="AO123" i="4"/>
  <c r="AL130" i="4"/>
  <c r="AZ138" i="4"/>
  <c r="BM98" i="7"/>
  <c r="BA18" i="4"/>
  <c r="AM6" i="4"/>
  <c r="AU6" i="4"/>
  <c r="BC6" i="4"/>
  <c r="BK6" i="4"/>
  <c r="AP18" i="4"/>
  <c r="AX18" i="4"/>
  <c r="BF18" i="4"/>
  <c r="BN18" i="4"/>
  <c r="AL43" i="4"/>
  <c r="AT43" i="4"/>
  <c r="BB43" i="4"/>
  <c r="BJ43" i="4"/>
  <c r="AR35" i="4"/>
  <c r="AZ35" i="4"/>
  <c r="BH35" i="4"/>
  <c r="BP35" i="4"/>
  <c r="AQ63" i="4"/>
  <c r="AY63" i="4"/>
  <c r="BG63" i="4"/>
  <c r="BO63" i="4"/>
  <c r="AP77" i="4"/>
  <c r="AX77" i="4"/>
  <c r="BF77" i="4"/>
  <c r="BN77" i="4"/>
  <c r="AM26" i="4"/>
  <c r="AZ26" i="4"/>
  <c r="BM26" i="4"/>
  <c r="AZ84" i="4"/>
  <c r="AZ88" i="4"/>
  <c r="BS93" i="4"/>
  <c r="BM123" i="4"/>
  <c r="AT130" i="4"/>
  <c r="BH138" i="4"/>
  <c r="AQ154" i="4"/>
  <c r="BN98" i="7"/>
  <c r="AL50" i="4"/>
  <c r="AZ50" i="4"/>
  <c r="BN50" i="4"/>
  <c r="CK50" i="4"/>
  <c r="AZ47" i="4"/>
  <c r="BP47" i="4"/>
  <c r="AP69" i="4"/>
  <c r="BF69" i="4"/>
  <c r="BV69" i="4"/>
  <c r="AV67" i="4"/>
  <c r="BL67" i="4"/>
  <c r="AT81" i="4"/>
  <c r="BJ81" i="4"/>
  <c r="AK57" i="4"/>
  <c r="BA57" i="4"/>
  <c r="BR57" i="4"/>
  <c r="AW70" i="4"/>
  <c r="BO70" i="4"/>
  <c r="BP95" i="4"/>
  <c r="BE100" i="4"/>
  <c r="BM108" i="4"/>
  <c r="AV112" i="4"/>
  <c r="AR118" i="4"/>
  <c r="BO53" i="4"/>
  <c r="AM133" i="4"/>
  <c r="AY141" i="4"/>
  <c r="BN157" i="4"/>
  <c r="AN165" i="4"/>
  <c r="BP41" i="7"/>
  <c r="AY43" i="7"/>
  <c r="AR50" i="4"/>
  <c r="BF50" i="4"/>
  <c r="BQ50" i="4"/>
  <c r="AN47" i="4"/>
  <c r="BD47" i="4"/>
  <c r="BT47" i="4"/>
  <c r="AW69" i="4"/>
  <c r="BM69" i="4"/>
  <c r="AZ67" i="4"/>
  <c r="BP67" i="4"/>
  <c r="AZ81" i="4"/>
  <c r="BP81" i="4"/>
  <c r="AR57" i="4"/>
  <c r="BH57" i="4"/>
  <c r="AK70" i="4"/>
  <c r="BD70" i="4"/>
  <c r="BV70" i="4"/>
  <c r="AV95" i="4"/>
  <c r="BM100" i="4"/>
  <c r="AO108" i="4"/>
  <c r="BU108" i="4"/>
  <c r="BH112" i="4"/>
  <c r="BE118" i="4"/>
  <c r="BE133" i="4"/>
  <c r="BU141" i="4"/>
  <c r="BA149" i="4"/>
  <c r="BX157" i="4"/>
  <c r="AN50" i="7"/>
  <c r="AO77" i="7"/>
  <c r="BR50" i="4"/>
  <c r="AR47" i="4"/>
  <c r="BH47" i="4"/>
  <c r="BX47" i="4"/>
  <c r="AX69" i="4"/>
  <c r="BN69" i="4"/>
  <c r="AN67" i="4"/>
  <c r="BD67" i="4"/>
  <c r="BT67" i="4"/>
  <c r="AL81" i="4"/>
  <c r="BB81" i="4"/>
  <c r="BR81" i="4"/>
  <c r="AS57" i="4"/>
  <c r="BI57" i="4"/>
  <c r="AN70" i="4"/>
  <c r="BF70" i="4"/>
  <c r="BX70" i="4"/>
  <c r="AZ95" i="4"/>
  <c r="AO100" i="4"/>
  <c r="BU100" i="4"/>
  <c r="AW108" i="4"/>
  <c r="BL112" i="4"/>
  <c r="BH118" i="4"/>
  <c r="AQ53" i="4"/>
  <c r="BK133" i="4"/>
  <c r="BV141" i="4"/>
  <c r="BE149" i="4"/>
  <c r="AM157" i="4"/>
  <c r="BJ77" i="7"/>
  <c r="AS47" i="4"/>
  <c r="BI47" i="4"/>
  <c r="CK47" i="4"/>
  <c r="AL69" i="4"/>
  <c r="BB69" i="4"/>
  <c r="BR69" i="4"/>
  <c r="AO67" i="4"/>
  <c r="BE67" i="4"/>
  <c r="BU67" i="4"/>
  <c r="AM81" i="4"/>
  <c r="BC81" i="4"/>
  <c r="BS81" i="4"/>
  <c r="AU57" i="4"/>
  <c r="BK57" i="4"/>
  <c r="AO70" i="4"/>
  <c r="BG70" i="4"/>
  <c r="CK70" i="4"/>
  <c r="BC95" i="4"/>
  <c r="AR100" i="4"/>
  <c r="BX100" i="4"/>
  <c r="AZ108" i="4"/>
  <c r="BM112" i="4"/>
  <c r="BL118" i="4"/>
  <c r="AR53" i="4"/>
  <c r="BN133" i="4"/>
  <c r="AL141" i="4"/>
  <c r="BJ149" i="4"/>
  <c r="AR157" i="4"/>
  <c r="AL37" i="7"/>
  <c r="AP197" i="4"/>
  <c r="AU37" i="7"/>
  <c r="BV37" i="7"/>
  <c r="AZ49" i="7"/>
  <c r="BB91" i="7"/>
  <c r="BR24" i="4"/>
  <c r="BK24" i="4"/>
  <c r="BA171" i="4"/>
  <c r="BI171" i="4"/>
  <c r="BW163" i="4"/>
  <c r="AY163" i="4"/>
  <c r="BV155" i="4"/>
  <c r="BN155" i="4"/>
  <c r="BD147" i="4"/>
  <c r="BT147" i="4"/>
  <c r="AN147" i="4"/>
  <c r="BI131" i="4"/>
  <c r="CK131" i="4"/>
  <c r="BA131" i="4"/>
  <c r="AZ124" i="4"/>
  <c r="AR124" i="4"/>
  <c r="BX71" i="4"/>
  <c r="AS71" i="4"/>
  <c r="AR71" i="4"/>
  <c r="BC65" i="4"/>
  <c r="AT65" i="4"/>
  <c r="CK65" i="4"/>
  <c r="AM65" i="4"/>
  <c r="BL106" i="4"/>
  <c r="AU106" i="4"/>
  <c r="AO106" i="4"/>
  <c r="BM99" i="4"/>
  <c r="AQ99" i="4"/>
  <c r="AP99" i="4"/>
  <c r="BB66" i="4"/>
  <c r="AR66" i="4"/>
  <c r="BX66" i="4"/>
  <c r="AK66" i="4"/>
  <c r="BV89" i="4"/>
  <c r="BF89" i="4"/>
  <c r="AQ89" i="4"/>
  <c r="BP89" i="4"/>
  <c r="AZ89" i="4"/>
  <c r="AM89" i="4"/>
  <c r="BM89" i="4"/>
  <c r="AY89" i="4"/>
  <c r="BN30" i="4"/>
  <c r="AZ30" i="4"/>
  <c r="AK30" i="4"/>
  <c r="BV30" i="4"/>
  <c r="BH30" i="4"/>
  <c r="AT30" i="4"/>
  <c r="BT68" i="4"/>
  <c r="BI68" i="4"/>
  <c r="AY68" i="4"/>
  <c r="AN68" i="4"/>
  <c r="BP68" i="4"/>
  <c r="BF68" i="4"/>
  <c r="AU68" i="4"/>
  <c r="BU78" i="4"/>
  <c r="BM78" i="4"/>
  <c r="BE78" i="4"/>
  <c r="AW78" i="4"/>
  <c r="AO78" i="4"/>
  <c r="BR78" i="4"/>
  <c r="BJ78" i="4"/>
  <c r="BB78" i="4"/>
  <c r="AT78" i="4"/>
  <c r="AL78" i="4"/>
  <c r="BR73" i="4"/>
  <c r="BJ73" i="4"/>
  <c r="BB73" i="4"/>
  <c r="AT73" i="4"/>
  <c r="AL73" i="4"/>
  <c r="BT48" i="4"/>
  <c r="BL48" i="4"/>
  <c r="BD48" i="4"/>
  <c r="AV48" i="4"/>
  <c r="AN48" i="4"/>
  <c r="BS14" i="4"/>
  <c r="BK14" i="4"/>
  <c r="BC14" i="4"/>
  <c r="AU14" i="4"/>
  <c r="AM14" i="4"/>
  <c r="BT12" i="4"/>
  <c r="BL12" i="4"/>
  <c r="BD12" i="4"/>
  <c r="AV12" i="4"/>
  <c r="AN12" i="4"/>
  <c r="BU8" i="4"/>
  <c r="BM8" i="4"/>
  <c r="BE8" i="4"/>
  <c r="CK62" i="7"/>
  <c r="BT62" i="7"/>
  <c r="BT111" i="7"/>
  <c r="BC111" i="7"/>
  <c r="BA111" i="7"/>
  <c r="BL106" i="7"/>
  <c r="BQ106" i="7"/>
  <c r="AV106" i="7"/>
  <c r="AR106" i="7"/>
  <c r="BO99" i="7"/>
  <c r="BN99" i="7"/>
  <c r="AP99" i="7"/>
  <c r="BE99" i="7"/>
  <c r="BD99" i="7"/>
  <c r="BR91" i="7"/>
  <c r="BC91" i="7"/>
  <c r="AN91" i="7"/>
  <c r="BL91" i="7"/>
  <c r="AX91" i="7"/>
  <c r="AK91" i="7"/>
  <c r="BJ91" i="7"/>
  <c r="AV91" i="7"/>
  <c r="BV85" i="7"/>
  <c r="BH85" i="7"/>
  <c r="AS85" i="7"/>
  <c r="BP85" i="7"/>
  <c r="BA85" i="7"/>
  <c r="AN85" i="7"/>
  <c r="BO85" i="7"/>
  <c r="AZ85" i="7"/>
  <c r="AM85" i="7"/>
  <c r="BR49" i="7"/>
  <c r="BD49" i="7"/>
  <c r="AO49" i="7"/>
  <c r="BM49" i="7"/>
  <c r="AY49" i="7"/>
  <c r="AK49" i="7"/>
  <c r="BJ49" i="7"/>
  <c r="AW49" i="7"/>
  <c r="BQ75" i="7"/>
  <c r="BB75" i="7"/>
  <c r="AM75" i="7"/>
  <c r="BK75" i="7"/>
  <c r="AW75" i="7"/>
  <c r="BX75" i="7"/>
  <c r="BI75" i="7"/>
  <c r="AU75" i="7"/>
  <c r="BR64" i="7"/>
  <c r="BC64" i="7"/>
  <c r="AP64" i="7"/>
  <c r="BM64" i="7"/>
  <c r="AY64" i="7"/>
  <c r="BX64" i="7"/>
  <c r="BK64" i="7"/>
  <c r="AW64" i="7"/>
  <c r="BO56" i="7"/>
  <c r="AZ56" i="7"/>
  <c r="AM56" i="7"/>
  <c r="BX56" i="7"/>
  <c r="BJ56" i="7"/>
  <c r="AW56" i="7"/>
  <c r="BV56" i="7"/>
  <c r="BH56" i="7"/>
  <c r="AT56" i="7"/>
  <c r="BU61" i="7"/>
  <c r="BH61" i="7"/>
  <c r="AS61" i="7"/>
  <c r="BQ61" i="7"/>
  <c r="BB61" i="7"/>
  <c r="AN61" i="7"/>
  <c r="BO61" i="7"/>
  <c r="AZ61" i="7"/>
  <c r="AL61" i="7"/>
  <c r="BS22" i="7"/>
  <c r="BD22" i="7"/>
  <c r="AO22" i="7"/>
  <c r="BL22" i="7"/>
  <c r="AX22" i="7"/>
  <c r="BK22" i="7"/>
  <c r="AW22" i="7"/>
  <c r="BT21" i="7"/>
  <c r="BF21" i="7"/>
  <c r="AS21" i="7"/>
  <c r="BO21" i="7"/>
  <c r="BB21" i="7"/>
  <c r="AM21" i="7"/>
  <c r="BN21" i="7"/>
  <c r="AY21" i="7"/>
  <c r="AK21" i="7"/>
  <c r="BT30" i="7"/>
  <c r="BG30" i="7"/>
  <c r="AS30" i="7"/>
  <c r="BO30" i="7"/>
  <c r="BA30" i="7"/>
  <c r="AM30" i="7"/>
  <c r="BN30" i="7"/>
  <c r="AY30" i="7"/>
  <c r="AL30" i="7"/>
  <c r="BT9" i="7"/>
  <c r="BE9" i="7"/>
  <c r="AP9" i="7"/>
  <c r="BN9" i="7"/>
  <c r="AZ9" i="7"/>
  <c r="AM9" i="7"/>
  <c r="BL9" i="7"/>
  <c r="AX9" i="7"/>
  <c r="AM91" i="7"/>
  <c r="BI91" i="7"/>
  <c r="AK99" i="7"/>
  <c r="BR99" i="7"/>
  <c r="AL47" i="4"/>
  <c r="AT47" i="4"/>
  <c r="BB47" i="4"/>
  <c r="BJ47" i="4"/>
  <c r="BR47" i="4"/>
  <c r="AN69" i="4"/>
  <c r="AV69" i="4"/>
  <c r="BD69" i="4"/>
  <c r="BL69" i="4"/>
  <c r="BT69" i="4"/>
  <c r="AP67" i="4"/>
  <c r="AX67" i="4"/>
  <c r="BF67" i="4"/>
  <c r="BN67" i="4"/>
  <c r="BV67" i="4"/>
  <c r="AK81" i="4"/>
  <c r="AS81" i="4"/>
  <c r="BA81" i="4"/>
  <c r="BI81" i="4"/>
  <c r="BQ81" i="4"/>
  <c r="CK81" i="4"/>
  <c r="AL57" i="4"/>
  <c r="AT57" i="4"/>
  <c r="BB57" i="4"/>
  <c r="BJ57" i="4"/>
  <c r="AM70" i="4"/>
  <c r="AV70" i="4"/>
  <c r="BE70" i="4"/>
  <c r="BN70" i="4"/>
  <c r="AY95" i="4"/>
  <c r="AS100" i="4"/>
  <c r="BI100" i="4"/>
  <c r="AK108" i="4"/>
  <c r="BA108" i="4"/>
  <c r="AS112" i="4"/>
  <c r="BI112" i="4"/>
  <c r="AS118" i="4"/>
  <c r="AW53" i="4"/>
  <c r="AT141" i="4"/>
  <c r="AU157" i="4"/>
  <c r="AK50" i="7"/>
  <c r="BS189" i="4"/>
  <c r="BK189" i="4"/>
  <c r="BC189" i="4"/>
  <c r="BR181" i="4"/>
  <c r="AQ181" i="4"/>
  <c r="BO181" i="4"/>
  <c r="BG181" i="4"/>
  <c r="AT173" i="4"/>
  <c r="AP173" i="4"/>
  <c r="BV173" i="4"/>
  <c r="AL173" i="4"/>
  <c r="BJ173" i="4"/>
  <c r="BF173" i="4"/>
  <c r="BW165" i="4"/>
  <c r="AY165" i="4"/>
  <c r="BT165" i="4"/>
  <c r="AV165" i="4"/>
  <c r="BS165" i="4"/>
  <c r="AU165" i="4"/>
  <c r="BG165" i="4"/>
  <c r="BD165" i="4"/>
  <c r="BR157" i="4"/>
  <c r="BI157" i="4"/>
  <c r="AZ157" i="4"/>
  <c r="AQ157" i="4"/>
  <c r="BQ157" i="4"/>
  <c r="BH157" i="4"/>
  <c r="AY157" i="4"/>
  <c r="AP157" i="4"/>
  <c r="CK157" i="4"/>
  <c r="BP157" i="4"/>
  <c r="BG157" i="4"/>
  <c r="AX157" i="4"/>
  <c r="AO157" i="4"/>
  <c r="BV157" i="4"/>
  <c r="BM157" i="4"/>
  <c r="BC157" i="4"/>
  <c r="AT157" i="4"/>
  <c r="AK157" i="4"/>
  <c r="BU157" i="4"/>
  <c r="BK157" i="4"/>
  <c r="BB157" i="4"/>
  <c r="AS157" i="4"/>
  <c r="BV149" i="4"/>
  <c r="BM149" i="4"/>
  <c r="BD149" i="4"/>
  <c r="AU149" i="4"/>
  <c r="AL149" i="4"/>
  <c r="BU149" i="4"/>
  <c r="BL149" i="4"/>
  <c r="BC149" i="4"/>
  <c r="AT149" i="4"/>
  <c r="AK149" i="4"/>
  <c r="BT149" i="4"/>
  <c r="BK149" i="4"/>
  <c r="BB149" i="4"/>
  <c r="AS149" i="4"/>
  <c r="BQ149" i="4"/>
  <c r="BH149" i="4"/>
  <c r="AX149" i="4"/>
  <c r="AO149" i="4"/>
  <c r="CK149" i="4"/>
  <c r="BP149" i="4"/>
  <c r="BF149" i="4"/>
  <c r="AW149" i="4"/>
  <c r="AN149" i="4"/>
  <c r="BQ141" i="4"/>
  <c r="BG141" i="4"/>
  <c r="AX141" i="4"/>
  <c r="AO141" i="4"/>
  <c r="CK141" i="4"/>
  <c r="BO141" i="4"/>
  <c r="BF141" i="4"/>
  <c r="AW141" i="4"/>
  <c r="AN141" i="4"/>
  <c r="BW141" i="4"/>
  <c r="BN141" i="4"/>
  <c r="BE141" i="4"/>
  <c r="AV141" i="4"/>
  <c r="AM141" i="4"/>
  <c r="BT141" i="4"/>
  <c r="BK141" i="4"/>
  <c r="BB141" i="4"/>
  <c r="AS141" i="4"/>
  <c r="BS141" i="4"/>
  <c r="BJ141" i="4"/>
  <c r="BA141" i="4"/>
  <c r="AQ141" i="4"/>
  <c r="BS133" i="4"/>
  <c r="BJ133" i="4"/>
  <c r="BA133" i="4"/>
  <c r="AQ133" i="4"/>
  <c r="BR133" i="4"/>
  <c r="BI133" i="4"/>
  <c r="AY133" i="4"/>
  <c r="AP133" i="4"/>
  <c r="BQ133" i="4"/>
  <c r="BG133" i="4"/>
  <c r="AX133" i="4"/>
  <c r="AO133" i="4"/>
  <c r="BV133" i="4"/>
  <c r="BM133" i="4"/>
  <c r="BD133" i="4"/>
  <c r="AU133" i="4"/>
  <c r="AL133" i="4"/>
  <c r="BU133" i="4"/>
  <c r="BL133" i="4"/>
  <c r="BC133" i="4"/>
  <c r="AT133" i="4"/>
  <c r="AK133" i="4"/>
  <c r="BW53" i="4"/>
  <c r="BN53" i="4"/>
  <c r="BE53" i="4"/>
  <c r="AV53" i="4"/>
  <c r="AM53" i="4"/>
  <c r="BV53" i="4"/>
  <c r="BM53" i="4"/>
  <c r="BD53" i="4"/>
  <c r="AU53" i="4"/>
  <c r="AK53" i="4"/>
  <c r="BU53" i="4"/>
  <c r="BL53" i="4"/>
  <c r="BC53" i="4"/>
  <c r="AS53" i="4"/>
  <c r="BQ53" i="4"/>
  <c r="BH53" i="4"/>
  <c r="AY53" i="4"/>
  <c r="AP53" i="4"/>
  <c r="CK53" i="4"/>
  <c r="BP53" i="4"/>
  <c r="BG53" i="4"/>
  <c r="AX53" i="4"/>
  <c r="AO53" i="4"/>
  <c r="CK118" i="4"/>
  <c r="BP118" i="4"/>
  <c r="BG118" i="4"/>
  <c r="AY118" i="4"/>
  <c r="AQ118" i="4"/>
  <c r="BX118" i="4"/>
  <c r="BO118" i="4"/>
  <c r="BF118" i="4"/>
  <c r="AX118" i="4"/>
  <c r="AP118" i="4"/>
  <c r="BT118" i="4"/>
  <c r="BK118" i="4"/>
  <c r="BC118" i="4"/>
  <c r="AU118" i="4"/>
  <c r="AM118" i="4"/>
  <c r="BS118" i="4"/>
  <c r="BJ118" i="4"/>
  <c r="BB118" i="4"/>
  <c r="AT118" i="4"/>
  <c r="AL118" i="4"/>
  <c r="BS112" i="4"/>
  <c r="BK112" i="4"/>
  <c r="BC112" i="4"/>
  <c r="AU112" i="4"/>
  <c r="AM112" i="4"/>
  <c r="BR112" i="4"/>
  <c r="BJ112" i="4"/>
  <c r="BB112" i="4"/>
  <c r="AT112" i="4"/>
  <c r="AL112" i="4"/>
  <c r="BW112" i="4"/>
  <c r="BO112" i="4"/>
  <c r="BG112" i="4"/>
  <c r="AY112" i="4"/>
  <c r="AQ112" i="4"/>
  <c r="BV112" i="4"/>
  <c r="BN112" i="4"/>
  <c r="BF112" i="4"/>
  <c r="AX112" i="4"/>
  <c r="AP112" i="4"/>
  <c r="BS108" i="4"/>
  <c r="BK108" i="4"/>
  <c r="BC108" i="4"/>
  <c r="AU108" i="4"/>
  <c r="AM108" i="4"/>
  <c r="BR108" i="4"/>
  <c r="BJ108" i="4"/>
  <c r="BB108" i="4"/>
  <c r="AT108" i="4"/>
  <c r="AL108" i="4"/>
  <c r="BW108" i="4"/>
  <c r="BO108" i="4"/>
  <c r="BG108" i="4"/>
  <c r="AY108" i="4"/>
  <c r="AQ108" i="4"/>
  <c r="BV108" i="4"/>
  <c r="BN108" i="4"/>
  <c r="BF108" i="4"/>
  <c r="AX108" i="4"/>
  <c r="AP108" i="4"/>
  <c r="BS100" i="4"/>
  <c r="BK100" i="4"/>
  <c r="BC100" i="4"/>
  <c r="AU100" i="4"/>
  <c r="AM100" i="4"/>
  <c r="BR100" i="4"/>
  <c r="BJ100" i="4"/>
  <c r="BB100" i="4"/>
  <c r="AT100" i="4"/>
  <c r="AL100" i="4"/>
  <c r="BW100" i="4"/>
  <c r="BO100" i="4"/>
  <c r="BG100" i="4"/>
  <c r="AY100" i="4"/>
  <c r="AQ100" i="4"/>
  <c r="BV100" i="4"/>
  <c r="BN100" i="4"/>
  <c r="BF100" i="4"/>
  <c r="AX100" i="4"/>
  <c r="AP100" i="4"/>
  <c r="BR95" i="4"/>
  <c r="BJ95" i="4"/>
  <c r="BB95" i="4"/>
  <c r="AT95" i="4"/>
  <c r="AL95" i="4"/>
  <c r="CK95" i="4"/>
  <c r="BQ95" i="4"/>
  <c r="BI95" i="4"/>
  <c r="BA95" i="4"/>
  <c r="AS95" i="4"/>
  <c r="AK95" i="4"/>
  <c r="BV95" i="4"/>
  <c r="BN95" i="4"/>
  <c r="BF95" i="4"/>
  <c r="AX95" i="4"/>
  <c r="AP95" i="4"/>
  <c r="BU95" i="4"/>
  <c r="BM95" i="4"/>
  <c r="BE95" i="4"/>
  <c r="AW95" i="4"/>
  <c r="AO95" i="4"/>
  <c r="BR70" i="4"/>
  <c r="BJ70" i="4"/>
  <c r="BB70" i="4"/>
  <c r="AT70" i="4"/>
  <c r="AL70" i="4"/>
  <c r="BT57" i="4"/>
  <c r="BL57" i="4"/>
  <c r="BG120" i="7"/>
  <c r="BF120" i="7"/>
  <c r="AX113" i="7"/>
  <c r="BS113" i="7"/>
  <c r="AX45" i="7"/>
  <c r="BW45" i="7"/>
  <c r="BV45" i="7"/>
  <c r="AK45" i="7"/>
  <c r="AV32" i="7"/>
  <c r="BF32" i="7"/>
  <c r="BE32" i="7"/>
  <c r="AW32" i="7"/>
  <c r="BU32" i="7"/>
  <c r="BS32" i="7"/>
  <c r="BO93" i="7"/>
  <c r="BG93" i="7"/>
  <c r="AY93" i="7"/>
  <c r="CK93" i="7"/>
  <c r="AW93" i="7"/>
  <c r="BT93" i="7"/>
  <c r="BK93" i="7"/>
  <c r="BL43" i="7"/>
  <c r="BM43" i="7"/>
  <c r="BD43" i="7"/>
  <c r="BB43" i="7"/>
  <c r="AQ43" i="7"/>
  <c r="BT43" i="7"/>
  <c r="AO43" i="7"/>
  <c r="BT37" i="7"/>
  <c r="BG37" i="7"/>
  <c r="AY37" i="7"/>
  <c r="CK37" i="7"/>
  <c r="AX37" i="7"/>
  <c r="BO37" i="7"/>
  <c r="AK37" i="7"/>
  <c r="BK37" i="7"/>
  <c r="AW77" i="7"/>
  <c r="BV77" i="7"/>
  <c r="AV77" i="7"/>
  <c r="BT77" i="7"/>
  <c r="AP77" i="7"/>
  <c r="BI77" i="7"/>
  <c r="BF77" i="7"/>
  <c r="BB71" i="7"/>
  <c r="BU71" i="7"/>
  <c r="BA71" i="7"/>
  <c r="BS71" i="7"/>
  <c r="AZ71" i="7"/>
  <c r="BM71" i="7"/>
  <c r="AO71" i="7"/>
  <c r="BH71" i="7"/>
  <c r="AM71" i="7"/>
  <c r="BO41" i="7"/>
  <c r="AW41" i="7"/>
  <c r="BN41" i="7"/>
  <c r="AV41" i="7"/>
  <c r="BM41" i="7"/>
  <c r="AS41" i="7"/>
  <c r="BW41" i="7"/>
  <c r="BE41" i="7"/>
  <c r="AK41" i="7"/>
  <c r="BQ41" i="7"/>
  <c r="BD41" i="7"/>
  <c r="BU50" i="7"/>
  <c r="BG50" i="7"/>
  <c r="AS50" i="7"/>
  <c r="BT50" i="7"/>
  <c r="BF50" i="7"/>
  <c r="AR50" i="7"/>
  <c r="BQ50" i="7"/>
  <c r="BE50" i="7"/>
  <c r="AO50" i="7"/>
  <c r="BN50" i="7"/>
  <c r="AX50" i="7"/>
  <c r="BI50" i="7"/>
  <c r="AW50" i="7"/>
  <c r="BW48" i="7"/>
  <c r="BI48" i="7"/>
  <c r="AW48" i="7"/>
  <c r="BV48" i="7"/>
  <c r="BH48" i="7"/>
  <c r="AR48" i="7"/>
  <c r="BU48" i="7"/>
  <c r="BG48" i="7"/>
  <c r="AQ48" i="7"/>
  <c r="BN48" i="7"/>
  <c r="AZ48" i="7"/>
  <c r="AN48" i="7"/>
  <c r="BM48" i="7"/>
  <c r="AY48" i="7"/>
  <c r="AK48" i="7"/>
  <c r="BX26" i="7"/>
  <c r="BO26" i="7"/>
  <c r="AY26" i="7"/>
  <c r="AM26" i="7"/>
  <c r="BL26" i="7"/>
  <c r="AX26" i="7"/>
  <c r="BK26" i="7"/>
  <c r="AW26" i="7"/>
  <c r="BT26" i="7"/>
  <c r="BF26" i="7"/>
  <c r="AP26" i="7"/>
  <c r="BS26" i="7"/>
  <c r="BE26" i="7"/>
  <c r="AO26" i="7"/>
  <c r="BV19" i="7"/>
  <c r="BT19" i="7"/>
  <c r="BF19" i="7"/>
  <c r="AR19" i="7"/>
  <c r="BS19" i="7"/>
  <c r="BE19" i="7"/>
  <c r="AQ19" i="7"/>
  <c r="BP19" i="7"/>
  <c r="BD19" i="7"/>
  <c r="AN19" i="7"/>
  <c r="BM19" i="7"/>
  <c r="AW19" i="7"/>
  <c r="BX19" i="7"/>
  <c r="BH19" i="7"/>
  <c r="AV19" i="7"/>
  <c r="BR17" i="7"/>
  <c r="BU17" i="7"/>
  <c r="BI17" i="7"/>
  <c r="AS17" i="7"/>
  <c r="BT17" i="7"/>
  <c r="BD17" i="7"/>
  <c r="AR17" i="7"/>
  <c r="BS17" i="7"/>
  <c r="BC17" i="7"/>
  <c r="AO17" i="7"/>
  <c r="CK17" i="7"/>
  <c r="BL17" i="7"/>
  <c r="AZ17" i="7"/>
  <c r="BK17" i="7"/>
  <c r="AW17" i="7"/>
  <c r="AM50" i="4"/>
  <c r="AU50" i="4"/>
  <c r="BC50" i="4"/>
  <c r="BK50" i="4"/>
  <c r="BS50" i="4"/>
  <c r="AO47" i="4"/>
  <c r="AW47" i="4"/>
  <c r="BE47" i="4"/>
  <c r="BM47" i="4"/>
  <c r="BU47" i="4"/>
  <c r="AQ69" i="4"/>
  <c r="AY69" i="4"/>
  <c r="BG69" i="4"/>
  <c r="BO69" i="4"/>
  <c r="BW69" i="4"/>
  <c r="AK67" i="4"/>
  <c r="AS67" i="4"/>
  <c r="BA67" i="4"/>
  <c r="BI67" i="4"/>
  <c r="BQ67" i="4"/>
  <c r="CK67" i="4"/>
  <c r="AN81" i="4"/>
  <c r="AV81" i="4"/>
  <c r="BD81" i="4"/>
  <c r="BL81" i="4"/>
  <c r="BT81" i="4"/>
  <c r="AO57" i="4"/>
  <c r="AW57" i="4"/>
  <c r="BE57" i="4"/>
  <c r="BN57" i="4"/>
  <c r="BW57" i="4"/>
  <c r="AP70" i="4"/>
  <c r="AY70" i="4"/>
  <c r="BH70" i="4"/>
  <c r="BQ70" i="4"/>
  <c r="AN95" i="4"/>
  <c r="BD95" i="4"/>
  <c r="BT95" i="4"/>
  <c r="AZ100" i="4"/>
  <c r="BP100" i="4"/>
  <c r="AR108" i="4"/>
  <c r="BH108" i="4"/>
  <c r="BX108" i="4"/>
  <c r="AZ112" i="4"/>
  <c r="BP112" i="4"/>
  <c r="AZ118" i="4"/>
  <c r="BQ118" i="4"/>
  <c r="BF53" i="4"/>
  <c r="AS133" i="4"/>
  <c r="BO133" i="4"/>
  <c r="BC141" i="4"/>
  <c r="AR149" i="4"/>
  <c r="BR149" i="4"/>
  <c r="BE157" i="4"/>
  <c r="BK165" i="4"/>
  <c r="BN173" i="4"/>
  <c r="AN17" i="7"/>
  <c r="BO19" i="7"/>
  <c r="AV26" i="7"/>
  <c r="BL48" i="7"/>
  <c r="AY50" i="7"/>
  <c r="BA41" i="7"/>
  <c r="BH93" i="7"/>
  <c r="AO32" i="7"/>
  <c r="AN50" i="4"/>
  <c r="AV50" i="4"/>
  <c r="BD50" i="4"/>
  <c r="BL50" i="4"/>
  <c r="BT50" i="4"/>
  <c r="AP47" i="4"/>
  <c r="AX47" i="4"/>
  <c r="BF47" i="4"/>
  <c r="BN47" i="4"/>
  <c r="BV47" i="4"/>
  <c r="AR69" i="4"/>
  <c r="AZ69" i="4"/>
  <c r="BH69" i="4"/>
  <c r="BP69" i="4"/>
  <c r="BX69" i="4"/>
  <c r="AL67" i="4"/>
  <c r="AT67" i="4"/>
  <c r="BB67" i="4"/>
  <c r="BJ67" i="4"/>
  <c r="BR67" i="4"/>
  <c r="AO81" i="4"/>
  <c r="AW81" i="4"/>
  <c r="BE81" i="4"/>
  <c r="BM81" i="4"/>
  <c r="BU81" i="4"/>
  <c r="AP57" i="4"/>
  <c r="AX57" i="4"/>
  <c r="BF57" i="4"/>
  <c r="BO57" i="4"/>
  <c r="BX57" i="4"/>
  <c r="AQ70" i="4"/>
  <c r="AZ70" i="4"/>
  <c r="BI70" i="4"/>
  <c r="BS70" i="4"/>
  <c r="AQ95" i="4"/>
  <c r="BG95" i="4"/>
  <c r="BW95" i="4"/>
  <c r="AK100" i="4"/>
  <c r="BA100" i="4"/>
  <c r="BQ100" i="4"/>
  <c r="AS108" i="4"/>
  <c r="BI108" i="4"/>
  <c r="CK108" i="4"/>
  <c r="AK112" i="4"/>
  <c r="BA112" i="4"/>
  <c r="BQ112" i="4"/>
  <c r="AK118" i="4"/>
  <c r="BA118" i="4"/>
  <c r="BR118" i="4"/>
  <c r="BI53" i="4"/>
  <c r="AV133" i="4"/>
  <c r="BT133" i="4"/>
  <c r="BD141" i="4"/>
  <c r="AV149" i="4"/>
  <c r="BS149" i="4"/>
  <c r="BF157" i="4"/>
  <c r="BO165" i="4"/>
  <c r="BR173" i="4"/>
  <c r="AT17" i="7"/>
  <c r="BW19" i="7"/>
  <c r="AZ26" i="7"/>
  <c r="BQ48" i="7"/>
  <c r="BD50" i="7"/>
  <c r="BF41" i="7"/>
  <c r="AL71" i="7"/>
  <c r="BU93" i="7"/>
  <c r="AS32" i="7"/>
  <c r="AM22" i="4"/>
  <c r="AU22" i="4"/>
  <c r="BC22" i="4"/>
  <c r="BK22" i="4"/>
  <c r="AO50" i="4"/>
  <c r="AW50" i="4"/>
  <c r="BE50" i="4"/>
  <c r="BM50" i="4"/>
  <c r="AQ47" i="4"/>
  <c r="AY47" i="4"/>
  <c r="BG47" i="4"/>
  <c r="BO47" i="4"/>
  <c r="AK69" i="4"/>
  <c r="AS69" i="4"/>
  <c r="BA69" i="4"/>
  <c r="BI69" i="4"/>
  <c r="BQ69" i="4"/>
  <c r="AM67" i="4"/>
  <c r="AU67" i="4"/>
  <c r="BC67" i="4"/>
  <c r="BK67" i="4"/>
  <c r="AP81" i="4"/>
  <c r="AX81" i="4"/>
  <c r="BF81" i="4"/>
  <c r="BN81" i="4"/>
  <c r="AQ57" i="4"/>
  <c r="AY57" i="4"/>
  <c r="BG57" i="4"/>
  <c r="BP57" i="4"/>
  <c r="CK57" i="4"/>
  <c r="AR70" i="4"/>
  <c r="BA70" i="4"/>
  <c r="BK70" i="4"/>
  <c r="BT70" i="4"/>
  <c r="AR95" i="4"/>
  <c r="BH95" i="4"/>
  <c r="BX95" i="4"/>
  <c r="AN100" i="4"/>
  <c r="BD100" i="4"/>
  <c r="BT100" i="4"/>
  <c r="AV108" i="4"/>
  <c r="BL108" i="4"/>
  <c r="AN112" i="4"/>
  <c r="BD112" i="4"/>
  <c r="BT112" i="4"/>
  <c r="AN118" i="4"/>
  <c r="BD118" i="4"/>
  <c r="BV118" i="4"/>
  <c r="AN53" i="4"/>
  <c r="BK53" i="4"/>
  <c r="AW133" i="4"/>
  <c r="BW133" i="4"/>
  <c r="AK141" i="4"/>
  <c r="BI141" i="4"/>
  <c r="AZ149" i="4"/>
  <c r="BX149" i="4"/>
  <c r="AL157" i="4"/>
  <c r="BJ157" i="4"/>
  <c r="BA17" i="7"/>
  <c r="AM19" i="7"/>
  <c r="BG26" i="7"/>
  <c r="BT48" i="7"/>
  <c r="BH50" i="7"/>
  <c r="BG41" i="7"/>
  <c r="AP71" i="7"/>
  <c r="AL43" i="7"/>
  <c r="BI32" i="7"/>
  <c r="AL45" i="7"/>
  <c r="AX7" i="7"/>
  <c r="AQ24" i="4"/>
  <c r="BF7" i="7"/>
  <c r="AV58" i="4"/>
  <c r="BV7" i="7"/>
  <c r="BC24" i="4"/>
  <c r="BD24" i="4"/>
  <c r="AN178" i="4"/>
  <c r="BG24" i="4"/>
  <c r="BL59" i="4"/>
  <c r="BL7" i="7"/>
  <c r="BD80" i="4"/>
  <c r="AL7" i="7"/>
  <c r="AM24" i="4"/>
  <c r="BL24" i="4"/>
  <c r="AN24" i="4"/>
  <c r="BT24" i="4"/>
  <c r="BN46" i="4"/>
  <c r="BW128" i="7"/>
  <c r="BU136" i="7"/>
  <c r="AZ17" i="4"/>
  <c r="BO38" i="4"/>
  <c r="BF106" i="7"/>
  <c r="BP111" i="7"/>
  <c r="AQ142" i="7"/>
  <c r="AT99" i="7"/>
  <c r="BG99" i="7"/>
  <c r="BV99" i="7"/>
  <c r="BG106" i="7"/>
  <c r="BQ111" i="7"/>
  <c r="BU142" i="7"/>
  <c r="AV150" i="7"/>
  <c r="AR62" i="7"/>
  <c r="AW99" i="7"/>
  <c r="BL99" i="7"/>
  <c r="CK99" i="7"/>
  <c r="AQ106" i="7"/>
  <c r="BK106" i="7"/>
  <c r="AV62" i="7"/>
  <c r="AL99" i="7"/>
  <c r="BA99" i="7"/>
  <c r="AU106" i="7"/>
  <c r="BT106" i="7"/>
  <c r="AO111" i="7"/>
  <c r="AP187" i="4"/>
  <c r="BC179" i="4"/>
  <c r="BM187" i="4"/>
  <c r="AQ195" i="4"/>
  <c r="BL179" i="4"/>
  <c r="BN187" i="4"/>
  <c r="BP195" i="4"/>
  <c r="BW195" i="4"/>
  <c r="AK106" i="7"/>
  <c r="AZ106" i="7"/>
  <c r="BN106" i="7"/>
  <c r="AR111" i="7"/>
  <c r="BF111" i="7"/>
  <c r="BU111" i="7"/>
  <c r="BD62" i="7"/>
  <c r="AK126" i="7"/>
  <c r="AZ134" i="7"/>
  <c r="BK158" i="7"/>
  <c r="BB166" i="7"/>
  <c r="AN106" i="7"/>
  <c r="BA106" i="7"/>
  <c r="BP106" i="7"/>
  <c r="AU111" i="7"/>
  <c r="BI111" i="7"/>
  <c r="BV111" i="7"/>
  <c r="BH62" i="7"/>
  <c r="AQ126" i="7"/>
  <c r="BB134" i="7"/>
  <c r="BR166" i="7"/>
  <c r="AV111" i="7"/>
  <c r="BK111" i="7"/>
  <c r="BX111" i="7"/>
  <c r="BJ62" i="7"/>
  <c r="BC126" i="7"/>
  <c r="BV134" i="7"/>
  <c r="AX111" i="7"/>
  <c r="BL111" i="7"/>
  <c r="AL62" i="7"/>
  <c r="BL62" i="7"/>
  <c r="BG126" i="7"/>
  <c r="BX134" i="7"/>
  <c r="BV106" i="7"/>
  <c r="AK111" i="7"/>
  <c r="AZ111" i="7"/>
  <c r="BM111" i="7"/>
  <c r="AN62" i="7"/>
  <c r="BR62" i="7"/>
  <c r="AY106" i="7"/>
  <c r="AP111" i="7"/>
  <c r="BE111" i="7"/>
  <c r="AX62" i="7"/>
  <c r="AK186" i="4"/>
  <c r="BR84" i="4"/>
  <c r="AX88" i="4"/>
  <c r="AW123" i="4"/>
  <c r="BJ130" i="4"/>
  <c r="AZ146" i="4"/>
  <c r="BD186" i="4"/>
  <c r="BE123" i="4"/>
  <c r="BH146" i="4"/>
  <c r="BP146" i="4"/>
  <c r="AU162" i="4"/>
  <c r="AW194" i="4"/>
  <c r="AU202" i="4"/>
  <c r="BU202" i="4"/>
  <c r="BM202" i="4"/>
  <c r="AT202" i="4"/>
  <c r="BH202" i="4"/>
  <c r="AP202" i="4"/>
  <c r="BX202" i="4"/>
  <c r="BF202" i="4"/>
  <c r="AM202" i="4"/>
  <c r="BW202" i="4"/>
  <c r="BE202" i="4"/>
  <c r="AL202" i="4"/>
  <c r="BV202" i="4"/>
  <c r="BC202" i="4"/>
  <c r="AK202" i="4"/>
  <c r="BQ202" i="4"/>
  <c r="AY202" i="4"/>
  <c r="BO202" i="4"/>
  <c r="AW202" i="4"/>
  <c r="BX194" i="4"/>
  <c r="BK194" i="4"/>
  <c r="AS194" i="4"/>
  <c r="BI194" i="4"/>
  <c r="AP194" i="4"/>
  <c r="BH194" i="4"/>
  <c r="AO194" i="4"/>
  <c r="CK194" i="4"/>
  <c r="BF194" i="4"/>
  <c r="AN194" i="4"/>
  <c r="BT194" i="4"/>
  <c r="BB194" i="4"/>
  <c r="BR194" i="4"/>
  <c r="AZ194" i="4"/>
  <c r="BQ194" i="4"/>
  <c r="AX194" i="4"/>
  <c r="BU186" i="4"/>
  <c r="BQ186" i="4"/>
  <c r="AY186" i="4"/>
  <c r="BO186" i="4"/>
  <c r="AW186" i="4"/>
  <c r="BN186" i="4"/>
  <c r="AV186" i="4"/>
  <c r="BM186" i="4"/>
  <c r="AU186" i="4"/>
  <c r="BH186" i="4"/>
  <c r="AP186" i="4"/>
  <c r="BX186" i="4"/>
  <c r="BF186" i="4"/>
  <c r="AN186" i="4"/>
  <c r="BW186" i="4"/>
  <c r="BE186" i="4"/>
  <c r="AM186" i="4"/>
  <c r="CK178" i="4"/>
  <c r="BS178" i="4"/>
  <c r="BB178" i="4"/>
  <c r="AL178" i="4"/>
  <c r="BR178" i="4"/>
  <c r="BA178" i="4"/>
  <c r="AK178" i="4"/>
  <c r="BQ178" i="4"/>
  <c r="AZ178" i="4"/>
  <c r="BM178" i="4"/>
  <c r="AV178" i="4"/>
  <c r="BJ178" i="4"/>
  <c r="AT178" i="4"/>
  <c r="BI178" i="4"/>
  <c r="AS178" i="4"/>
  <c r="BH178" i="4"/>
  <c r="AR178" i="4"/>
  <c r="BV170" i="4"/>
  <c r="CK170" i="4"/>
  <c r="BI170" i="4"/>
  <c r="AS170" i="4"/>
  <c r="BX170" i="4"/>
  <c r="BH170" i="4"/>
  <c r="AR170" i="4"/>
  <c r="BW170" i="4"/>
  <c r="BG170" i="4"/>
  <c r="AQ170" i="4"/>
  <c r="BS170" i="4"/>
  <c r="BC170" i="4"/>
  <c r="AM170" i="4"/>
  <c r="BQ170" i="4"/>
  <c r="BA170" i="4"/>
  <c r="AK170" i="4"/>
  <c r="BP170" i="4"/>
  <c r="AZ170" i="4"/>
  <c r="BO170" i="4"/>
  <c r="AY170" i="4"/>
  <c r="BR162" i="4"/>
  <c r="BW162" i="4"/>
  <c r="BG162" i="4"/>
  <c r="AQ162" i="4"/>
  <c r="BU162" i="4"/>
  <c r="BE162" i="4"/>
  <c r="AO162" i="4"/>
  <c r="BT162" i="4"/>
  <c r="BD162" i="4"/>
  <c r="AN162" i="4"/>
  <c r="BS162" i="4"/>
  <c r="BC162" i="4"/>
  <c r="AM162" i="4"/>
  <c r="BO162" i="4"/>
  <c r="AY162" i="4"/>
  <c r="BM162" i="4"/>
  <c r="AW162" i="4"/>
  <c r="BL162" i="4"/>
  <c r="AV162" i="4"/>
  <c r="BU154" i="4"/>
  <c r="BV154" i="4"/>
  <c r="BJ154" i="4"/>
  <c r="AZ154" i="4"/>
  <c r="AP154" i="4"/>
  <c r="BT154" i="4"/>
  <c r="BI154" i="4"/>
  <c r="AY154" i="4"/>
  <c r="AN154" i="4"/>
  <c r="BR154" i="4"/>
  <c r="BH154" i="4"/>
  <c r="AX154" i="4"/>
  <c r="AL154" i="4"/>
  <c r="BQ154" i="4"/>
  <c r="BG154" i="4"/>
  <c r="AV154" i="4"/>
  <c r="AK154" i="4"/>
  <c r="BP154" i="4"/>
  <c r="BF154" i="4"/>
  <c r="AT154" i="4"/>
  <c r="CK154" i="4"/>
  <c r="BO154" i="4"/>
  <c r="BD154" i="4"/>
  <c r="AS154" i="4"/>
  <c r="BX154" i="4"/>
  <c r="BN154" i="4"/>
  <c r="BB154" i="4"/>
  <c r="AR154" i="4"/>
  <c r="BW146" i="4"/>
  <c r="BO146" i="4"/>
  <c r="BG146" i="4"/>
  <c r="AY146" i="4"/>
  <c r="AQ146" i="4"/>
  <c r="BV146" i="4"/>
  <c r="BN146" i="4"/>
  <c r="BF146" i="4"/>
  <c r="AX146" i="4"/>
  <c r="AP146" i="4"/>
  <c r="BU146" i="4"/>
  <c r="BM146" i="4"/>
  <c r="BE146" i="4"/>
  <c r="AW146" i="4"/>
  <c r="AO146" i="4"/>
  <c r="BT146" i="4"/>
  <c r="BL146" i="4"/>
  <c r="BD146" i="4"/>
  <c r="AV146" i="4"/>
  <c r="AN146" i="4"/>
  <c r="BS146" i="4"/>
  <c r="BK146" i="4"/>
  <c r="BC146" i="4"/>
  <c r="AU146" i="4"/>
  <c r="AM146" i="4"/>
  <c r="BR146" i="4"/>
  <c r="BJ146" i="4"/>
  <c r="BB146" i="4"/>
  <c r="AT146" i="4"/>
  <c r="AL146" i="4"/>
  <c r="CK146" i="4"/>
  <c r="BQ146" i="4"/>
  <c r="BI146" i="4"/>
  <c r="BA146" i="4"/>
  <c r="AS146" i="4"/>
  <c r="AK146" i="4"/>
  <c r="BW138" i="4"/>
  <c r="BO138" i="4"/>
  <c r="BG138" i="4"/>
  <c r="AY138" i="4"/>
  <c r="AQ138" i="4"/>
  <c r="BV138" i="4"/>
  <c r="BN138" i="4"/>
  <c r="BF138" i="4"/>
  <c r="AX138" i="4"/>
  <c r="AP138" i="4"/>
  <c r="BU138" i="4"/>
  <c r="BM138" i="4"/>
  <c r="BE138" i="4"/>
  <c r="AW138" i="4"/>
  <c r="AO138" i="4"/>
  <c r="BT138" i="4"/>
  <c r="BL138" i="4"/>
  <c r="BD138" i="4"/>
  <c r="AV138" i="4"/>
  <c r="AN138" i="4"/>
  <c r="BS138" i="4"/>
  <c r="BK138" i="4"/>
  <c r="BC138" i="4"/>
  <c r="AU138" i="4"/>
  <c r="AM138" i="4"/>
  <c r="BR138" i="4"/>
  <c r="BJ138" i="4"/>
  <c r="BB138" i="4"/>
  <c r="AT138" i="4"/>
  <c r="AL138" i="4"/>
  <c r="CK138" i="4"/>
  <c r="BQ138" i="4"/>
  <c r="BI138" i="4"/>
  <c r="BA138" i="4"/>
  <c r="AS138" i="4"/>
  <c r="AK138" i="4"/>
  <c r="CK130" i="4"/>
  <c r="BQ130" i="4"/>
  <c r="BI130" i="4"/>
  <c r="BA130" i="4"/>
  <c r="AS130" i="4"/>
  <c r="AK130" i="4"/>
  <c r="BX130" i="4"/>
  <c r="BP130" i="4"/>
  <c r="BH130" i="4"/>
  <c r="AZ130" i="4"/>
  <c r="AR130" i="4"/>
  <c r="BW130" i="4"/>
  <c r="BO130" i="4"/>
  <c r="BG130" i="4"/>
  <c r="AY130" i="4"/>
  <c r="AQ130" i="4"/>
  <c r="BV130" i="4"/>
  <c r="BN130" i="4"/>
  <c r="BF130" i="4"/>
  <c r="AX130" i="4"/>
  <c r="AP130" i="4"/>
  <c r="BU130" i="4"/>
  <c r="BM130" i="4"/>
  <c r="BE130" i="4"/>
  <c r="AW130" i="4"/>
  <c r="AO130" i="4"/>
  <c r="BT130" i="4"/>
  <c r="BL130" i="4"/>
  <c r="BD130" i="4"/>
  <c r="AV130" i="4"/>
  <c r="AN130" i="4"/>
  <c r="BS130" i="4"/>
  <c r="BK130" i="4"/>
  <c r="BC130" i="4"/>
  <c r="AU130" i="4"/>
  <c r="AM130" i="4"/>
  <c r="BT123" i="4"/>
  <c r="BL123" i="4"/>
  <c r="BD123" i="4"/>
  <c r="AV123" i="4"/>
  <c r="AN123" i="4"/>
  <c r="BS123" i="4"/>
  <c r="BK123" i="4"/>
  <c r="BC123" i="4"/>
  <c r="AU123" i="4"/>
  <c r="AM123" i="4"/>
  <c r="BR123" i="4"/>
  <c r="BJ123" i="4"/>
  <c r="BB123" i="4"/>
  <c r="AT123" i="4"/>
  <c r="AL123" i="4"/>
  <c r="CK123" i="4"/>
  <c r="BQ123" i="4"/>
  <c r="BI123" i="4"/>
  <c r="BA123" i="4"/>
  <c r="AS123" i="4"/>
  <c r="AK123" i="4"/>
  <c r="BX123" i="4"/>
  <c r="BP123" i="4"/>
  <c r="BH123" i="4"/>
  <c r="AZ123" i="4"/>
  <c r="AR123" i="4"/>
  <c r="BW123" i="4"/>
  <c r="BO123" i="4"/>
  <c r="BG123" i="4"/>
  <c r="AY123" i="4"/>
  <c r="AQ123" i="4"/>
  <c r="BV123" i="4"/>
  <c r="BN123" i="4"/>
  <c r="BF123" i="4"/>
  <c r="AX123" i="4"/>
  <c r="AP123" i="4"/>
  <c r="BT31" i="4"/>
  <c r="BL31" i="4"/>
  <c r="BD31" i="4"/>
  <c r="AV31" i="4"/>
  <c r="AN31" i="4"/>
  <c r="BS31" i="4"/>
  <c r="BK31" i="4"/>
  <c r="BC31" i="4"/>
  <c r="AU31" i="4"/>
  <c r="AM31" i="4"/>
  <c r="BR31" i="4"/>
  <c r="BJ31" i="4"/>
  <c r="BB31" i="4"/>
  <c r="AT31" i="4"/>
  <c r="AL31" i="4"/>
  <c r="CK31" i="4"/>
  <c r="BQ31" i="4"/>
  <c r="BI31" i="4"/>
  <c r="BA31" i="4"/>
  <c r="AS31" i="4"/>
  <c r="AK31" i="4"/>
  <c r="BX31" i="4"/>
  <c r="BP31" i="4"/>
  <c r="BH31" i="4"/>
  <c r="AZ31" i="4"/>
  <c r="AR31" i="4"/>
  <c r="BW31" i="4"/>
  <c r="BO31" i="4"/>
  <c r="BG31" i="4"/>
  <c r="AY31" i="4"/>
  <c r="AQ31" i="4"/>
  <c r="BV31" i="4"/>
  <c r="BN31" i="4"/>
  <c r="BF31" i="4"/>
  <c r="AX31" i="4"/>
  <c r="AP31" i="4"/>
  <c r="BR37" i="4"/>
  <c r="BJ37" i="4"/>
  <c r="BB37" i="4"/>
  <c r="AT37" i="4"/>
  <c r="AL37" i="4"/>
  <c r="CK37" i="4"/>
  <c r="BQ37" i="4"/>
  <c r="BI37" i="4"/>
  <c r="BA37" i="4"/>
  <c r="AS37" i="4"/>
  <c r="AK37" i="4"/>
  <c r="BX37" i="4"/>
  <c r="BP37" i="4"/>
  <c r="BH37" i="4"/>
  <c r="AZ37" i="4"/>
  <c r="AR37" i="4"/>
  <c r="BW37" i="4"/>
  <c r="BO37" i="4"/>
  <c r="BG37" i="4"/>
  <c r="AY37" i="4"/>
  <c r="AQ37" i="4"/>
  <c r="BV37" i="4"/>
  <c r="BN37" i="4"/>
  <c r="BF37" i="4"/>
  <c r="AX37" i="4"/>
  <c r="AP37" i="4"/>
  <c r="BU37" i="4"/>
  <c r="BM37" i="4"/>
  <c r="BE37" i="4"/>
  <c r="AW37" i="4"/>
  <c r="AO37" i="4"/>
  <c r="BT37" i="4"/>
  <c r="BL37" i="4"/>
  <c r="BD37" i="4"/>
  <c r="AV37" i="4"/>
  <c r="AN37" i="4"/>
  <c r="BW105" i="4"/>
  <c r="BO105" i="4"/>
  <c r="BG105" i="4"/>
  <c r="AY105" i="4"/>
  <c r="AQ105" i="4"/>
  <c r="BV105" i="4"/>
  <c r="BN105" i="4"/>
  <c r="BF105" i="4"/>
  <c r="AX105" i="4"/>
  <c r="AP105" i="4"/>
  <c r="BU105" i="4"/>
  <c r="BM105" i="4"/>
  <c r="BE105" i="4"/>
  <c r="AW105" i="4"/>
  <c r="AO105" i="4"/>
  <c r="BT105" i="4"/>
  <c r="BL105" i="4"/>
  <c r="BD105" i="4"/>
  <c r="AV105" i="4"/>
  <c r="AN105" i="4"/>
  <c r="BS105" i="4"/>
  <c r="BK105" i="4"/>
  <c r="BC105" i="4"/>
  <c r="AU105" i="4"/>
  <c r="AM105" i="4"/>
  <c r="BR105" i="4"/>
  <c r="BJ105" i="4"/>
  <c r="BB105" i="4"/>
  <c r="AT105" i="4"/>
  <c r="AL105" i="4"/>
  <c r="CK105" i="4"/>
  <c r="BQ105" i="4"/>
  <c r="BI105" i="4"/>
  <c r="BA105" i="4"/>
  <c r="AS105" i="4"/>
  <c r="AK105" i="4"/>
  <c r="BT98" i="4"/>
  <c r="BL98" i="4"/>
  <c r="BD98" i="4"/>
  <c r="AV98" i="4"/>
  <c r="AN98" i="4"/>
  <c r="BS98" i="4"/>
  <c r="BK98" i="4"/>
  <c r="BC98" i="4"/>
  <c r="AU98" i="4"/>
  <c r="AM98" i="4"/>
  <c r="BR98" i="4"/>
  <c r="BJ98" i="4"/>
  <c r="BB98" i="4"/>
  <c r="AT98" i="4"/>
  <c r="AL98" i="4"/>
  <c r="CK98" i="4"/>
  <c r="BQ98" i="4"/>
  <c r="BI98" i="4"/>
  <c r="BA98" i="4"/>
  <c r="AS98" i="4"/>
  <c r="AK98" i="4"/>
  <c r="BX98" i="4"/>
  <c r="BP98" i="4"/>
  <c r="BH98" i="4"/>
  <c r="AZ98" i="4"/>
  <c r="AR98" i="4"/>
  <c r="BW98" i="4"/>
  <c r="BO98" i="4"/>
  <c r="BG98" i="4"/>
  <c r="AY98" i="4"/>
  <c r="AQ98" i="4"/>
  <c r="BV98" i="4"/>
  <c r="BN98" i="4"/>
  <c r="BF98" i="4"/>
  <c r="AX98" i="4"/>
  <c r="AP98" i="4"/>
  <c r="BR93" i="4"/>
  <c r="BJ93" i="4"/>
  <c r="BB93" i="4"/>
  <c r="AT93" i="4"/>
  <c r="AL93" i="4"/>
  <c r="CK93" i="4"/>
  <c r="BQ93" i="4"/>
  <c r="BI93" i="4"/>
  <c r="BA93" i="4"/>
  <c r="AS93" i="4"/>
  <c r="AK93" i="4"/>
  <c r="BX93" i="4"/>
  <c r="BP93" i="4"/>
  <c r="BH93" i="4"/>
  <c r="AZ93" i="4"/>
  <c r="AR93" i="4"/>
  <c r="BW93" i="4"/>
  <c r="BO93" i="4"/>
  <c r="BG93" i="4"/>
  <c r="AY93" i="4"/>
  <c r="AQ93" i="4"/>
  <c r="BV93" i="4"/>
  <c r="BN93" i="4"/>
  <c r="BF93" i="4"/>
  <c r="AX93" i="4"/>
  <c r="AP93" i="4"/>
  <c r="BU93" i="4"/>
  <c r="BM93" i="4"/>
  <c r="BE93" i="4"/>
  <c r="AW93" i="4"/>
  <c r="AO93" i="4"/>
  <c r="BT93" i="4"/>
  <c r="BL93" i="4"/>
  <c r="BD93" i="4"/>
  <c r="AV93" i="4"/>
  <c r="AN93" i="4"/>
  <c r="BU88" i="4"/>
  <c r="BM88" i="4"/>
  <c r="BE88" i="4"/>
  <c r="AW88" i="4"/>
  <c r="AO88" i="4"/>
  <c r="BT88" i="4"/>
  <c r="BL88" i="4"/>
  <c r="BD88" i="4"/>
  <c r="AV88" i="4"/>
  <c r="AN88" i="4"/>
  <c r="BS88" i="4"/>
  <c r="BK88" i="4"/>
  <c r="BC88" i="4"/>
  <c r="AU88" i="4"/>
  <c r="AM88" i="4"/>
  <c r="BR88" i="4"/>
  <c r="BJ88" i="4"/>
  <c r="BB88" i="4"/>
  <c r="AT88" i="4"/>
  <c r="AL88" i="4"/>
  <c r="CK88" i="4"/>
  <c r="BQ88" i="4"/>
  <c r="BI88" i="4"/>
  <c r="BA88" i="4"/>
  <c r="AS88" i="4"/>
  <c r="AK88" i="4"/>
  <c r="BW88" i="4"/>
  <c r="BO88" i="4"/>
  <c r="BG88" i="4"/>
  <c r="AY88" i="4"/>
  <c r="AQ88" i="4"/>
  <c r="CK84" i="4"/>
  <c r="BQ84" i="4"/>
  <c r="BI84" i="4"/>
  <c r="BA84" i="4"/>
  <c r="AS84" i="4"/>
  <c r="AK84" i="4"/>
  <c r="BW84" i="4"/>
  <c r="BO84" i="4"/>
  <c r="BG84" i="4"/>
  <c r="AY84" i="4"/>
  <c r="AQ84" i="4"/>
  <c r="BV84" i="4"/>
  <c r="BN84" i="4"/>
  <c r="BF84" i="4"/>
  <c r="AX84" i="4"/>
  <c r="AP84" i="4"/>
  <c r="BU84" i="4"/>
  <c r="BM84" i="4"/>
  <c r="BE84" i="4"/>
  <c r="AW84" i="4"/>
  <c r="AO84" i="4"/>
  <c r="BS84" i="4"/>
  <c r="BK84" i="4"/>
  <c r="BC84" i="4"/>
  <c r="AU84" i="4"/>
  <c r="AM84" i="4"/>
  <c r="BV26" i="4"/>
  <c r="BN26" i="4"/>
  <c r="BF26" i="4"/>
  <c r="AX26" i="4"/>
  <c r="AP26" i="4"/>
  <c r="BT26" i="4"/>
  <c r="BL26" i="4"/>
  <c r="BD26" i="4"/>
  <c r="AV26" i="4"/>
  <c r="AN26" i="4"/>
  <c r="BR26" i="4"/>
  <c r="BJ26" i="4"/>
  <c r="BB26" i="4"/>
  <c r="AT26" i="4"/>
  <c r="AL26" i="4"/>
  <c r="CK125" i="7"/>
  <c r="BN125" i="7"/>
  <c r="BW118" i="7"/>
  <c r="BK118" i="7"/>
  <c r="BH118" i="7"/>
  <c r="BX35" i="7"/>
  <c r="BT35" i="7"/>
  <c r="BC35" i="7"/>
  <c r="BA35" i="7"/>
  <c r="BU105" i="7"/>
  <c r="BQ105" i="7"/>
  <c r="BP105" i="7"/>
  <c r="AX105" i="7"/>
  <c r="AS105" i="7"/>
  <c r="AM113" i="7"/>
  <c r="BG160" i="7"/>
  <c r="BJ32" i="7"/>
  <c r="AW45" i="7"/>
  <c r="AW113" i="7"/>
  <c r="AM120" i="7"/>
  <c r="BM45" i="7"/>
  <c r="AW120" i="7"/>
  <c r="BR136" i="7"/>
  <c r="AZ119" i="4"/>
  <c r="BP150" i="4"/>
  <c r="AY144" i="7"/>
  <c r="BW144" i="7"/>
  <c r="BE141" i="7"/>
  <c r="AP162" i="4"/>
  <c r="AX162" i="4"/>
  <c r="BF162" i="4"/>
  <c r="BN162" i="4"/>
  <c r="BV162" i="4"/>
  <c r="AL170" i="4"/>
  <c r="AT170" i="4"/>
  <c r="BB170" i="4"/>
  <c r="BJ170" i="4"/>
  <c r="BR170" i="4"/>
  <c r="AM178" i="4"/>
  <c r="AU178" i="4"/>
  <c r="BC178" i="4"/>
  <c r="BK178" i="4"/>
  <c r="BU178" i="4"/>
  <c r="AO186" i="4"/>
  <c r="AX186" i="4"/>
  <c r="BG186" i="4"/>
  <c r="BP186" i="4"/>
  <c r="CK186" i="4"/>
  <c r="AR194" i="4"/>
  <c r="BA194" i="4"/>
  <c r="BJ194" i="4"/>
  <c r="BS194" i="4"/>
  <c r="AO202" i="4"/>
  <c r="AX202" i="4"/>
  <c r="BG202" i="4"/>
  <c r="BP202" i="4"/>
  <c r="CK202" i="4"/>
  <c r="BM141" i="7"/>
  <c r="AM154" i="4"/>
  <c r="AU154" i="4"/>
  <c r="BC154" i="4"/>
  <c r="BK154" i="4"/>
  <c r="BS154" i="4"/>
  <c r="AR162" i="4"/>
  <c r="AZ162" i="4"/>
  <c r="BH162" i="4"/>
  <c r="BP162" i="4"/>
  <c r="BX162" i="4"/>
  <c r="AN170" i="4"/>
  <c r="AV170" i="4"/>
  <c r="BD170" i="4"/>
  <c r="BL170" i="4"/>
  <c r="BT170" i="4"/>
  <c r="AO178" i="4"/>
  <c r="AW178" i="4"/>
  <c r="BE178" i="4"/>
  <c r="BN178" i="4"/>
  <c r="BW178" i="4"/>
  <c r="AQ186" i="4"/>
  <c r="AZ186" i="4"/>
  <c r="BI186" i="4"/>
  <c r="BS186" i="4"/>
  <c r="AK194" i="4"/>
  <c r="AT194" i="4"/>
  <c r="BC194" i="4"/>
  <c r="BL194" i="4"/>
  <c r="BU194" i="4"/>
  <c r="AQ202" i="4"/>
  <c r="AZ202" i="4"/>
  <c r="BI202" i="4"/>
  <c r="BR202" i="4"/>
  <c r="AK162" i="4"/>
  <c r="AS162" i="4"/>
  <c r="BA162" i="4"/>
  <c r="BI162" i="4"/>
  <c r="BQ162" i="4"/>
  <c r="CK162" i="4"/>
  <c r="AO170" i="4"/>
  <c r="AW170" i="4"/>
  <c r="BE170" i="4"/>
  <c r="BM170" i="4"/>
  <c r="BU170" i="4"/>
  <c r="AP178" i="4"/>
  <c r="AX178" i="4"/>
  <c r="BF178" i="4"/>
  <c r="BO178" i="4"/>
  <c r="BX178" i="4"/>
  <c r="AR186" i="4"/>
  <c r="BA186" i="4"/>
  <c r="BK186" i="4"/>
  <c r="BT186" i="4"/>
  <c r="AL194" i="4"/>
  <c r="AU194" i="4"/>
  <c r="BD194" i="4"/>
  <c r="BM194" i="4"/>
  <c r="BV194" i="4"/>
  <c r="AR202" i="4"/>
  <c r="BA202" i="4"/>
  <c r="BJ202" i="4"/>
  <c r="BS202" i="4"/>
  <c r="AO154" i="4"/>
  <c r="AW154" i="4"/>
  <c r="BE154" i="4"/>
  <c r="BM154" i="4"/>
  <c r="AL162" i="4"/>
  <c r="AT162" i="4"/>
  <c r="BB162" i="4"/>
  <c r="BJ162" i="4"/>
  <c r="AP170" i="4"/>
  <c r="AX170" i="4"/>
  <c r="BF170" i="4"/>
  <c r="BN170" i="4"/>
  <c r="AQ178" i="4"/>
  <c r="AY178" i="4"/>
  <c r="BG178" i="4"/>
  <c r="BP178" i="4"/>
  <c r="AS186" i="4"/>
  <c r="BC186" i="4"/>
  <c r="BL186" i="4"/>
  <c r="AM194" i="4"/>
  <c r="AV194" i="4"/>
  <c r="BE194" i="4"/>
  <c r="BN194" i="4"/>
  <c r="AS202" i="4"/>
  <c r="BB202" i="4"/>
  <c r="BK202" i="4"/>
  <c r="BG126" i="4"/>
  <c r="BF126" i="4"/>
  <c r="BX7" i="7"/>
  <c r="BH7" i="7"/>
  <c r="AU7" i="7"/>
  <c r="BU7" i="7"/>
  <c r="BC7" i="7"/>
  <c r="AN7" i="7"/>
  <c r="BW7" i="7"/>
  <c r="AY7" i="7"/>
  <c r="BN7" i="7"/>
  <c r="AV7" i="7"/>
  <c r="BO24" i="4"/>
  <c r="BJ52" i="4"/>
  <c r="AM7" i="7"/>
  <c r="BM7" i="7"/>
  <c r="BU155" i="4"/>
  <c r="AP155" i="4"/>
  <c r="BK139" i="4"/>
  <c r="AU139" i="4"/>
  <c r="BX124" i="4"/>
  <c r="AS124" i="4"/>
  <c r="CK71" i="4"/>
  <c r="BH71" i="4"/>
  <c r="BJ65" i="4"/>
  <c r="BA65" i="4"/>
  <c r="BK106" i="4"/>
  <c r="AV106" i="4"/>
  <c r="BG99" i="4"/>
  <c r="AW99" i="4"/>
  <c r="BH66" i="4"/>
  <c r="CK66" i="4"/>
  <c r="AZ66" i="4"/>
  <c r="BR89" i="4"/>
  <c r="BG89" i="4"/>
  <c r="AW89" i="4"/>
  <c r="AK89" i="4"/>
  <c r="BN89" i="4"/>
  <c r="BC89" i="4"/>
  <c r="AR89" i="4"/>
  <c r="BW30" i="4"/>
  <c r="BX30" i="4"/>
  <c r="BL30" i="4"/>
  <c r="BB30" i="4"/>
  <c r="AR30" i="4"/>
  <c r="BS30" i="4"/>
  <c r="BI30" i="4"/>
  <c r="AX30" i="4"/>
  <c r="AM30" i="4"/>
  <c r="BU68" i="4"/>
  <c r="BM68" i="4"/>
  <c r="BE68" i="4"/>
  <c r="AW68" i="4"/>
  <c r="AO68" i="4"/>
  <c r="BR68" i="4"/>
  <c r="BJ68" i="4"/>
  <c r="BB68" i="4"/>
  <c r="AT68" i="4"/>
  <c r="AL68" i="4"/>
  <c r="BT158" i="7"/>
  <c r="AU158" i="7"/>
  <c r="BU150" i="7"/>
  <c r="BD150" i="7"/>
  <c r="BV142" i="7"/>
  <c r="AK142" i="7"/>
  <c r="BO142" i="7"/>
  <c r="BW142" i="7"/>
  <c r="AS142" i="7"/>
  <c r="BW134" i="7"/>
  <c r="BF134" i="7"/>
  <c r="AX134" i="7"/>
  <c r="BR134" i="7"/>
  <c r="BX126" i="7"/>
  <c r="AM126" i="7"/>
  <c r="BI126" i="7"/>
  <c r="AS126" i="7"/>
  <c r="BQ62" i="7"/>
  <c r="BV62" i="7"/>
  <c r="BF62" i="7"/>
  <c r="AP62" i="7"/>
  <c r="BP62" i="7"/>
  <c r="AZ62" i="7"/>
  <c r="BX62" i="7"/>
  <c r="BB62" i="7"/>
  <c r="BN62" i="7"/>
  <c r="AT62" i="7"/>
  <c r="CK111" i="7"/>
  <c r="BR111" i="7"/>
  <c r="BJ111" i="7"/>
  <c r="BB111" i="7"/>
  <c r="AT111" i="7"/>
  <c r="AL111" i="7"/>
  <c r="BW111" i="7"/>
  <c r="BO111" i="7"/>
  <c r="BG111" i="7"/>
  <c r="AY111" i="7"/>
  <c r="AQ111" i="7"/>
  <c r="BS111" i="7"/>
  <c r="BH111" i="7"/>
  <c r="AW111" i="7"/>
  <c r="AM111" i="7"/>
  <c r="BN111" i="7"/>
  <c r="BD111" i="7"/>
  <c r="AS111" i="7"/>
  <c r="BU106" i="7"/>
  <c r="BM106" i="7"/>
  <c r="BE106" i="7"/>
  <c r="AW106" i="7"/>
  <c r="AO106" i="7"/>
  <c r="CK106" i="7"/>
  <c r="BR106" i="7"/>
  <c r="BJ106" i="7"/>
  <c r="BB106" i="7"/>
  <c r="AT106" i="7"/>
  <c r="AL106" i="7"/>
  <c r="BS106" i="7"/>
  <c r="BH106" i="7"/>
  <c r="AX106" i="7"/>
  <c r="AM106" i="7"/>
  <c r="BO106" i="7"/>
  <c r="BD106" i="7"/>
  <c r="AS106" i="7"/>
  <c r="BS99" i="7"/>
  <c r="BK99" i="7"/>
  <c r="BC99" i="7"/>
  <c r="AU99" i="7"/>
  <c r="AM99" i="7"/>
  <c r="BX99" i="7"/>
  <c r="BP99" i="7"/>
  <c r="BH99" i="7"/>
  <c r="AZ99" i="7"/>
  <c r="AR99" i="7"/>
  <c r="BW99" i="7"/>
  <c r="BM99" i="7"/>
  <c r="BB99" i="7"/>
  <c r="AQ99" i="7"/>
  <c r="BT99" i="7"/>
  <c r="BI99" i="7"/>
  <c r="AX99" i="7"/>
  <c r="AN99" i="7"/>
  <c r="BX91" i="7"/>
  <c r="BP91" i="7"/>
  <c r="BH91" i="7"/>
  <c r="AZ91" i="7"/>
  <c r="AR91" i="7"/>
  <c r="BU91" i="7"/>
  <c r="BM91" i="7"/>
  <c r="BE91" i="7"/>
  <c r="AW91" i="7"/>
  <c r="AO91" i="7"/>
  <c r="CK91" i="7"/>
  <c r="BO91" i="7"/>
  <c r="BD91" i="7"/>
  <c r="AT91" i="7"/>
  <c r="BV91" i="7"/>
  <c r="BK91" i="7"/>
  <c r="BA91" i="7"/>
  <c r="AP91" i="7"/>
  <c r="BU85" i="7"/>
  <c r="BM85" i="7"/>
  <c r="BE85" i="7"/>
  <c r="AW85" i="7"/>
  <c r="AO85" i="7"/>
  <c r="CK85" i="7"/>
  <c r="BR85" i="7"/>
  <c r="BJ85" i="7"/>
  <c r="BB85" i="7"/>
  <c r="AT85" i="7"/>
  <c r="AL85" i="7"/>
  <c r="BQ85" i="7"/>
  <c r="BG85" i="7"/>
  <c r="AV85" i="7"/>
  <c r="AK85" i="7"/>
  <c r="BX85" i="7"/>
  <c r="BN85" i="7"/>
  <c r="BC85" i="7"/>
  <c r="AR85" i="7"/>
  <c r="BV49" i="7"/>
  <c r="BN49" i="7"/>
  <c r="BF49" i="7"/>
  <c r="AX49" i="7"/>
  <c r="AP49" i="7"/>
  <c r="BS49" i="7"/>
  <c r="BK49" i="7"/>
  <c r="BC49" i="7"/>
  <c r="AU49" i="7"/>
  <c r="AM49" i="7"/>
  <c r="CK49" i="7"/>
  <c r="BP49" i="7"/>
  <c r="BE49" i="7"/>
  <c r="AT49" i="7"/>
  <c r="BW49" i="7"/>
  <c r="BL49" i="7"/>
  <c r="BA49" i="7"/>
  <c r="AQ49" i="7"/>
  <c r="BW75" i="7"/>
  <c r="BO75" i="7"/>
  <c r="BG75" i="7"/>
  <c r="AY75" i="7"/>
  <c r="AQ75" i="7"/>
  <c r="BT75" i="7"/>
  <c r="BL75" i="7"/>
  <c r="BD75" i="7"/>
  <c r="AV75" i="7"/>
  <c r="AN75" i="7"/>
  <c r="BN75" i="7"/>
  <c r="BC75" i="7"/>
  <c r="AS75" i="7"/>
  <c r="BU75" i="7"/>
  <c r="BJ75" i="7"/>
  <c r="AZ75" i="7"/>
  <c r="AO75" i="7"/>
  <c r="BT64" i="7"/>
  <c r="BL64" i="7"/>
  <c r="BD64" i="7"/>
  <c r="AV64" i="7"/>
  <c r="AN64" i="7"/>
  <c r="BQ64" i="7"/>
  <c r="BI64" i="7"/>
  <c r="BA64" i="7"/>
  <c r="AS64" i="7"/>
  <c r="AK64" i="7"/>
  <c r="BS64" i="7"/>
  <c r="BH64" i="7"/>
  <c r="AX64" i="7"/>
  <c r="AM64" i="7"/>
  <c r="BO64" i="7"/>
  <c r="BE64" i="7"/>
  <c r="AT64" i="7"/>
  <c r="BT56" i="7"/>
  <c r="BL56" i="7"/>
  <c r="BD56" i="7"/>
  <c r="AV56" i="7"/>
  <c r="AN56" i="7"/>
  <c r="BQ56" i="7"/>
  <c r="BI56" i="7"/>
  <c r="BA56" i="7"/>
  <c r="AS56" i="7"/>
  <c r="AK56" i="7"/>
  <c r="CK56" i="7"/>
  <c r="BP56" i="7"/>
  <c r="BF56" i="7"/>
  <c r="AU56" i="7"/>
  <c r="BW56" i="7"/>
  <c r="BM56" i="7"/>
  <c r="BB56" i="7"/>
  <c r="AQ56" i="7"/>
  <c r="BV61" i="7"/>
  <c r="BN61" i="7"/>
  <c r="BF61" i="7"/>
  <c r="AX61" i="7"/>
  <c r="AP61" i="7"/>
  <c r="BS61" i="7"/>
  <c r="BK61" i="7"/>
  <c r="BC61" i="7"/>
  <c r="AU61" i="7"/>
  <c r="AM61" i="7"/>
  <c r="CK61" i="7"/>
  <c r="BP61" i="7"/>
  <c r="BE61" i="7"/>
  <c r="AT61" i="7"/>
  <c r="BW61" i="7"/>
  <c r="BL61" i="7"/>
  <c r="BA61" i="7"/>
  <c r="AQ61" i="7"/>
  <c r="CK22" i="7"/>
  <c r="BR22" i="7"/>
  <c r="BJ22" i="7"/>
  <c r="BB22" i="7"/>
  <c r="AT22" i="7"/>
  <c r="AL22" i="7"/>
  <c r="BW22" i="7"/>
  <c r="BO22" i="7"/>
  <c r="BG22" i="7"/>
  <c r="AY22" i="7"/>
  <c r="AQ22" i="7"/>
  <c r="BQ22" i="7"/>
  <c r="BF22" i="7"/>
  <c r="AV22" i="7"/>
  <c r="AK22" i="7"/>
  <c r="BX22" i="7"/>
  <c r="BM22" i="7"/>
  <c r="BC22" i="7"/>
  <c r="AR22" i="7"/>
  <c r="BX21" i="7"/>
  <c r="BP21" i="7"/>
  <c r="BH21" i="7"/>
  <c r="AZ21" i="7"/>
  <c r="AR21" i="7"/>
  <c r="BU21" i="7"/>
  <c r="BM21" i="7"/>
  <c r="BE21" i="7"/>
  <c r="AW21" i="7"/>
  <c r="AO21" i="7"/>
  <c r="BV21" i="7"/>
  <c r="BK21" i="7"/>
  <c r="BA21" i="7"/>
  <c r="AP21" i="7"/>
  <c r="BR21" i="7"/>
  <c r="BG21" i="7"/>
  <c r="AV21" i="7"/>
  <c r="AL21" i="7"/>
  <c r="BX30" i="7"/>
  <c r="BP30" i="7"/>
  <c r="BH30" i="7"/>
  <c r="AZ30" i="7"/>
  <c r="AR30" i="7"/>
  <c r="BU30" i="7"/>
  <c r="BM30" i="7"/>
  <c r="BE30" i="7"/>
  <c r="AW30" i="7"/>
  <c r="AO30" i="7"/>
  <c r="BQ30" i="7"/>
  <c r="BF30" i="7"/>
  <c r="AU30" i="7"/>
  <c r="AK30" i="7"/>
  <c r="BW30" i="7"/>
  <c r="BL30" i="7"/>
  <c r="BB30" i="7"/>
  <c r="AQ30" i="7"/>
  <c r="CK9" i="7"/>
  <c r="BR9" i="7"/>
  <c r="BJ9" i="7"/>
  <c r="BB9" i="7"/>
  <c r="AT9" i="7"/>
  <c r="AL9" i="7"/>
  <c r="BW9" i="7"/>
  <c r="BO9" i="7"/>
  <c r="BG9" i="7"/>
  <c r="AY9" i="7"/>
  <c r="AQ9" i="7"/>
  <c r="BQ9" i="7"/>
  <c r="BF9" i="7"/>
  <c r="AV9" i="7"/>
  <c r="AK9" i="7"/>
  <c r="BX9" i="7"/>
  <c r="BM9" i="7"/>
  <c r="BC9" i="7"/>
  <c r="AR9" i="7"/>
  <c r="AU44" i="4"/>
  <c r="BT23" i="7"/>
  <c r="AY23" i="7"/>
  <c r="AU24" i="4"/>
  <c r="AV24" i="4"/>
  <c r="BS24" i="4"/>
  <c r="AN38" i="4"/>
  <c r="AN72" i="4"/>
  <c r="AO7" i="7"/>
  <c r="BQ7" i="7"/>
  <c r="BK126" i="7"/>
  <c r="BP134" i="7"/>
  <c r="BM142" i="7"/>
  <c r="BR149" i="7"/>
  <c r="BX165" i="7"/>
  <c r="AM60" i="4"/>
  <c r="BL82" i="4"/>
  <c r="AO17" i="4"/>
  <c r="CK46" i="4"/>
  <c r="AQ38" i="4"/>
  <c r="BO45" i="4"/>
  <c r="AU54" i="4"/>
  <c r="AO101" i="4"/>
  <c r="BX113" i="4"/>
  <c r="AQ136" i="7"/>
  <c r="AT37" i="7"/>
  <c r="AL93" i="7"/>
  <c r="BF197" i="4"/>
  <c r="AX197" i="4"/>
  <c r="BV189" i="4"/>
  <c r="AU189" i="4"/>
  <c r="BU173" i="4"/>
  <c r="BB173" i="4"/>
  <c r="BR165" i="4"/>
  <c r="BL165" i="4"/>
  <c r="AQ165" i="4"/>
  <c r="BT157" i="4"/>
  <c r="BL157" i="4"/>
  <c r="BD157" i="4"/>
  <c r="AV157" i="4"/>
  <c r="AN157" i="4"/>
  <c r="BW149" i="4"/>
  <c r="BO149" i="4"/>
  <c r="BG149" i="4"/>
  <c r="AY149" i="4"/>
  <c r="AQ149" i="4"/>
  <c r="BX141" i="4"/>
  <c r="BP141" i="4"/>
  <c r="BH141" i="4"/>
  <c r="AZ141" i="4"/>
  <c r="AR141" i="4"/>
  <c r="BX133" i="4"/>
  <c r="BP133" i="4"/>
  <c r="BH133" i="4"/>
  <c r="AZ133" i="4"/>
  <c r="AR133" i="4"/>
  <c r="BR53" i="4"/>
  <c r="BJ53" i="4"/>
  <c r="BB53" i="4"/>
  <c r="AT53" i="4"/>
  <c r="AL53" i="4"/>
  <c r="BU118" i="4"/>
  <c r="BM118" i="4"/>
  <c r="BS160" i="7"/>
  <c r="BR160" i="7"/>
  <c r="BT152" i="7"/>
  <c r="BC152" i="7"/>
  <c r="BV144" i="7"/>
  <c r="BJ144" i="7"/>
  <c r="BA144" i="7"/>
  <c r="BO136" i="7"/>
  <c r="BN136" i="7"/>
  <c r="BE136" i="7"/>
  <c r="BK128" i="7"/>
  <c r="BJ128" i="7"/>
  <c r="BB128" i="7"/>
  <c r="AK128" i="7"/>
  <c r="BO120" i="7"/>
  <c r="BI120" i="7"/>
  <c r="AX120" i="7"/>
  <c r="BQ113" i="7"/>
  <c r="BF113" i="7"/>
  <c r="BE113" i="7"/>
  <c r="AU113" i="7"/>
  <c r="BE45" i="7"/>
  <c r="BC45" i="7"/>
  <c r="BA45" i="7"/>
  <c r="BQ45" i="7"/>
  <c r="AS45" i="7"/>
  <c r="BQ32" i="7"/>
  <c r="BD32" i="7"/>
  <c r="AN32" i="7"/>
  <c r="BO32" i="7"/>
  <c r="AY32" i="7"/>
  <c r="AL32" i="7"/>
  <c r="BN32" i="7"/>
  <c r="AX32" i="7"/>
  <c r="AK32" i="7"/>
  <c r="BV32" i="7"/>
  <c r="BG32" i="7"/>
  <c r="AT32" i="7"/>
  <c r="BS93" i="7"/>
  <c r="BE93" i="7"/>
  <c r="AO93" i="7"/>
  <c r="BR93" i="7"/>
  <c r="BD93" i="7"/>
  <c r="AN93" i="7"/>
  <c r="BP93" i="7"/>
  <c r="AZ93" i="7"/>
  <c r="AM93" i="7"/>
  <c r="BJ93" i="7"/>
  <c r="AV93" i="7"/>
  <c r="BX43" i="7"/>
  <c r="BJ43" i="7"/>
  <c r="AW43" i="7"/>
  <c r="BW43" i="7"/>
  <c r="BI43" i="7"/>
  <c r="AS43" i="7"/>
  <c r="BU43" i="7"/>
  <c r="BH43" i="7"/>
  <c r="AR43" i="7"/>
  <c r="BO43" i="7"/>
  <c r="BA43" i="7"/>
  <c r="AN43" i="7"/>
  <c r="BS37" i="7"/>
  <c r="BF37" i="7"/>
  <c r="AP37" i="7"/>
  <c r="BR37" i="7"/>
  <c r="BD37" i="7"/>
  <c r="AN37" i="7"/>
  <c r="BQ37" i="7"/>
  <c r="BA37" i="7"/>
  <c r="AM37" i="7"/>
  <c r="BJ37" i="7"/>
  <c r="AV37" i="7"/>
  <c r="BQ77" i="7"/>
  <c r="BA77" i="7"/>
  <c r="AN77" i="7"/>
  <c r="BO77" i="7"/>
  <c r="AY77" i="7"/>
  <c r="AL77" i="7"/>
  <c r="CK77" i="7"/>
  <c r="BL77" i="7"/>
  <c r="AX77" i="7"/>
  <c r="AK77" i="7"/>
  <c r="BU77" i="7"/>
  <c r="BG77" i="7"/>
  <c r="AT77" i="7"/>
  <c r="BK71" i="7"/>
  <c r="AX71" i="7"/>
  <c r="AK71" i="7"/>
  <c r="BX71" i="7"/>
  <c r="BJ71" i="7"/>
  <c r="AW71" i="7"/>
  <c r="BV71" i="7"/>
  <c r="BI71" i="7"/>
  <c r="AU71" i="7"/>
  <c r="BV41" i="7"/>
  <c r="BL41" i="7"/>
  <c r="AZ41" i="7"/>
  <c r="AP41" i="7"/>
  <c r="BU41" i="7"/>
  <c r="BI41" i="7"/>
  <c r="AY41" i="7"/>
  <c r="AO41" i="7"/>
  <c r="BT41" i="7"/>
  <c r="BH41" i="7"/>
  <c r="AX41" i="7"/>
  <c r="AN41" i="7"/>
  <c r="BW50" i="7"/>
  <c r="BM50" i="7"/>
  <c r="BA50" i="7"/>
  <c r="AQ50" i="7"/>
  <c r="BV50" i="7"/>
  <c r="BL50" i="7"/>
  <c r="AZ50" i="7"/>
  <c r="AP50" i="7"/>
  <c r="BP48" i="7"/>
  <c r="BF48" i="7"/>
  <c r="AV48" i="7"/>
  <c r="BO48" i="7"/>
  <c r="BE48" i="7"/>
  <c r="AS48" i="7"/>
  <c r="AK17" i="7"/>
  <c r="AU17" i="7"/>
  <c r="BE17" i="7"/>
  <c r="BQ17" i="7"/>
  <c r="AO19" i="7"/>
  <c r="AY19" i="7"/>
  <c r="BK19" i="7"/>
  <c r="BU19" i="7"/>
  <c r="AQ26" i="7"/>
  <c r="BC26" i="7"/>
  <c r="BM26" i="7"/>
  <c r="BW26" i="7"/>
  <c r="BA157" i="7"/>
  <c r="AL17" i="7"/>
  <c r="AV17" i="7"/>
  <c r="BH17" i="7"/>
  <c r="AP19" i="7"/>
  <c r="AZ19" i="7"/>
  <c r="BL19" i="7"/>
  <c r="AR26" i="7"/>
  <c r="BD26" i="7"/>
  <c r="BN26" i="7"/>
  <c r="BK125" i="7"/>
  <c r="BI157" i="7"/>
  <c r="AR166" i="4"/>
  <c r="BC168" i="7"/>
  <c r="BN168" i="7"/>
  <c r="BD166" i="7"/>
  <c r="AX168" i="7"/>
  <c r="AK174" i="7"/>
  <c r="BX182" i="7"/>
  <c r="AP181" i="7"/>
  <c r="AX181" i="7"/>
  <c r="BV177" i="7"/>
  <c r="BT202" i="4"/>
  <c r="BL202" i="4"/>
  <c r="BD202" i="4"/>
  <c r="AV202" i="4"/>
  <c r="AN202" i="4"/>
  <c r="BW194" i="4"/>
  <c r="BO194" i="4"/>
  <c r="BG194" i="4"/>
  <c r="AY194" i="4"/>
  <c r="AQ194" i="4"/>
  <c r="BR186" i="4"/>
  <c r="BJ186" i="4"/>
  <c r="BB186" i="4"/>
  <c r="AT186" i="4"/>
  <c r="AL186" i="4"/>
  <c r="BT178" i="4"/>
  <c r="BL178" i="4"/>
  <c r="AL46" i="7"/>
  <c r="AT46" i="7"/>
  <c r="BB46" i="7"/>
  <c r="BJ46" i="7"/>
  <c r="BR46" i="7"/>
  <c r="CK46" i="7"/>
  <c r="AQ33" i="7"/>
  <c r="AY33" i="7"/>
  <c r="BG33" i="7"/>
  <c r="BO33" i="7"/>
  <c r="BW33" i="7"/>
  <c r="AN40" i="7"/>
  <c r="AV40" i="7"/>
  <c r="BD40" i="7"/>
  <c r="BL40" i="7"/>
  <c r="BT40" i="7"/>
  <c r="AR74" i="7"/>
  <c r="AZ74" i="7"/>
  <c r="BH74" i="7"/>
  <c r="BP74" i="7"/>
  <c r="BX74" i="7"/>
  <c r="AO81" i="7"/>
  <c r="AW81" i="7"/>
  <c r="BE81" i="7"/>
  <c r="BM81" i="7"/>
  <c r="BU81" i="7"/>
  <c r="AL68" i="7"/>
  <c r="AT68" i="7"/>
  <c r="BB68" i="7"/>
  <c r="BJ68" i="7"/>
  <c r="BR68" i="7"/>
  <c r="CK68" i="7"/>
  <c r="AR90" i="7"/>
  <c r="BA90" i="7"/>
  <c r="BJ90" i="7"/>
  <c r="BS90" i="7"/>
  <c r="AM98" i="7"/>
  <c r="BC98" i="7"/>
  <c r="BS98" i="7"/>
  <c r="AZ105" i="7"/>
  <c r="BV105" i="7"/>
  <c r="AK35" i="7"/>
  <c r="BD35" i="7"/>
  <c r="BP118" i="7"/>
  <c r="AM125" i="7"/>
  <c r="BS125" i="7"/>
  <c r="AO133" i="7"/>
  <c r="BU141" i="7"/>
  <c r="AW142" i="7"/>
  <c r="CK149" i="7"/>
  <c r="BF150" i="7"/>
  <c r="BQ157" i="7"/>
  <c r="BM158" i="7"/>
  <c r="BT166" i="7"/>
  <c r="AN174" i="7"/>
  <c r="BF181" i="7"/>
  <c r="AK18" i="7"/>
  <c r="AS18" i="7"/>
  <c r="BA18" i="7"/>
  <c r="BI18" i="7"/>
  <c r="AP55" i="7"/>
  <c r="AX55" i="7"/>
  <c r="BF55" i="7"/>
  <c r="BN55" i="7"/>
  <c r="AM46" i="7"/>
  <c r="AU46" i="7"/>
  <c r="BC46" i="7"/>
  <c r="BK46" i="7"/>
  <c r="BS46" i="7"/>
  <c r="AR33" i="7"/>
  <c r="AZ33" i="7"/>
  <c r="BH33" i="7"/>
  <c r="BP33" i="7"/>
  <c r="BX33" i="7"/>
  <c r="AO40" i="7"/>
  <c r="AW40" i="7"/>
  <c r="BE40" i="7"/>
  <c r="BM40" i="7"/>
  <c r="BU40" i="7"/>
  <c r="AK74" i="7"/>
  <c r="AS74" i="7"/>
  <c r="BA74" i="7"/>
  <c r="BI74" i="7"/>
  <c r="BQ74" i="7"/>
  <c r="AP81" i="7"/>
  <c r="AX81" i="7"/>
  <c r="BF81" i="7"/>
  <c r="BN81" i="7"/>
  <c r="BV81" i="7"/>
  <c r="AM68" i="7"/>
  <c r="AU68" i="7"/>
  <c r="BC68" i="7"/>
  <c r="BK68" i="7"/>
  <c r="BS68" i="7"/>
  <c r="AK90" i="7"/>
  <c r="AS90" i="7"/>
  <c r="BB90" i="7"/>
  <c r="BK90" i="7"/>
  <c r="BT90" i="7"/>
  <c r="AO98" i="7"/>
  <c r="BE98" i="7"/>
  <c r="BU98" i="7"/>
  <c r="BA105" i="7"/>
  <c r="BX105" i="7"/>
  <c r="AM35" i="7"/>
  <c r="BI35" i="7"/>
  <c r="AM118" i="7"/>
  <c r="BS118" i="7"/>
  <c r="AP125" i="7"/>
  <c r="BV125" i="7"/>
  <c r="AU126" i="7"/>
  <c r="BQ126" i="7"/>
  <c r="AW133" i="7"/>
  <c r="AL134" i="7"/>
  <c r="BH134" i="7"/>
  <c r="CK134" i="7"/>
  <c r="AY142" i="7"/>
  <c r="BL150" i="7"/>
  <c r="BU158" i="7"/>
  <c r="AP173" i="7"/>
  <c r="BN181" i="7"/>
  <c r="AL74" i="7"/>
  <c r="AT74" i="7"/>
  <c r="BB74" i="7"/>
  <c r="BJ74" i="7"/>
  <c r="BR74" i="7"/>
  <c r="CK74" i="7"/>
  <c r="AQ81" i="7"/>
  <c r="AY81" i="7"/>
  <c r="BG81" i="7"/>
  <c r="BO81" i="7"/>
  <c r="BW81" i="7"/>
  <c r="AN68" i="7"/>
  <c r="AV68" i="7"/>
  <c r="BD68" i="7"/>
  <c r="BL68" i="7"/>
  <c r="BT68" i="7"/>
  <c r="AL90" i="7"/>
  <c r="AT90" i="7"/>
  <c r="BC90" i="7"/>
  <c r="BL90" i="7"/>
  <c r="BU90" i="7"/>
  <c r="AP98" i="7"/>
  <c r="BF98" i="7"/>
  <c r="BV98" i="7"/>
  <c r="BF105" i="7"/>
  <c r="AN35" i="7"/>
  <c r="BK35" i="7"/>
  <c r="AR118" i="7"/>
  <c r="BX118" i="7"/>
  <c r="AU125" i="7"/>
  <c r="AY126" i="7"/>
  <c r="BS126" i="7"/>
  <c r="BE133" i="7"/>
  <c r="AP134" i="7"/>
  <c r="BJ134" i="7"/>
  <c r="BE142" i="7"/>
  <c r="AL149" i="7"/>
  <c r="BN150" i="7"/>
  <c r="AR165" i="7"/>
  <c r="AL166" i="7"/>
  <c r="CK166" i="7"/>
  <c r="AX173" i="7"/>
  <c r="BV181" i="7"/>
  <c r="AO46" i="7"/>
  <c r="AW46" i="7"/>
  <c r="BE46" i="7"/>
  <c r="BM46" i="7"/>
  <c r="AL33" i="7"/>
  <c r="AT33" i="7"/>
  <c r="BB33" i="7"/>
  <c r="BJ33" i="7"/>
  <c r="BR33" i="7"/>
  <c r="AQ40" i="7"/>
  <c r="AY40" i="7"/>
  <c r="BG40" i="7"/>
  <c r="BO40" i="7"/>
  <c r="AM74" i="7"/>
  <c r="AU74" i="7"/>
  <c r="BC74" i="7"/>
  <c r="BK74" i="7"/>
  <c r="AR81" i="7"/>
  <c r="AZ81" i="7"/>
  <c r="BH81" i="7"/>
  <c r="BP81" i="7"/>
  <c r="AO68" i="7"/>
  <c r="AW68" i="7"/>
  <c r="BE68" i="7"/>
  <c r="BM68" i="7"/>
  <c r="AM90" i="7"/>
  <c r="AU90" i="7"/>
  <c r="BD90" i="7"/>
  <c r="BM90" i="7"/>
  <c r="BW90" i="7"/>
  <c r="AS98" i="7"/>
  <c r="BI98" i="7"/>
  <c r="AK105" i="7"/>
  <c r="BH105" i="7"/>
  <c r="AS35" i="7"/>
  <c r="BL35" i="7"/>
  <c r="AU118" i="7"/>
  <c r="AX125" i="7"/>
  <c r="BA126" i="7"/>
  <c r="BW126" i="7"/>
  <c r="BM133" i="7"/>
  <c r="AR134" i="7"/>
  <c r="BN134" i="7"/>
  <c r="BG142" i="7"/>
  <c r="AT149" i="7"/>
  <c r="AN150" i="7"/>
  <c r="BT150" i="7"/>
  <c r="AZ165" i="7"/>
  <c r="AN166" i="7"/>
  <c r="BV173" i="7"/>
  <c r="AP105" i="7"/>
  <c r="BI105" i="7"/>
  <c r="AU35" i="7"/>
  <c r="BQ35" i="7"/>
  <c r="AZ118" i="7"/>
  <c r="BC125" i="7"/>
  <c r="BU133" i="7"/>
  <c r="AO141" i="7"/>
  <c r="BB149" i="7"/>
  <c r="AP150" i="7"/>
  <c r="BV150" i="7"/>
  <c r="AK157" i="7"/>
  <c r="AO158" i="7"/>
  <c r="BH165" i="7"/>
  <c r="AV166" i="7"/>
  <c r="AR105" i="7"/>
  <c r="BN105" i="7"/>
  <c r="AV35" i="7"/>
  <c r="BS35" i="7"/>
  <c r="BC118" i="7"/>
  <c r="BF125" i="7"/>
  <c r="AW141" i="7"/>
  <c r="BJ149" i="7"/>
  <c r="AS157" i="7"/>
  <c r="BP165" i="7"/>
  <c r="BL54" i="4"/>
  <c r="BL60" i="4"/>
  <c r="BH44" i="4"/>
  <c r="BO101" i="4"/>
  <c r="BE109" i="4"/>
  <c r="CK150" i="4"/>
  <c r="AY17" i="4"/>
  <c r="AT38" i="4"/>
  <c r="BS60" i="4"/>
  <c r="AM82" i="4"/>
  <c r="AS113" i="4"/>
  <c r="BH17" i="4"/>
  <c r="AP46" i="4"/>
  <c r="BQ38" i="4"/>
  <c r="AW90" i="4"/>
  <c r="BS17" i="4"/>
  <c r="AR46" i="4"/>
  <c r="BS38" i="4"/>
  <c r="AY34" i="4"/>
  <c r="BC90" i="4"/>
  <c r="AT134" i="4"/>
  <c r="AR174" i="4"/>
  <c r="BU17" i="4"/>
  <c r="BE46" i="4"/>
  <c r="BB34" i="4"/>
  <c r="BK46" i="4"/>
  <c r="BX34" i="4"/>
  <c r="AX45" i="4"/>
  <c r="BG96" i="4"/>
  <c r="AY28" i="4"/>
  <c r="AZ34" i="4"/>
  <c r="CK34" i="4"/>
  <c r="BM54" i="4"/>
  <c r="BM82" i="4"/>
  <c r="AV44" i="4"/>
  <c r="AX90" i="4"/>
  <c r="BP101" i="4"/>
  <c r="AL119" i="4"/>
  <c r="BD126" i="4"/>
  <c r="BK134" i="4"/>
  <c r="BW150" i="4"/>
  <c r="BB166" i="4"/>
  <c r="BN182" i="4"/>
  <c r="AN45" i="4"/>
  <c r="BT45" i="4"/>
  <c r="AK60" i="4"/>
  <c r="BQ60" i="4"/>
  <c r="BH96" i="4"/>
  <c r="BF113" i="4"/>
  <c r="BA17" i="4"/>
  <c r="BW17" i="4"/>
  <c r="AQ46" i="4"/>
  <c r="BM46" i="4"/>
  <c r="AS38" i="4"/>
  <c r="BR38" i="4"/>
  <c r="BA34" i="4"/>
  <c r="AO45" i="4"/>
  <c r="BU45" i="4"/>
  <c r="AP54" i="4"/>
  <c r="BV54" i="4"/>
  <c r="AL60" i="4"/>
  <c r="BR60" i="4"/>
  <c r="BN82" i="4"/>
  <c r="BD44" i="4"/>
  <c r="BB90" i="4"/>
  <c r="BI96" i="4"/>
  <c r="BT101" i="4"/>
  <c r="AN109" i="4"/>
  <c r="BG113" i="4"/>
  <c r="AM119" i="4"/>
  <c r="BE126" i="4"/>
  <c r="BT134" i="4"/>
  <c r="BX150" i="4"/>
  <c r="AN177" i="7"/>
  <c r="AP17" i="4"/>
  <c r="BI17" i="4"/>
  <c r="BB38" i="4"/>
  <c r="AK34" i="4"/>
  <c r="BJ34" i="4"/>
  <c r="AY45" i="4"/>
  <c r="AV54" i="4"/>
  <c r="AV60" i="4"/>
  <c r="AS82" i="4"/>
  <c r="BT44" i="4"/>
  <c r="AP101" i="4"/>
  <c r="BF109" i="4"/>
  <c r="CK113" i="4"/>
  <c r="BA119" i="4"/>
  <c r="AK142" i="4"/>
  <c r="BP174" i="4"/>
  <c r="AS46" i="4"/>
  <c r="BO46" i="4"/>
  <c r="AQ17" i="4"/>
  <c r="BJ17" i="4"/>
  <c r="AZ46" i="4"/>
  <c r="BV46" i="4"/>
  <c r="BC38" i="4"/>
  <c r="AL34" i="4"/>
  <c r="BM34" i="4"/>
  <c r="BD45" i="4"/>
  <c r="AW54" i="4"/>
  <c r="BA60" i="4"/>
  <c r="AT82" i="4"/>
  <c r="BX44" i="4"/>
  <c r="AQ101" i="4"/>
  <c r="BK109" i="4"/>
  <c r="BR119" i="4"/>
  <c r="BH142" i="4"/>
  <c r="BQ174" i="4"/>
  <c r="AR17" i="4"/>
  <c r="BK17" i="4"/>
  <c r="BA46" i="4"/>
  <c r="BW46" i="4"/>
  <c r="BD38" i="4"/>
  <c r="AO34" i="4"/>
  <c r="BO34" i="4"/>
  <c r="BE45" i="4"/>
  <c r="BF54" i="4"/>
  <c r="BB60" i="4"/>
  <c r="AU82" i="4"/>
  <c r="AR101" i="4"/>
  <c r="BS119" i="4"/>
  <c r="AN134" i="4"/>
  <c r="BU142" i="4"/>
  <c r="BE158" i="4"/>
  <c r="BA190" i="4"/>
  <c r="AX17" i="4"/>
  <c r="BR17" i="4"/>
  <c r="BC46" i="4"/>
  <c r="BX46" i="4"/>
  <c r="BG38" i="4"/>
  <c r="AQ34" i="4"/>
  <c r="BP34" i="4"/>
  <c r="BK54" i="4"/>
  <c r="BC60" i="4"/>
  <c r="BE82" i="4"/>
  <c r="BF96" i="4"/>
  <c r="BN101" i="4"/>
  <c r="AR113" i="4"/>
  <c r="AS134" i="4"/>
  <c r="AQ166" i="4"/>
  <c r="BN61" i="4"/>
  <c r="BE61" i="4"/>
  <c r="AU61" i="4"/>
  <c r="AS61" i="4"/>
  <c r="AW75" i="4"/>
  <c r="BO91" i="4"/>
  <c r="CK182" i="4"/>
  <c r="BF182" i="4"/>
  <c r="AO182" i="4"/>
  <c r="BE182" i="4"/>
  <c r="BU182" i="4"/>
  <c r="BD182" i="4"/>
  <c r="BT182" i="4"/>
  <c r="BC182" i="4"/>
  <c r="AU182" i="4"/>
  <c r="AT182" i="4"/>
  <c r="AP182" i="4"/>
  <c r="BS182" i="4"/>
  <c r="BW158" i="4"/>
  <c r="BX158" i="4"/>
  <c r="BD158" i="4"/>
  <c r="AL158" i="4"/>
  <c r="BR158" i="4"/>
  <c r="BC158" i="4"/>
  <c r="AK158" i="4"/>
  <c r="BQ158" i="4"/>
  <c r="BB158" i="4"/>
  <c r="BP158" i="4"/>
  <c r="AV158" i="4"/>
  <c r="AS158" i="4"/>
  <c r="CK158" i="4"/>
  <c r="AR158" i="4"/>
  <c r="BM158" i="4"/>
  <c r="BL158" i="4"/>
  <c r="BS126" i="4"/>
  <c r="BK126" i="4"/>
  <c r="BC126" i="4"/>
  <c r="AU126" i="4"/>
  <c r="AM126" i="4"/>
  <c r="BR126" i="4"/>
  <c r="BJ126" i="4"/>
  <c r="BB126" i="4"/>
  <c r="AT126" i="4"/>
  <c r="AL126" i="4"/>
  <c r="CK126" i="4"/>
  <c r="BQ126" i="4"/>
  <c r="BI126" i="4"/>
  <c r="BA126" i="4"/>
  <c r="AS126" i="4"/>
  <c r="AK126" i="4"/>
  <c r="BX126" i="4"/>
  <c r="BP126" i="4"/>
  <c r="BH126" i="4"/>
  <c r="AZ126" i="4"/>
  <c r="AR126" i="4"/>
  <c r="BO126" i="4"/>
  <c r="AY126" i="4"/>
  <c r="BN126" i="4"/>
  <c r="AX126" i="4"/>
  <c r="BM126" i="4"/>
  <c r="AW126" i="4"/>
  <c r="BL126" i="4"/>
  <c r="AV126" i="4"/>
  <c r="BR109" i="4"/>
  <c r="BJ109" i="4"/>
  <c r="BB109" i="4"/>
  <c r="AT109" i="4"/>
  <c r="AL109" i="4"/>
  <c r="CK109" i="4"/>
  <c r="BQ109" i="4"/>
  <c r="BI109" i="4"/>
  <c r="BA109" i="4"/>
  <c r="AS109" i="4"/>
  <c r="AK109" i="4"/>
  <c r="BX109" i="4"/>
  <c r="BP109" i="4"/>
  <c r="BH109" i="4"/>
  <c r="AZ109" i="4"/>
  <c r="AR109" i="4"/>
  <c r="BW109" i="4"/>
  <c r="BO109" i="4"/>
  <c r="BG109" i="4"/>
  <c r="AY109" i="4"/>
  <c r="AQ109" i="4"/>
  <c r="BS109" i="4"/>
  <c r="BC109" i="4"/>
  <c r="AM109" i="4"/>
  <c r="BN109" i="4"/>
  <c r="AX109" i="4"/>
  <c r="BM109" i="4"/>
  <c r="AW109" i="4"/>
  <c r="BL109" i="4"/>
  <c r="AV109" i="4"/>
  <c r="CK90" i="4"/>
  <c r="BQ90" i="4"/>
  <c r="BI90" i="4"/>
  <c r="BA90" i="4"/>
  <c r="AS90" i="4"/>
  <c r="AK90" i="4"/>
  <c r="BX90" i="4"/>
  <c r="BP90" i="4"/>
  <c r="BH90" i="4"/>
  <c r="AZ90" i="4"/>
  <c r="AR90" i="4"/>
  <c r="BW90" i="4"/>
  <c r="BO90" i="4"/>
  <c r="BG90" i="4"/>
  <c r="AY90" i="4"/>
  <c r="AQ90" i="4"/>
  <c r="BU90" i="4"/>
  <c r="BJ90" i="4"/>
  <c r="AV90" i="4"/>
  <c r="BT90" i="4"/>
  <c r="BF90" i="4"/>
  <c r="AU90" i="4"/>
  <c r="BS90" i="4"/>
  <c r="BE90" i="4"/>
  <c r="AT90" i="4"/>
  <c r="BR90" i="4"/>
  <c r="BD90" i="4"/>
  <c r="AP90" i="4"/>
  <c r="BS45" i="4"/>
  <c r="BK45" i="4"/>
  <c r="BC45" i="4"/>
  <c r="AU45" i="4"/>
  <c r="AM45" i="4"/>
  <c r="BR45" i="4"/>
  <c r="BJ45" i="4"/>
  <c r="BB45" i="4"/>
  <c r="AT45" i="4"/>
  <c r="AL45" i="4"/>
  <c r="CK45" i="4"/>
  <c r="BQ45" i="4"/>
  <c r="BI45" i="4"/>
  <c r="BA45" i="4"/>
  <c r="AS45" i="4"/>
  <c r="AK45" i="4"/>
  <c r="BX45" i="4"/>
  <c r="BP45" i="4"/>
  <c r="BH45" i="4"/>
  <c r="AZ45" i="4"/>
  <c r="AR45" i="4"/>
  <c r="BL121" i="7"/>
  <c r="BL94" i="7"/>
  <c r="BK94" i="7"/>
  <c r="BI94" i="7"/>
  <c r="BA94" i="7"/>
  <c r="BM82" i="7"/>
  <c r="BD82" i="7"/>
  <c r="BN82" i="7"/>
  <c r="BL78" i="7"/>
  <c r="AV78" i="7"/>
  <c r="AK78" i="7"/>
  <c r="BM20" i="7"/>
  <c r="BF20" i="7"/>
  <c r="AV20" i="7"/>
  <c r="AU20" i="7"/>
  <c r="AN20" i="7"/>
  <c r="AM20" i="7"/>
  <c r="BV20" i="7"/>
  <c r="BQ20" i="7"/>
  <c r="BN20" i="7"/>
  <c r="BN10" i="7"/>
  <c r="BE10" i="7"/>
  <c r="BT10" i="7"/>
  <c r="BD10" i="7"/>
  <c r="AX10" i="7"/>
  <c r="AW10" i="7"/>
  <c r="BV10" i="7"/>
  <c r="BU10" i="7"/>
  <c r="AQ10" i="7"/>
  <c r="AS17" i="4"/>
  <c r="BB17" i="4"/>
  <c r="BM17" i="4"/>
  <c r="AU46" i="4"/>
  <c r="BF46" i="4"/>
  <c r="BP46" i="4"/>
  <c r="AU38" i="4"/>
  <c r="BI38" i="4"/>
  <c r="AR34" i="4"/>
  <c r="BE34" i="4"/>
  <c r="BQ34" i="4"/>
  <c r="AP45" i="4"/>
  <c r="BF45" i="4"/>
  <c r="BV45" i="4"/>
  <c r="AX54" i="4"/>
  <c r="AX75" i="4"/>
  <c r="AN60" i="4"/>
  <c r="BD60" i="4"/>
  <c r="BT60" i="4"/>
  <c r="AV82" i="4"/>
  <c r="BQ82" i="4"/>
  <c r="AK44" i="4"/>
  <c r="AL90" i="4"/>
  <c r="BK90" i="4"/>
  <c r="AR96" i="4"/>
  <c r="BQ96" i="4"/>
  <c r="AO109" i="4"/>
  <c r="BU109" i="4"/>
  <c r="BH113" i="4"/>
  <c r="AN126" i="4"/>
  <c r="BT126" i="4"/>
  <c r="AN142" i="4"/>
  <c r="BE166" i="4"/>
  <c r="AM78" i="7"/>
  <c r="BE121" i="7"/>
  <c r="CK39" i="4"/>
  <c r="AV39" i="4"/>
  <c r="BW21" i="4"/>
  <c r="BR21" i="4"/>
  <c r="AK21" i="4"/>
  <c r="BO198" i="4"/>
  <c r="AX198" i="4"/>
  <c r="BN198" i="4"/>
  <c r="AP198" i="4"/>
  <c r="BJ198" i="4"/>
  <c r="AL198" i="4"/>
  <c r="BI198" i="4"/>
  <c r="AK198" i="4"/>
  <c r="BH198" i="4"/>
  <c r="BV198" i="4"/>
  <c r="BA198" i="4"/>
  <c r="AZ198" i="4"/>
  <c r="AY198" i="4"/>
  <c r="BW174" i="4"/>
  <c r="BK174" i="4"/>
  <c r="AN174" i="4"/>
  <c r="BD174" i="4"/>
  <c r="AM174" i="4"/>
  <c r="BC174" i="4"/>
  <c r="AL174" i="4"/>
  <c r="CK174" i="4"/>
  <c r="BB174" i="4"/>
  <c r="BL174" i="4"/>
  <c r="BA174" i="4"/>
  <c r="AZ174" i="4"/>
  <c r="AS174" i="4"/>
  <c r="BU150" i="4"/>
  <c r="BV150" i="4"/>
  <c r="BJ150" i="4"/>
  <c r="AZ150" i="4"/>
  <c r="AP150" i="4"/>
  <c r="BS150" i="4"/>
  <c r="BI150" i="4"/>
  <c r="AY150" i="4"/>
  <c r="AM150" i="4"/>
  <c r="BR150" i="4"/>
  <c r="BH150" i="4"/>
  <c r="AX150" i="4"/>
  <c r="AL150" i="4"/>
  <c r="BQ150" i="4"/>
  <c r="BG150" i="4"/>
  <c r="AU150" i="4"/>
  <c r="AK150" i="4"/>
  <c r="BO150" i="4"/>
  <c r="AS150" i="4"/>
  <c r="BN150" i="4"/>
  <c r="AR150" i="4"/>
  <c r="BK150" i="4"/>
  <c r="AQ150" i="4"/>
  <c r="BF150" i="4"/>
  <c r="BV134" i="4"/>
  <c r="CK134" i="4"/>
  <c r="BP134" i="4"/>
  <c r="BH134" i="4"/>
  <c r="AZ134" i="4"/>
  <c r="AR134" i="4"/>
  <c r="BX134" i="4"/>
  <c r="BO134" i="4"/>
  <c r="BG134" i="4"/>
  <c r="AY134" i="4"/>
  <c r="AQ134" i="4"/>
  <c r="BW134" i="4"/>
  <c r="BN134" i="4"/>
  <c r="BF134" i="4"/>
  <c r="AX134" i="4"/>
  <c r="AP134" i="4"/>
  <c r="BU134" i="4"/>
  <c r="BM134" i="4"/>
  <c r="BE134" i="4"/>
  <c r="AW134" i="4"/>
  <c r="AO134" i="4"/>
  <c r="BS134" i="4"/>
  <c r="BC134" i="4"/>
  <c r="AM134" i="4"/>
  <c r="BR134" i="4"/>
  <c r="BB134" i="4"/>
  <c r="AL134" i="4"/>
  <c r="BQ134" i="4"/>
  <c r="BA134" i="4"/>
  <c r="AK134" i="4"/>
  <c r="BL134" i="4"/>
  <c r="AV134" i="4"/>
  <c r="BW119" i="4"/>
  <c r="BO119" i="4"/>
  <c r="BG119" i="4"/>
  <c r="AY119" i="4"/>
  <c r="AQ119" i="4"/>
  <c r="BV119" i="4"/>
  <c r="BN119" i="4"/>
  <c r="BF119" i="4"/>
  <c r="AX119" i="4"/>
  <c r="AP119" i="4"/>
  <c r="BU119" i="4"/>
  <c r="BM119" i="4"/>
  <c r="BE119" i="4"/>
  <c r="AW119" i="4"/>
  <c r="AO119" i="4"/>
  <c r="BT119" i="4"/>
  <c r="BL119" i="4"/>
  <c r="BD119" i="4"/>
  <c r="AV119" i="4"/>
  <c r="AN119" i="4"/>
  <c r="BK119" i="4"/>
  <c r="AU119" i="4"/>
  <c r="BJ119" i="4"/>
  <c r="AT119" i="4"/>
  <c r="CK119" i="4"/>
  <c r="BI119" i="4"/>
  <c r="AS119" i="4"/>
  <c r="BX119" i="4"/>
  <c r="BH119" i="4"/>
  <c r="AR119" i="4"/>
  <c r="BS101" i="4"/>
  <c r="BK101" i="4"/>
  <c r="BC101" i="4"/>
  <c r="AU101" i="4"/>
  <c r="AM101" i="4"/>
  <c r="BR101" i="4"/>
  <c r="BJ101" i="4"/>
  <c r="BB101" i="4"/>
  <c r="AT101" i="4"/>
  <c r="AL101" i="4"/>
  <c r="CK101" i="4"/>
  <c r="BQ101" i="4"/>
  <c r="BI101" i="4"/>
  <c r="BA101" i="4"/>
  <c r="AS101" i="4"/>
  <c r="AK101" i="4"/>
  <c r="BX101" i="4"/>
  <c r="BM101" i="4"/>
  <c r="AY101" i="4"/>
  <c r="AN101" i="4"/>
  <c r="BW101" i="4"/>
  <c r="BL101" i="4"/>
  <c r="AX101" i="4"/>
  <c r="BV101" i="4"/>
  <c r="BH101" i="4"/>
  <c r="AW101" i="4"/>
  <c r="BU101" i="4"/>
  <c r="BG101" i="4"/>
  <c r="AV101" i="4"/>
  <c r="BW44" i="4"/>
  <c r="BO44" i="4"/>
  <c r="BG44" i="4"/>
  <c r="AY44" i="4"/>
  <c r="AQ44" i="4"/>
  <c r="BV44" i="4"/>
  <c r="BN44" i="4"/>
  <c r="BF44" i="4"/>
  <c r="AX44" i="4"/>
  <c r="AP44" i="4"/>
  <c r="BU44" i="4"/>
  <c r="BM44" i="4"/>
  <c r="BE44" i="4"/>
  <c r="AW44" i="4"/>
  <c r="BQ44" i="4"/>
  <c r="BC44" i="4"/>
  <c r="AR44" i="4"/>
  <c r="BP44" i="4"/>
  <c r="BB44" i="4"/>
  <c r="AO44" i="4"/>
  <c r="BL44" i="4"/>
  <c r="BA44" i="4"/>
  <c r="AN44" i="4"/>
  <c r="CK44" i="4"/>
  <c r="BK44" i="4"/>
  <c r="AZ44" i="4"/>
  <c r="AM44" i="4"/>
  <c r="BR54" i="4"/>
  <c r="BJ54" i="4"/>
  <c r="BB54" i="4"/>
  <c r="AT54" i="4"/>
  <c r="AL54" i="4"/>
  <c r="CK54" i="4"/>
  <c r="BQ54" i="4"/>
  <c r="BI54" i="4"/>
  <c r="BA54" i="4"/>
  <c r="AS54" i="4"/>
  <c r="AK54" i="4"/>
  <c r="BX54" i="4"/>
  <c r="BP54" i="4"/>
  <c r="BH54" i="4"/>
  <c r="AZ54" i="4"/>
  <c r="AR54" i="4"/>
  <c r="BW54" i="4"/>
  <c r="BO54" i="4"/>
  <c r="BG54" i="4"/>
  <c r="AY54" i="4"/>
  <c r="AQ54" i="4"/>
  <c r="BX38" i="4"/>
  <c r="BP38" i="4"/>
  <c r="BH38" i="4"/>
  <c r="AZ38" i="4"/>
  <c r="AR38" i="4"/>
  <c r="BV38" i="4"/>
  <c r="BN38" i="4"/>
  <c r="BF38" i="4"/>
  <c r="AX38" i="4"/>
  <c r="AP38" i="4"/>
  <c r="BU38" i="4"/>
  <c r="BM38" i="4"/>
  <c r="BE38" i="4"/>
  <c r="AW38" i="4"/>
  <c r="AO38" i="4"/>
  <c r="BV17" i="4"/>
  <c r="BN17" i="4"/>
  <c r="BF17" i="4"/>
  <c r="BT17" i="4"/>
  <c r="BL17" i="4"/>
  <c r="BD17" i="4"/>
  <c r="AV17" i="4"/>
  <c r="AN17" i="4"/>
  <c r="BU137" i="7"/>
  <c r="BQ137" i="7"/>
  <c r="BA114" i="7"/>
  <c r="AS114" i="7"/>
  <c r="AR114" i="7"/>
  <c r="BI58" i="7"/>
  <c r="BB58" i="7"/>
  <c r="BN87" i="7"/>
  <c r="BF87" i="7"/>
  <c r="BD87" i="7"/>
  <c r="BU66" i="7"/>
  <c r="BM66" i="7"/>
  <c r="AK66" i="7"/>
  <c r="BJ47" i="7"/>
  <c r="BE47" i="7"/>
  <c r="BU47" i="7"/>
  <c r="BK47" i="7"/>
  <c r="BD47" i="7"/>
  <c r="BB47" i="7"/>
  <c r="AO47" i="7"/>
  <c r="AN47" i="7"/>
  <c r="CK5" i="7"/>
  <c r="AK17" i="4"/>
  <c r="AT17" i="4"/>
  <c r="BC17" i="4"/>
  <c r="BO17" i="4"/>
  <c r="CK17" i="4"/>
  <c r="AK46" i="4"/>
  <c r="AW46" i="4"/>
  <c r="BG46" i="4"/>
  <c r="AK38" i="4"/>
  <c r="AV38" i="4"/>
  <c r="BJ38" i="4"/>
  <c r="BW38" i="4"/>
  <c r="AS34" i="4"/>
  <c r="BG34" i="4"/>
  <c r="AQ45" i="4"/>
  <c r="BG45" i="4"/>
  <c r="BW45" i="4"/>
  <c r="AM54" i="4"/>
  <c r="BC54" i="4"/>
  <c r="BS54" i="4"/>
  <c r="AS60" i="4"/>
  <c r="BI60" i="4"/>
  <c r="BB82" i="4"/>
  <c r="AL44" i="4"/>
  <c r="BJ44" i="4"/>
  <c r="AM90" i="4"/>
  <c r="BL90" i="4"/>
  <c r="AS96" i="4"/>
  <c r="BD101" i="4"/>
  <c r="AP109" i="4"/>
  <c r="BV109" i="4"/>
  <c r="BC119" i="4"/>
  <c r="AO126" i="4"/>
  <c r="BU126" i="4"/>
  <c r="BD134" i="4"/>
  <c r="BA150" i="4"/>
  <c r="BX198" i="4"/>
  <c r="AL47" i="7"/>
  <c r="BJ66" i="7"/>
  <c r="BU78" i="7"/>
  <c r="BR143" i="4"/>
  <c r="AM143" i="4"/>
  <c r="BK42" i="4"/>
  <c r="BM42" i="4"/>
  <c r="AV42" i="4"/>
  <c r="AU42" i="4"/>
  <c r="BN49" i="4"/>
  <c r="BS49" i="4"/>
  <c r="BP49" i="4"/>
  <c r="BV29" i="4"/>
  <c r="AK29" i="4"/>
  <c r="BT190" i="4"/>
  <c r="BM190" i="4"/>
  <c r="AP190" i="4"/>
  <c r="BX190" i="4"/>
  <c r="AZ190" i="4"/>
  <c r="BW190" i="4"/>
  <c r="AY190" i="4"/>
  <c r="BV190" i="4"/>
  <c r="AX190" i="4"/>
  <c r="BO190" i="4"/>
  <c r="AW190" i="4"/>
  <c r="CK190" i="4"/>
  <c r="BN190" i="4"/>
  <c r="BI190" i="4"/>
  <c r="BH190" i="4"/>
  <c r="BT166" i="4"/>
  <c r="BP166" i="4"/>
  <c r="BA166" i="4"/>
  <c r="BO166" i="4"/>
  <c r="AW166" i="4"/>
  <c r="BN166" i="4"/>
  <c r="AT166" i="4"/>
  <c r="BM166" i="4"/>
  <c r="AS166" i="4"/>
  <c r="BW166" i="4"/>
  <c r="AK166" i="4"/>
  <c r="BQ166" i="4"/>
  <c r="BG166" i="4"/>
  <c r="BF166" i="4"/>
  <c r="BS142" i="4"/>
  <c r="CK142" i="4"/>
  <c r="BO142" i="4"/>
  <c r="BE142" i="4"/>
  <c r="AS142" i="4"/>
  <c r="BX142" i="4"/>
  <c r="BN142" i="4"/>
  <c r="BD142" i="4"/>
  <c r="AR142" i="4"/>
  <c r="BW142" i="4"/>
  <c r="BM142" i="4"/>
  <c r="BA142" i="4"/>
  <c r="AQ142" i="4"/>
  <c r="BV142" i="4"/>
  <c r="BL142" i="4"/>
  <c r="AZ142" i="4"/>
  <c r="AP142" i="4"/>
  <c r="BT142" i="4"/>
  <c r="AX142" i="4"/>
  <c r="BQ142" i="4"/>
  <c r="AW142" i="4"/>
  <c r="BP142" i="4"/>
  <c r="AV142" i="4"/>
  <c r="BI142" i="4"/>
  <c r="AO142" i="4"/>
  <c r="BU113" i="4"/>
  <c r="BM113" i="4"/>
  <c r="BE113" i="4"/>
  <c r="AW113" i="4"/>
  <c r="AO113" i="4"/>
  <c r="BT113" i="4"/>
  <c r="BL113" i="4"/>
  <c r="BD113" i="4"/>
  <c r="AV113" i="4"/>
  <c r="AN113" i="4"/>
  <c r="BS113" i="4"/>
  <c r="BK113" i="4"/>
  <c r="BC113" i="4"/>
  <c r="AU113" i="4"/>
  <c r="AM113" i="4"/>
  <c r="BR113" i="4"/>
  <c r="BJ113" i="4"/>
  <c r="BB113" i="4"/>
  <c r="AT113" i="4"/>
  <c r="AL113" i="4"/>
  <c r="BQ113" i="4"/>
  <c r="BA113" i="4"/>
  <c r="AK113" i="4"/>
  <c r="BP113" i="4"/>
  <c r="AZ113" i="4"/>
  <c r="BO113" i="4"/>
  <c r="AY113" i="4"/>
  <c r="BN113" i="4"/>
  <c r="AX113" i="4"/>
  <c r="BU96" i="4"/>
  <c r="BM96" i="4"/>
  <c r="BE96" i="4"/>
  <c r="AW96" i="4"/>
  <c r="AO96" i="4"/>
  <c r="BT96" i="4"/>
  <c r="BL96" i="4"/>
  <c r="BD96" i="4"/>
  <c r="AV96" i="4"/>
  <c r="AN96" i="4"/>
  <c r="BS96" i="4"/>
  <c r="BK96" i="4"/>
  <c r="BC96" i="4"/>
  <c r="AU96" i="4"/>
  <c r="AM96" i="4"/>
  <c r="BP96" i="4"/>
  <c r="BB96" i="4"/>
  <c r="AQ96" i="4"/>
  <c r="BO96" i="4"/>
  <c r="BA96" i="4"/>
  <c r="AP96" i="4"/>
  <c r="CK96" i="4"/>
  <c r="BN96" i="4"/>
  <c r="AZ96" i="4"/>
  <c r="AL96" i="4"/>
  <c r="BX96" i="4"/>
  <c r="BJ96" i="4"/>
  <c r="AY96" i="4"/>
  <c r="AK96" i="4"/>
  <c r="BX82" i="4"/>
  <c r="BP82" i="4"/>
  <c r="BH82" i="4"/>
  <c r="BW82" i="4"/>
  <c r="BO82" i="4"/>
  <c r="BG82" i="4"/>
  <c r="AY82" i="4"/>
  <c r="AQ82" i="4"/>
  <c r="BU82" i="4"/>
  <c r="BK82" i="4"/>
  <c r="BA82" i="4"/>
  <c r="AR82" i="4"/>
  <c r="BT82" i="4"/>
  <c r="BJ82" i="4"/>
  <c r="AZ82" i="4"/>
  <c r="AP82" i="4"/>
  <c r="BS82" i="4"/>
  <c r="BI82" i="4"/>
  <c r="AX82" i="4"/>
  <c r="AO82" i="4"/>
  <c r="BR82" i="4"/>
  <c r="BF82" i="4"/>
  <c r="AW82" i="4"/>
  <c r="AN82" i="4"/>
  <c r="BX60" i="4"/>
  <c r="BP60" i="4"/>
  <c r="BH60" i="4"/>
  <c r="AZ60" i="4"/>
  <c r="AR60" i="4"/>
  <c r="BW60" i="4"/>
  <c r="BO60" i="4"/>
  <c r="BG60" i="4"/>
  <c r="AY60" i="4"/>
  <c r="AQ60" i="4"/>
  <c r="BV60" i="4"/>
  <c r="BN60" i="4"/>
  <c r="BF60" i="4"/>
  <c r="AX60" i="4"/>
  <c r="AP60" i="4"/>
  <c r="BU60" i="4"/>
  <c r="BM60" i="4"/>
  <c r="BE60" i="4"/>
  <c r="AW60" i="4"/>
  <c r="AO60" i="4"/>
  <c r="BV34" i="4"/>
  <c r="BN34" i="4"/>
  <c r="BF34" i="4"/>
  <c r="AX34" i="4"/>
  <c r="AP34" i="4"/>
  <c r="BT34" i="4"/>
  <c r="BL34" i="4"/>
  <c r="BD34" i="4"/>
  <c r="AV34" i="4"/>
  <c r="AN34" i="4"/>
  <c r="BS34" i="4"/>
  <c r="BK34" i="4"/>
  <c r="BC34" i="4"/>
  <c r="AU34" i="4"/>
  <c r="AM34" i="4"/>
  <c r="BT46" i="4"/>
  <c r="BL46" i="4"/>
  <c r="BD46" i="4"/>
  <c r="AV46" i="4"/>
  <c r="AN46" i="4"/>
  <c r="BR46" i="4"/>
  <c r="BJ46" i="4"/>
  <c r="BB46" i="4"/>
  <c r="AT46" i="4"/>
  <c r="AL46" i="4"/>
  <c r="AW101" i="7"/>
  <c r="AN101" i="7"/>
  <c r="AL101" i="7"/>
  <c r="BG27" i="7"/>
  <c r="BE27" i="7"/>
  <c r="AO27" i="7"/>
  <c r="AN27" i="7"/>
  <c r="BW27" i="7"/>
  <c r="BU27" i="7"/>
  <c r="BL27" i="7"/>
  <c r="BD27" i="7"/>
  <c r="AY27" i="7"/>
  <c r="AL17" i="4"/>
  <c r="AU17" i="4"/>
  <c r="BE17" i="4"/>
  <c r="BP17" i="4"/>
  <c r="AM46" i="4"/>
  <c r="AX46" i="4"/>
  <c r="BH46" i="4"/>
  <c r="BS46" i="4"/>
  <c r="AR29" i="4"/>
  <c r="AL38" i="4"/>
  <c r="AY38" i="4"/>
  <c r="BK38" i="4"/>
  <c r="CK38" i="4"/>
  <c r="AT34" i="4"/>
  <c r="BH34" i="4"/>
  <c r="BU34" i="4"/>
  <c r="AV45" i="4"/>
  <c r="BL45" i="4"/>
  <c r="AN54" i="4"/>
  <c r="BD54" i="4"/>
  <c r="BT54" i="4"/>
  <c r="AT60" i="4"/>
  <c r="BJ60" i="4"/>
  <c r="AK82" i="4"/>
  <c r="BC82" i="4"/>
  <c r="CK82" i="4"/>
  <c r="AS44" i="4"/>
  <c r="BR44" i="4"/>
  <c r="AN90" i="4"/>
  <c r="BM90" i="4"/>
  <c r="AT96" i="4"/>
  <c r="BV96" i="4"/>
  <c r="BE101" i="4"/>
  <c r="AU109" i="4"/>
  <c r="AP113" i="4"/>
  <c r="BV113" i="4"/>
  <c r="BP119" i="4"/>
  <c r="AP126" i="4"/>
  <c r="BV126" i="4"/>
  <c r="BI134" i="4"/>
  <c r="BF142" i="4"/>
  <c r="BB150" i="4"/>
  <c r="AT158" i="4"/>
  <c r="CK166" i="4"/>
  <c r="AV182" i="4"/>
  <c r="AK190" i="4"/>
  <c r="CK198" i="4"/>
  <c r="BW10" i="7"/>
  <c r="BK66" i="7"/>
  <c r="AW54" i="7"/>
  <c r="AK54" i="7"/>
  <c r="BK54" i="7"/>
  <c r="AM17" i="4"/>
  <c r="AW17" i="4"/>
  <c r="BG17" i="4"/>
  <c r="BQ17" i="4"/>
  <c r="AO46" i="4"/>
  <c r="AY46" i="4"/>
  <c r="BI46" i="4"/>
  <c r="BU46" i="4"/>
  <c r="BX29" i="4"/>
  <c r="AM38" i="4"/>
  <c r="BA38" i="4"/>
  <c r="BL38" i="4"/>
  <c r="AW34" i="4"/>
  <c r="BI34" i="4"/>
  <c r="BW34" i="4"/>
  <c r="AW45" i="4"/>
  <c r="BM45" i="4"/>
  <c r="AO54" i="4"/>
  <c r="BE54" i="4"/>
  <c r="BU54" i="4"/>
  <c r="AU60" i="4"/>
  <c r="BK60" i="4"/>
  <c r="AL82" i="4"/>
  <c r="BD82" i="4"/>
  <c r="AT44" i="4"/>
  <c r="BS44" i="4"/>
  <c r="AO90" i="4"/>
  <c r="BN90" i="4"/>
  <c r="AX96" i="4"/>
  <c r="BW96" i="4"/>
  <c r="BF101" i="4"/>
  <c r="BD109" i="4"/>
  <c r="AQ113" i="4"/>
  <c r="BW113" i="4"/>
  <c r="AK119" i="4"/>
  <c r="BQ119" i="4"/>
  <c r="AQ126" i="4"/>
  <c r="BW126" i="4"/>
  <c r="BJ134" i="4"/>
  <c r="BG142" i="4"/>
  <c r="BC150" i="4"/>
  <c r="AU158" i="4"/>
  <c r="BJ182" i="4"/>
  <c r="AO190" i="4"/>
  <c r="CK47" i="7"/>
  <c r="BJ54" i="7"/>
  <c r="CK197" i="4"/>
  <c r="BV197" i="4"/>
  <c r="BC160" i="7"/>
  <c r="AL160" i="7"/>
  <c r="BQ152" i="7"/>
  <c r="AR152" i="7"/>
  <c r="BO144" i="7"/>
  <c r="CK144" i="7"/>
  <c r="AL144" i="7"/>
  <c r="BG136" i="7"/>
  <c r="BC136" i="7"/>
  <c r="AU136" i="7"/>
  <c r="BO128" i="7"/>
  <c r="AY128" i="7"/>
  <c r="AP128" i="7"/>
  <c r="BS120" i="7"/>
  <c r="BU120" i="7"/>
  <c r="AT120" i="7"/>
  <c r="BQ120" i="7"/>
  <c r="AO120" i="7"/>
  <c r="BI113" i="7"/>
  <c r="BO113" i="7"/>
  <c r="AL113" i="7"/>
  <c r="BN113" i="7"/>
  <c r="BS45" i="7"/>
  <c r="BK45" i="7"/>
  <c r="AQ45" i="7"/>
  <c r="BI45" i="7"/>
  <c r="AM45" i="7"/>
  <c r="CK32" i="7"/>
  <c r="BX32" i="7"/>
  <c r="BM32" i="7"/>
  <c r="BB32" i="7"/>
  <c r="AQ32" i="7"/>
  <c r="BW32" i="7"/>
  <c r="BL32" i="7"/>
  <c r="BA32" i="7"/>
  <c r="AP32" i="7"/>
  <c r="BQ93" i="7"/>
  <c r="BX93" i="7"/>
  <c r="BM93" i="7"/>
  <c r="BC93" i="7"/>
  <c r="AR93" i="7"/>
  <c r="BW93" i="7"/>
  <c r="BL93" i="7"/>
  <c r="BB93" i="7"/>
  <c r="AQ93" i="7"/>
  <c r="BV43" i="7"/>
  <c r="BQ43" i="7"/>
  <c r="BG43" i="7"/>
  <c r="AV43" i="7"/>
  <c r="AK43" i="7"/>
  <c r="CK43" i="7"/>
  <c r="BP43" i="7"/>
  <c r="BE43" i="7"/>
  <c r="AT43" i="7"/>
  <c r="BX37" i="7"/>
  <c r="BN37" i="7"/>
  <c r="BC37" i="7"/>
  <c r="AS37" i="7"/>
  <c r="BW37" i="7"/>
  <c r="BL37" i="7"/>
  <c r="BB37" i="7"/>
  <c r="AQ37" i="7"/>
  <c r="BS77" i="7"/>
  <c r="BN77" i="7"/>
  <c r="BD77" i="7"/>
  <c r="AS77" i="7"/>
  <c r="BW77" i="7"/>
  <c r="BM77" i="7"/>
  <c r="BB77" i="7"/>
  <c r="AQ77" i="7"/>
  <c r="BW71" i="7"/>
  <c r="CK71" i="7"/>
  <c r="BP71" i="7"/>
  <c r="BE71" i="7"/>
  <c r="AT71" i="7"/>
  <c r="BN71" i="7"/>
  <c r="BC71" i="7"/>
  <c r="AS71" i="7"/>
  <c r="BS41" i="7"/>
  <c r="BK41" i="7"/>
  <c r="BC41" i="7"/>
  <c r="AU41" i="7"/>
  <c r="AM41" i="7"/>
  <c r="CK41" i="7"/>
  <c r="BR41" i="7"/>
  <c r="BJ41" i="7"/>
  <c r="BB41" i="7"/>
  <c r="AT41" i="7"/>
  <c r="AL41" i="7"/>
  <c r="BS50" i="7"/>
  <c r="BK50" i="7"/>
  <c r="BC50" i="7"/>
  <c r="AU50" i="7"/>
  <c r="AM50" i="7"/>
  <c r="CK50" i="7"/>
  <c r="BR50" i="7"/>
  <c r="BJ50" i="7"/>
  <c r="BB50" i="7"/>
  <c r="AT50" i="7"/>
  <c r="AL50" i="7"/>
  <c r="BS48" i="7"/>
  <c r="BK48" i="7"/>
  <c r="BC48" i="7"/>
  <c r="AU48" i="7"/>
  <c r="AM48" i="7"/>
  <c r="CK48" i="7"/>
  <c r="BR48" i="7"/>
  <c r="BJ48" i="7"/>
  <c r="BB48" i="7"/>
  <c r="AT48" i="7"/>
  <c r="AL48" i="7"/>
  <c r="CK26" i="7"/>
  <c r="BR26" i="7"/>
  <c r="BJ26" i="7"/>
  <c r="BB26" i="7"/>
  <c r="AT26" i="7"/>
  <c r="AL26" i="7"/>
  <c r="BQ26" i="7"/>
  <c r="BI26" i="7"/>
  <c r="BA26" i="7"/>
  <c r="AS26" i="7"/>
  <c r="AK26" i="7"/>
  <c r="CK19" i="7"/>
  <c r="BR19" i="7"/>
  <c r="BJ19" i="7"/>
  <c r="BB19" i="7"/>
  <c r="AT19" i="7"/>
  <c r="AL19" i="7"/>
  <c r="BQ19" i="7"/>
  <c r="BI19" i="7"/>
  <c r="BA19" i="7"/>
  <c r="AS19" i="7"/>
  <c r="AK19" i="7"/>
  <c r="BW17" i="7"/>
  <c r="BO17" i="7"/>
  <c r="BG17" i="7"/>
  <c r="AY17" i="7"/>
  <c r="AQ17" i="7"/>
  <c r="BV17" i="7"/>
  <c r="BN17" i="7"/>
  <c r="BF17" i="7"/>
  <c r="AX17" i="7"/>
  <c r="AP17" i="7"/>
  <c r="CK7" i="7"/>
  <c r="BP7" i="7"/>
  <c r="BE7" i="7"/>
  <c r="AT7" i="7"/>
  <c r="BO7" i="7"/>
  <c r="BD7" i="7"/>
  <c r="AQ7" i="7"/>
  <c r="AL21" i="4"/>
  <c r="AS29" i="4"/>
  <c r="BG28" i="4"/>
  <c r="BE75" i="4"/>
  <c r="BW143" i="4"/>
  <c r="AT21" i="4"/>
  <c r="BA29" i="4"/>
  <c r="BN28" i="4"/>
  <c r="AK33" i="4"/>
  <c r="AT79" i="4"/>
  <c r="BT64" i="4"/>
  <c r="BA127" i="4"/>
  <c r="BA21" i="4"/>
  <c r="BH29" i="4"/>
  <c r="BO28" i="4"/>
  <c r="BI33" i="4"/>
  <c r="AU79" i="4"/>
  <c r="BI114" i="4"/>
  <c r="AR120" i="4"/>
  <c r="BB127" i="4"/>
  <c r="BA57" i="7"/>
  <c r="BB21" i="4"/>
  <c r="BI29" i="4"/>
  <c r="BP33" i="4"/>
  <c r="BD79" i="4"/>
  <c r="BO114" i="4"/>
  <c r="AS120" i="4"/>
  <c r="BS127" i="4"/>
  <c r="BJ167" i="4"/>
  <c r="BJ21" i="4"/>
  <c r="BQ29" i="4"/>
  <c r="AU39" i="4"/>
  <c r="BQ33" i="4"/>
  <c r="BJ91" i="4"/>
  <c r="BO120" i="4"/>
  <c r="BU167" i="4"/>
  <c r="BI21" i="4"/>
  <c r="AZ29" i="4"/>
  <c r="AP28" i="4"/>
  <c r="BV28" i="4"/>
  <c r="BD39" i="4"/>
  <c r="AR33" i="4"/>
  <c r="BX33" i="4"/>
  <c r="BF75" i="4"/>
  <c r="BF79" i="4"/>
  <c r="BF61" i="4"/>
  <c r="AX102" i="4"/>
  <c r="BS42" i="4"/>
  <c r="BP120" i="4"/>
  <c r="CK127" i="4"/>
  <c r="AQ28" i="4"/>
  <c r="BW28" i="4"/>
  <c r="BK39" i="4"/>
  <c r="AS33" i="4"/>
  <c r="CK33" i="4"/>
  <c r="BN75" i="4"/>
  <c r="BP79" i="4"/>
  <c r="BP61" i="4"/>
  <c r="AQ49" i="4"/>
  <c r="AY102" i="4"/>
  <c r="BE151" i="4"/>
  <c r="BU159" i="4"/>
  <c r="AV175" i="4"/>
  <c r="BU8" i="7"/>
  <c r="AX28" i="4"/>
  <c r="BL39" i="4"/>
  <c r="AZ33" i="4"/>
  <c r="BP75" i="4"/>
  <c r="BQ79" i="4"/>
  <c r="BS61" i="4"/>
  <c r="AR49" i="4"/>
  <c r="AV64" i="4"/>
  <c r="BP102" i="4"/>
  <c r="BF151" i="4"/>
  <c r="BW159" i="4"/>
  <c r="BG175" i="4"/>
  <c r="BV8" i="7"/>
  <c r="AQ114" i="4"/>
  <c r="BD135" i="4"/>
  <c r="AR7" i="7"/>
  <c r="AZ7" i="7"/>
  <c r="BI7" i="7"/>
  <c r="BS7" i="7"/>
  <c r="BI144" i="7"/>
  <c r="BD152" i="7"/>
  <c r="AQ160" i="7"/>
  <c r="AM39" i="4"/>
  <c r="BS39" i="4"/>
  <c r="BA33" i="4"/>
  <c r="AO75" i="4"/>
  <c r="BE49" i="4"/>
  <c r="AT91" i="4"/>
  <c r="BB64" i="4"/>
  <c r="BV102" i="4"/>
  <c r="AS21" i="4"/>
  <c r="CK21" i="4"/>
  <c r="BP29" i="4"/>
  <c r="BF28" i="4"/>
  <c r="AN39" i="4"/>
  <c r="BT39" i="4"/>
  <c r="BH33" i="4"/>
  <c r="AP75" i="4"/>
  <c r="AK79" i="4"/>
  <c r="BF49" i="4"/>
  <c r="AY91" i="4"/>
  <c r="BS64" i="4"/>
  <c r="AR114" i="4"/>
  <c r="BF135" i="4"/>
  <c r="AK7" i="7"/>
  <c r="AS7" i="7"/>
  <c r="BA7" i="7"/>
  <c r="BK7" i="7"/>
  <c r="BT7" i="7"/>
  <c r="AZ57" i="7"/>
  <c r="BS152" i="7"/>
  <c r="AR160" i="7"/>
  <c r="AT168" i="7"/>
  <c r="BU198" i="4"/>
  <c r="BW198" i="4"/>
  <c r="BN169" i="7"/>
  <c r="BC169" i="7"/>
  <c r="BT161" i="7"/>
  <c r="BL161" i="7"/>
  <c r="AO161" i="7"/>
  <c r="AW153" i="7"/>
  <c r="AR153" i="7"/>
  <c r="BS145" i="7"/>
  <c r="BC145" i="7"/>
  <c r="BX137" i="7"/>
  <c r="BS137" i="7"/>
  <c r="BG129" i="7"/>
  <c r="AP129" i="7"/>
  <c r="AO129" i="7"/>
  <c r="BU129" i="7"/>
  <c r="BD121" i="7"/>
  <c r="AR121" i="7"/>
  <c r="AP121" i="7"/>
  <c r="BM121" i="7"/>
  <c r="BV114" i="7"/>
  <c r="BU114" i="7"/>
  <c r="BN114" i="7"/>
  <c r="AZ114" i="7"/>
  <c r="BA58" i="7"/>
  <c r="AZ58" i="7"/>
  <c r="AN58" i="7"/>
  <c r="BU58" i="7"/>
  <c r="BO101" i="7"/>
  <c r="AM101" i="7"/>
  <c r="BM101" i="7"/>
  <c r="AK101" i="7"/>
  <c r="BB101" i="7"/>
  <c r="AZ94" i="7"/>
  <c r="BT94" i="7"/>
  <c r="AU94" i="7"/>
  <c r="BJ94" i="7"/>
  <c r="AK94" i="7"/>
  <c r="BT87" i="7"/>
  <c r="AU87" i="7"/>
  <c r="BO87" i="7"/>
  <c r="AP87" i="7"/>
  <c r="BE87" i="7"/>
  <c r="CK82" i="7"/>
  <c r="BB82" i="7"/>
  <c r="BR82" i="7"/>
  <c r="AP82" i="7"/>
  <c r="BL82" i="7"/>
  <c r="AM82" i="7"/>
  <c r="CK78" i="7"/>
  <c r="BA78" i="7"/>
  <c r="BM78" i="7"/>
  <c r="AN78" i="7"/>
  <c r="BL66" i="7"/>
  <c r="AM66" i="7"/>
  <c r="BB66" i="7"/>
  <c r="CK54" i="7"/>
  <c r="BA54" i="7"/>
  <c r="BM54" i="7"/>
  <c r="AN54" i="7"/>
  <c r="BP20" i="7"/>
  <c r="AW20" i="7"/>
  <c r="BH20" i="7"/>
  <c r="AO20" i="7"/>
  <c r="BQ47" i="7"/>
  <c r="BS47" i="7"/>
  <c r="BC47" i="7"/>
  <c r="AM47" i="7"/>
  <c r="BL47" i="7"/>
  <c r="AV47" i="7"/>
  <c r="BS27" i="7"/>
  <c r="BM27" i="7"/>
  <c r="AW27" i="7"/>
  <c r="BV27" i="7"/>
  <c r="BF27" i="7"/>
  <c r="AP27" i="7"/>
  <c r="BS10" i="7"/>
  <c r="BO10" i="7"/>
  <c r="AY10" i="7"/>
  <c r="BL10" i="7"/>
  <c r="AV10" i="7"/>
  <c r="BL54" i="7"/>
  <c r="AN66" i="7"/>
  <c r="AW78" i="7"/>
  <c r="AN82" i="7"/>
  <c r="BS87" i="7"/>
  <c r="BX94" i="7"/>
  <c r="BC101" i="7"/>
  <c r="BV58" i="7"/>
  <c r="BM114" i="7"/>
  <c r="AT161" i="7"/>
  <c r="AM158" i="4"/>
  <c r="AW158" i="4"/>
  <c r="BI158" i="4"/>
  <c r="BS158" i="4"/>
  <c r="AL166" i="4"/>
  <c r="AX166" i="4"/>
  <c r="BH166" i="4"/>
  <c r="BR166" i="4"/>
  <c r="AT174" i="4"/>
  <c r="BH174" i="4"/>
  <c r="BS174" i="4"/>
  <c r="AL182" i="4"/>
  <c r="AW182" i="4"/>
  <c r="BK182" i="4"/>
  <c r="BV182" i="4"/>
  <c r="AQ190" i="4"/>
  <c r="BE190" i="4"/>
  <c r="BP190" i="4"/>
  <c r="AQ198" i="4"/>
  <c r="BB198" i="4"/>
  <c r="BP198" i="4"/>
  <c r="AN10" i="7"/>
  <c r="BF10" i="7"/>
  <c r="AQ27" i="7"/>
  <c r="BN27" i="7"/>
  <c r="AT47" i="7"/>
  <c r="BM47" i="7"/>
  <c r="AX20" i="7"/>
  <c r="AL54" i="7"/>
  <c r="BU54" i="7"/>
  <c r="AV66" i="7"/>
  <c r="CK66" i="7"/>
  <c r="BB78" i="7"/>
  <c r="AO82" i="7"/>
  <c r="AL94" i="7"/>
  <c r="BD101" i="7"/>
  <c r="BX58" i="7"/>
  <c r="CK121" i="7"/>
  <c r="BD169" i="7"/>
  <c r="AN158" i="4"/>
  <c r="AZ158" i="4"/>
  <c r="BJ158" i="4"/>
  <c r="BT158" i="4"/>
  <c r="AO166" i="4"/>
  <c r="AY166" i="4"/>
  <c r="BI166" i="4"/>
  <c r="BU166" i="4"/>
  <c r="AU174" i="4"/>
  <c r="BI174" i="4"/>
  <c r="BT174" i="4"/>
  <c r="AM182" i="4"/>
  <c r="AX182" i="4"/>
  <c r="BL182" i="4"/>
  <c r="AR190" i="4"/>
  <c r="BF190" i="4"/>
  <c r="BQ190" i="4"/>
  <c r="AR198" i="4"/>
  <c r="BF198" i="4"/>
  <c r="BQ198" i="4"/>
  <c r="AO10" i="7"/>
  <c r="BG10" i="7"/>
  <c r="AV27" i="7"/>
  <c r="BO27" i="7"/>
  <c r="AU47" i="7"/>
  <c r="BR47" i="7"/>
  <c r="BD20" i="7"/>
  <c r="CK20" i="7"/>
  <c r="AM54" i="7"/>
  <c r="AW66" i="7"/>
  <c r="BJ78" i="7"/>
  <c r="AX82" i="7"/>
  <c r="AO87" i="7"/>
  <c r="AM94" i="7"/>
  <c r="CK94" i="7"/>
  <c r="BN101" i="7"/>
  <c r="AO158" i="4"/>
  <c r="BA158" i="4"/>
  <c r="BK158" i="4"/>
  <c r="BU158" i="4"/>
  <c r="AP166" i="4"/>
  <c r="AZ166" i="4"/>
  <c r="BJ166" i="4"/>
  <c r="BV166" i="4"/>
  <c r="AK174" i="4"/>
  <c r="AV174" i="4"/>
  <c r="BJ174" i="4"/>
  <c r="BX174" i="4"/>
  <c r="AN182" i="4"/>
  <c r="BB182" i="4"/>
  <c r="BM182" i="4"/>
  <c r="AS190" i="4"/>
  <c r="BG190" i="4"/>
  <c r="BU190" i="4"/>
  <c r="AS198" i="4"/>
  <c r="BG198" i="4"/>
  <c r="BR198" i="4"/>
  <c r="AP10" i="7"/>
  <c r="BM10" i="7"/>
  <c r="AX27" i="7"/>
  <c r="BT27" i="7"/>
  <c r="AW47" i="7"/>
  <c r="BT47" i="7"/>
  <c r="BE20" i="7"/>
  <c r="AV54" i="7"/>
  <c r="BA66" i="7"/>
  <c r="BK78" i="7"/>
  <c r="BC82" i="7"/>
  <c r="AQ87" i="7"/>
  <c r="AV94" i="7"/>
  <c r="BT101" i="7"/>
  <c r="BH129" i="7"/>
  <c r="AN71" i="7"/>
  <c r="AV71" i="7"/>
  <c r="BD71" i="7"/>
  <c r="BL71" i="7"/>
  <c r="BT71" i="7"/>
  <c r="AR77" i="7"/>
  <c r="AZ77" i="7"/>
  <c r="BH77" i="7"/>
  <c r="BP77" i="7"/>
  <c r="BX77" i="7"/>
  <c r="AO37" i="7"/>
  <c r="AW37" i="7"/>
  <c r="BE37" i="7"/>
  <c r="BM37" i="7"/>
  <c r="BU37" i="7"/>
  <c r="AM43" i="7"/>
  <c r="AU43" i="7"/>
  <c r="BC43" i="7"/>
  <c r="BK43" i="7"/>
  <c r="BS43" i="7"/>
  <c r="AP93" i="7"/>
  <c r="AX93" i="7"/>
  <c r="BF93" i="7"/>
  <c r="BN93" i="7"/>
  <c r="BV93" i="7"/>
  <c r="AR32" i="7"/>
  <c r="AZ32" i="7"/>
  <c r="BH32" i="7"/>
  <c r="BP32" i="7"/>
  <c r="AP45" i="7"/>
  <c r="BB45" i="7"/>
  <c r="BN45" i="7"/>
  <c r="CK45" i="7"/>
  <c r="AK113" i="7"/>
  <c r="BC113" i="7"/>
  <c r="BR113" i="7"/>
  <c r="AU120" i="7"/>
  <c r="BJ120" i="7"/>
  <c r="AL128" i="7"/>
  <c r="BC128" i="7"/>
  <c r="CK128" i="7"/>
  <c r="BB136" i="7"/>
  <c r="BS136" i="7"/>
  <c r="AK144" i="7"/>
  <c r="BB144" i="7"/>
  <c r="BA152" i="7"/>
  <c r="BX152" i="7"/>
  <c r="AM160" i="7"/>
  <c r="BP160" i="7"/>
  <c r="AY168" i="7"/>
  <c r="AQ71" i="7"/>
  <c r="AY71" i="7"/>
  <c r="BG71" i="7"/>
  <c r="BO71" i="7"/>
  <c r="AM77" i="7"/>
  <c r="AU77" i="7"/>
  <c r="BC77" i="7"/>
  <c r="BK77" i="7"/>
  <c r="AR37" i="7"/>
  <c r="AZ37" i="7"/>
  <c r="BH37" i="7"/>
  <c r="BP37" i="7"/>
  <c r="AP43" i="7"/>
  <c r="AX43" i="7"/>
  <c r="BF43" i="7"/>
  <c r="BN43" i="7"/>
  <c r="AK93" i="7"/>
  <c r="AS93" i="7"/>
  <c r="BA93" i="7"/>
  <c r="BI93" i="7"/>
  <c r="AM32" i="7"/>
  <c r="AU32" i="7"/>
  <c r="BC32" i="7"/>
  <c r="BK32" i="7"/>
  <c r="BT32" i="7"/>
  <c r="AT45" i="7"/>
  <c r="BF45" i="7"/>
  <c r="BR45" i="7"/>
  <c r="AS113" i="7"/>
  <c r="BG113" i="7"/>
  <c r="CK113" i="7"/>
  <c r="AK120" i="7"/>
  <c r="AY120" i="7"/>
  <c r="BR120" i="7"/>
  <c r="AQ128" i="7"/>
  <c r="BN128" i="7"/>
  <c r="AO136" i="7"/>
  <c r="BF136" i="7"/>
  <c r="CK136" i="7"/>
  <c r="AP144" i="7"/>
  <c r="BK144" i="7"/>
  <c r="AK152" i="7"/>
  <c r="BH152" i="7"/>
  <c r="AZ160" i="7"/>
  <c r="BW160" i="7"/>
  <c r="BO168" i="7"/>
  <c r="AU45" i="7"/>
  <c r="BG45" i="7"/>
  <c r="AT113" i="7"/>
  <c r="AL120" i="7"/>
  <c r="BE120" i="7"/>
  <c r="AX128" i="7"/>
  <c r="AP136" i="7"/>
  <c r="AU144" i="7"/>
  <c r="BN144" i="7"/>
  <c r="AM152" i="7"/>
  <c r="BI152" i="7"/>
  <c r="BB160" i="7"/>
  <c r="BX160" i="7"/>
  <c r="BV168" i="7"/>
  <c r="AX144" i="7"/>
  <c r="AN152" i="7"/>
  <c r="BX177" i="7"/>
  <c r="BI177" i="7"/>
  <c r="CK169" i="7"/>
  <c r="BL169" i="7"/>
  <c r="AP169" i="7"/>
  <c r="BK169" i="7"/>
  <c r="AN169" i="7"/>
  <c r="BF169" i="7"/>
  <c r="AM169" i="7"/>
  <c r="BT169" i="7"/>
  <c r="AX169" i="7"/>
  <c r="AV169" i="7"/>
  <c r="AU169" i="7"/>
  <c r="BV169" i="7"/>
  <c r="BX161" i="7"/>
  <c r="BR161" i="7"/>
  <c r="BB161" i="7"/>
  <c r="AL161" i="7"/>
  <c r="BQ161" i="7"/>
  <c r="BA161" i="7"/>
  <c r="AK161" i="7"/>
  <c r="BM161" i="7"/>
  <c r="AW161" i="7"/>
  <c r="BI161" i="7"/>
  <c r="AS161" i="7"/>
  <c r="BJ161" i="7"/>
  <c r="BE161" i="7"/>
  <c r="BD161" i="7"/>
  <c r="CK161" i="7"/>
  <c r="AV161" i="7"/>
  <c r="BT153" i="7"/>
  <c r="BU153" i="7"/>
  <c r="BE153" i="7"/>
  <c r="AO153" i="7"/>
  <c r="BQ153" i="7"/>
  <c r="BA153" i="7"/>
  <c r="AK153" i="7"/>
  <c r="BP153" i="7"/>
  <c r="AZ153" i="7"/>
  <c r="BI153" i="7"/>
  <c r="AS153" i="7"/>
  <c r="BV153" i="7"/>
  <c r="AP153" i="7"/>
  <c r="BN153" i="7"/>
  <c r="BM153" i="7"/>
  <c r="BH153" i="7"/>
  <c r="BQ145" i="7"/>
  <c r="BR145" i="7"/>
  <c r="BB145" i="7"/>
  <c r="AL145" i="7"/>
  <c r="BN145" i="7"/>
  <c r="AX145" i="7"/>
  <c r="BV145" i="7"/>
  <c r="BF145" i="7"/>
  <c r="AP145" i="7"/>
  <c r="BM145" i="7"/>
  <c r="AO145" i="7"/>
  <c r="BK145" i="7"/>
  <c r="AM145" i="7"/>
  <c r="BJ145" i="7"/>
  <c r="BE145" i="7"/>
  <c r="BW137" i="7"/>
  <c r="BP137" i="7"/>
  <c r="BC137" i="7"/>
  <c r="AO137" i="7"/>
  <c r="BM137" i="7"/>
  <c r="BA137" i="7"/>
  <c r="AN137" i="7"/>
  <c r="BT137" i="7"/>
  <c r="BH137" i="7"/>
  <c r="AU137" i="7"/>
  <c r="BL137" i="7"/>
  <c r="AS137" i="7"/>
  <c r="BK137" i="7"/>
  <c r="AR137" i="7"/>
  <c r="BI137" i="7"/>
  <c r="AM137" i="7"/>
  <c r="BE137" i="7"/>
  <c r="AK137" i="7"/>
  <c r="CK129" i="7"/>
  <c r="BT129" i="7"/>
  <c r="BK129" i="7"/>
  <c r="BA129" i="7"/>
  <c r="AR129" i="7"/>
  <c r="BS129" i="7"/>
  <c r="BI129" i="7"/>
  <c r="AZ129" i="7"/>
  <c r="AQ129" i="7"/>
  <c r="BW129" i="7"/>
  <c r="BN129" i="7"/>
  <c r="BE129" i="7"/>
  <c r="AV129" i="7"/>
  <c r="AM129" i="7"/>
  <c r="BP129" i="7"/>
  <c r="BC129" i="7"/>
  <c r="AN129" i="7"/>
  <c r="BO129" i="7"/>
  <c r="AY129" i="7"/>
  <c r="AL129" i="7"/>
  <c r="BM129" i="7"/>
  <c r="AX129" i="7"/>
  <c r="AK129" i="7"/>
  <c r="BL129" i="7"/>
  <c r="AW129" i="7"/>
  <c r="BS121" i="7"/>
  <c r="BK121" i="7"/>
  <c r="BC121" i="7"/>
  <c r="AU121" i="7"/>
  <c r="AM121" i="7"/>
  <c r="BW121" i="7"/>
  <c r="BO121" i="7"/>
  <c r="BG121" i="7"/>
  <c r="AY121" i="7"/>
  <c r="AQ121" i="7"/>
  <c r="BU121" i="7"/>
  <c r="BJ121" i="7"/>
  <c r="AZ121" i="7"/>
  <c r="AO121" i="7"/>
  <c r="BT121" i="7"/>
  <c r="BI121" i="7"/>
  <c r="AX121" i="7"/>
  <c r="AN121" i="7"/>
  <c r="BR121" i="7"/>
  <c r="BH121" i="7"/>
  <c r="AW121" i="7"/>
  <c r="AL121" i="7"/>
  <c r="BQ121" i="7"/>
  <c r="BF121" i="7"/>
  <c r="AV121" i="7"/>
  <c r="AK121" i="7"/>
  <c r="BW114" i="7"/>
  <c r="BO114" i="7"/>
  <c r="BG114" i="7"/>
  <c r="AY114" i="7"/>
  <c r="AQ114" i="7"/>
  <c r="BS114" i="7"/>
  <c r="BK114" i="7"/>
  <c r="BC114" i="7"/>
  <c r="AU114" i="7"/>
  <c r="AM114" i="7"/>
  <c r="BT114" i="7"/>
  <c r="BI114" i="7"/>
  <c r="AX114" i="7"/>
  <c r="AN114" i="7"/>
  <c r="BR114" i="7"/>
  <c r="BH114" i="7"/>
  <c r="AW114" i="7"/>
  <c r="AL114" i="7"/>
  <c r="BQ114" i="7"/>
  <c r="BF114" i="7"/>
  <c r="AV114" i="7"/>
  <c r="AK114" i="7"/>
  <c r="CK114" i="7"/>
  <c r="BP114" i="7"/>
  <c r="BE114" i="7"/>
  <c r="AT114" i="7"/>
  <c r="BS58" i="7"/>
  <c r="BK58" i="7"/>
  <c r="BC58" i="7"/>
  <c r="AU58" i="7"/>
  <c r="AM58" i="7"/>
  <c r="BW58" i="7"/>
  <c r="BO58" i="7"/>
  <c r="BG58" i="7"/>
  <c r="AY58" i="7"/>
  <c r="AQ58" i="7"/>
  <c r="BR58" i="7"/>
  <c r="BH58" i="7"/>
  <c r="AW58" i="7"/>
  <c r="AL58" i="7"/>
  <c r="BQ58" i="7"/>
  <c r="BF58" i="7"/>
  <c r="AV58" i="7"/>
  <c r="AK58" i="7"/>
  <c r="CK58" i="7"/>
  <c r="BP58" i="7"/>
  <c r="BE58" i="7"/>
  <c r="AT58" i="7"/>
  <c r="BN58" i="7"/>
  <c r="BD58" i="7"/>
  <c r="AS58" i="7"/>
  <c r="BX101" i="7"/>
  <c r="BP101" i="7"/>
  <c r="BH101" i="7"/>
  <c r="AZ101" i="7"/>
  <c r="AR101" i="7"/>
  <c r="BS101" i="7"/>
  <c r="BJ101" i="7"/>
  <c r="BA101" i="7"/>
  <c r="AQ101" i="7"/>
  <c r="BR101" i="7"/>
  <c r="BI101" i="7"/>
  <c r="AY101" i="7"/>
  <c r="AP101" i="7"/>
  <c r="CK101" i="7"/>
  <c r="BQ101" i="7"/>
  <c r="BG101" i="7"/>
  <c r="AX101" i="7"/>
  <c r="AO101" i="7"/>
  <c r="BW94" i="7"/>
  <c r="BO94" i="7"/>
  <c r="BG94" i="7"/>
  <c r="AY94" i="7"/>
  <c r="AQ94" i="7"/>
  <c r="BV94" i="7"/>
  <c r="BN94" i="7"/>
  <c r="BF94" i="7"/>
  <c r="AX94" i="7"/>
  <c r="AP94" i="7"/>
  <c r="BU94" i="7"/>
  <c r="BM94" i="7"/>
  <c r="BE94" i="7"/>
  <c r="AW94" i="7"/>
  <c r="AO94" i="7"/>
  <c r="CK87" i="7"/>
  <c r="BR87" i="7"/>
  <c r="BJ87" i="7"/>
  <c r="BB87" i="7"/>
  <c r="AT87" i="7"/>
  <c r="AL87" i="7"/>
  <c r="BQ87" i="7"/>
  <c r="BI87" i="7"/>
  <c r="BA87" i="7"/>
  <c r="AS87" i="7"/>
  <c r="AK87" i="7"/>
  <c r="BX87" i="7"/>
  <c r="BP87" i="7"/>
  <c r="BH87" i="7"/>
  <c r="AZ87" i="7"/>
  <c r="AR87" i="7"/>
  <c r="BQ82" i="7"/>
  <c r="BI82" i="7"/>
  <c r="BA82" i="7"/>
  <c r="AS82" i="7"/>
  <c r="AK82" i="7"/>
  <c r="BX82" i="7"/>
  <c r="BP82" i="7"/>
  <c r="BH82" i="7"/>
  <c r="AZ82" i="7"/>
  <c r="AR82" i="7"/>
  <c r="BW82" i="7"/>
  <c r="BO82" i="7"/>
  <c r="BG82" i="7"/>
  <c r="AY82" i="7"/>
  <c r="AQ82" i="7"/>
  <c r="BX78" i="7"/>
  <c r="BP78" i="7"/>
  <c r="BH78" i="7"/>
  <c r="AZ78" i="7"/>
  <c r="AR78" i="7"/>
  <c r="BW78" i="7"/>
  <c r="BO78" i="7"/>
  <c r="BG78" i="7"/>
  <c r="AY78" i="7"/>
  <c r="AQ78" i="7"/>
  <c r="BV78" i="7"/>
  <c r="BN78" i="7"/>
  <c r="BF78" i="7"/>
  <c r="AX78" i="7"/>
  <c r="AP78" i="7"/>
  <c r="BX66" i="7"/>
  <c r="BP66" i="7"/>
  <c r="BH66" i="7"/>
  <c r="AZ66" i="7"/>
  <c r="AR66" i="7"/>
  <c r="BW66" i="7"/>
  <c r="BO66" i="7"/>
  <c r="BG66" i="7"/>
  <c r="AY66" i="7"/>
  <c r="AQ66" i="7"/>
  <c r="BV66" i="7"/>
  <c r="BN66" i="7"/>
  <c r="BF66" i="7"/>
  <c r="AX66" i="7"/>
  <c r="AP66" i="7"/>
  <c r="BX54" i="7"/>
  <c r="BP54" i="7"/>
  <c r="BH54" i="7"/>
  <c r="AZ54" i="7"/>
  <c r="AR54" i="7"/>
  <c r="BW54" i="7"/>
  <c r="BO54" i="7"/>
  <c r="BG54" i="7"/>
  <c r="AY54" i="7"/>
  <c r="AQ54" i="7"/>
  <c r="BV54" i="7"/>
  <c r="BN54" i="7"/>
  <c r="BF54" i="7"/>
  <c r="AX54" i="7"/>
  <c r="AP54" i="7"/>
  <c r="BX20" i="7"/>
  <c r="BW20" i="7"/>
  <c r="BO20" i="7"/>
  <c r="BG20" i="7"/>
  <c r="AY20" i="7"/>
  <c r="AQ20" i="7"/>
  <c r="AR10" i="7"/>
  <c r="AZ10" i="7"/>
  <c r="BH10" i="7"/>
  <c r="BP10" i="7"/>
  <c r="BX10" i="7"/>
  <c r="AR27" i="7"/>
  <c r="AZ27" i="7"/>
  <c r="BH27" i="7"/>
  <c r="BP27" i="7"/>
  <c r="BX27" i="7"/>
  <c r="AP47" i="7"/>
  <c r="AX47" i="7"/>
  <c r="BF47" i="7"/>
  <c r="BN47" i="7"/>
  <c r="BV47" i="7"/>
  <c r="AP20" i="7"/>
  <c r="AZ20" i="7"/>
  <c r="BI20" i="7"/>
  <c r="BR20" i="7"/>
  <c r="AO54" i="7"/>
  <c r="BC54" i="7"/>
  <c r="BQ54" i="7"/>
  <c r="AO66" i="7"/>
  <c r="BC66" i="7"/>
  <c r="BQ66" i="7"/>
  <c r="AO78" i="7"/>
  <c r="BC78" i="7"/>
  <c r="BQ78" i="7"/>
  <c r="AT82" i="7"/>
  <c r="BE82" i="7"/>
  <c r="BS82" i="7"/>
  <c r="AV87" i="7"/>
  <c r="BG87" i="7"/>
  <c r="BU87" i="7"/>
  <c r="AN94" i="7"/>
  <c r="BB94" i="7"/>
  <c r="BP94" i="7"/>
  <c r="AS101" i="7"/>
  <c r="BE101" i="7"/>
  <c r="BU101" i="7"/>
  <c r="AO58" i="7"/>
  <c r="BJ58" i="7"/>
  <c r="BB114" i="7"/>
  <c r="BX114" i="7"/>
  <c r="AS121" i="7"/>
  <c r="BN121" i="7"/>
  <c r="AS129" i="7"/>
  <c r="BV129" i="7"/>
  <c r="AV137" i="7"/>
  <c r="CK145" i="7"/>
  <c r="BF153" i="7"/>
  <c r="BU161" i="7"/>
  <c r="BS169" i="7"/>
  <c r="AO174" i="4"/>
  <c r="AW174" i="4"/>
  <c r="BE174" i="4"/>
  <c r="BM174" i="4"/>
  <c r="BU174" i="4"/>
  <c r="AQ182" i="4"/>
  <c r="AY182" i="4"/>
  <c r="BG182" i="4"/>
  <c r="BO182" i="4"/>
  <c r="BW182" i="4"/>
  <c r="AL190" i="4"/>
  <c r="AT190" i="4"/>
  <c r="BB190" i="4"/>
  <c r="BJ190" i="4"/>
  <c r="BR190" i="4"/>
  <c r="AM198" i="4"/>
  <c r="AU198" i="4"/>
  <c r="BC198" i="4"/>
  <c r="BK198" i="4"/>
  <c r="BS198" i="4"/>
  <c r="AK10" i="7"/>
  <c r="AS10" i="7"/>
  <c r="BA10" i="7"/>
  <c r="BI10" i="7"/>
  <c r="BQ10" i="7"/>
  <c r="AK27" i="7"/>
  <c r="AS27" i="7"/>
  <c r="BA27" i="7"/>
  <c r="BI27" i="7"/>
  <c r="BQ27" i="7"/>
  <c r="AQ47" i="7"/>
  <c r="AY47" i="7"/>
  <c r="BG47" i="7"/>
  <c r="BO47" i="7"/>
  <c r="BW47" i="7"/>
  <c r="AR20" i="7"/>
  <c r="BA20" i="7"/>
  <c r="BJ20" i="7"/>
  <c r="BS20" i="7"/>
  <c r="AS54" i="7"/>
  <c r="BD54" i="7"/>
  <c r="BR54" i="7"/>
  <c r="AS66" i="7"/>
  <c r="BD66" i="7"/>
  <c r="BR66" i="7"/>
  <c r="AS78" i="7"/>
  <c r="BD78" i="7"/>
  <c r="BR78" i="7"/>
  <c r="AU82" i="7"/>
  <c r="BF82" i="7"/>
  <c r="BT82" i="7"/>
  <c r="AW87" i="7"/>
  <c r="BK87" i="7"/>
  <c r="BV87" i="7"/>
  <c r="AR94" i="7"/>
  <c r="BC94" i="7"/>
  <c r="BQ94" i="7"/>
  <c r="AT101" i="7"/>
  <c r="BF101" i="7"/>
  <c r="BV101" i="7"/>
  <c r="AP58" i="7"/>
  <c r="BL58" i="7"/>
  <c r="BD114" i="7"/>
  <c r="AT121" i="7"/>
  <c r="BP121" i="7"/>
  <c r="AU129" i="7"/>
  <c r="BX129" i="7"/>
  <c r="AW137" i="7"/>
  <c r="AT145" i="7"/>
  <c r="BX153" i="7"/>
  <c r="AL142" i="4"/>
  <c r="AT142" i="4"/>
  <c r="BB142" i="4"/>
  <c r="BJ142" i="4"/>
  <c r="BR142" i="4"/>
  <c r="AN150" i="4"/>
  <c r="AV150" i="4"/>
  <c r="BD150" i="4"/>
  <c r="BL150" i="4"/>
  <c r="BT150" i="4"/>
  <c r="AP158" i="4"/>
  <c r="AX158" i="4"/>
  <c r="BF158" i="4"/>
  <c r="BN158" i="4"/>
  <c r="BV158" i="4"/>
  <c r="AM166" i="4"/>
  <c r="AU166" i="4"/>
  <c r="BC166" i="4"/>
  <c r="BK166" i="4"/>
  <c r="BS166" i="4"/>
  <c r="AP174" i="4"/>
  <c r="AX174" i="4"/>
  <c r="BF174" i="4"/>
  <c r="BN174" i="4"/>
  <c r="BV174" i="4"/>
  <c r="AR182" i="4"/>
  <c r="AZ182" i="4"/>
  <c r="BH182" i="4"/>
  <c r="BP182" i="4"/>
  <c r="BX182" i="4"/>
  <c r="AM190" i="4"/>
  <c r="AU190" i="4"/>
  <c r="BC190" i="4"/>
  <c r="BK190" i="4"/>
  <c r="BS190" i="4"/>
  <c r="AN198" i="4"/>
  <c r="AV198" i="4"/>
  <c r="BD198" i="4"/>
  <c r="BL198" i="4"/>
  <c r="BT198" i="4"/>
  <c r="AL10" i="7"/>
  <c r="AT10" i="7"/>
  <c r="BB10" i="7"/>
  <c r="BJ10" i="7"/>
  <c r="BR10" i="7"/>
  <c r="CK10" i="7"/>
  <c r="AL27" i="7"/>
  <c r="AT27" i="7"/>
  <c r="BB27" i="7"/>
  <c r="BJ27" i="7"/>
  <c r="BR27" i="7"/>
  <c r="CK27" i="7"/>
  <c r="AR47" i="7"/>
  <c r="AZ47" i="7"/>
  <c r="BH47" i="7"/>
  <c r="BP47" i="7"/>
  <c r="BX47" i="7"/>
  <c r="AS20" i="7"/>
  <c r="BB20" i="7"/>
  <c r="BK20" i="7"/>
  <c r="BT20" i="7"/>
  <c r="AT54" i="7"/>
  <c r="BE54" i="7"/>
  <c r="BS54" i="7"/>
  <c r="AT66" i="7"/>
  <c r="BE66" i="7"/>
  <c r="BS66" i="7"/>
  <c r="AT78" i="7"/>
  <c r="BE78" i="7"/>
  <c r="BS78" i="7"/>
  <c r="AV82" i="7"/>
  <c r="BJ82" i="7"/>
  <c r="BU82" i="7"/>
  <c r="AM87" i="7"/>
  <c r="AX87" i="7"/>
  <c r="BL87" i="7"/>
  <c r="BW87" i="7"/>
  <c r="AS94" i="7"/>
  <c r="BD94" i="7"/>
  <c r="BR94" i="7"/>
  <c r="AU101" i="7"/>
  <c r="BK101" i="7"/>
  <c r="BW101" i="7"/>
  <c r="AR58" i="7"/>
  <c r="BM58" i="7"/>
  <c r="AO114" i="7"/>
  <c r="BJ114" i="7"/>
  <c r="BA121" i="7"/>
  <c r="BV121" i="7"/>
  <c r="BD129" i="7"/>
  <c r="AZ137" i="7"/>
  <c r="AU145" i="7"/>
  <c r="AM142" i="4"/>
  <c r="AU142" i="4"/>
  <c r="BC142" i="4"/>
  <c r="BK142" i="4"/>
  <c r="AO150" i="4"/>
  <c r="AW150" i="4"/>
  <c r="BE150" i="4"/>
  <c r="BM150" i="4"/>
  <c r="AQ158" i="4"/>
  <c r="AY158" i="4"/>
  <c r="BG158" i="4"/>
  <c r="BO158" i="4"/>
  <c r="AN166" i="4"/>
  <c r="AV166" i="4"/>
  <c r="BD166" i="4"/>
  <c r="BL166" i="4"/>
  <c r="AQ174" i="4"/>
  <c r="AY174" i="4"/>
  <c r="BG174" i="4"/>
  <c r="BO174" i="4"/>
  <c r="AK182" i="4"/>
  <c r="AS182" i="4"/>
  <c r="BA182" i="4"/>
  <c r="BI182" i="4"/>
  <c r="BQ182" i="4"/>
  <c r="AN190" i="4"/>
  <c r="AV190" i="4"/>
  <c r="BD190" i="4"/>
  <c r="BL190" i="4"/>
  <c r="AO198" i="4"/>
  <c r="AW198" i="4"/>
  <c r="BE198" i="4"/>
  <c r="BM198" i="4"/>
  <c r="AM10" i="7"/>
  <c r="AU10" i="7"/>
  <c r="BC10" i="7"/>
  <c r="BK10" i="7"/>
  <c r="AM27" i="7"/>
  <c r="AU27" i="7"/>
  <c r="BC27" i="7"/>
  <c r="BK27" i="7"/>
  <c r="AK47" i="7"/>
  <c r="AS47" i="7"/>
  <c r="BA47" i="7"/>
  <c r="BI47" i="7"/>
  <c r="AK20" i="7"/>
  <c r="AT20" i="7"/>
  <c r="BC20" i="7"/>
  <c r="BL20" i="7"/>
  <c r="BU20" i="7"/>
  <c r="AU54" i="7"/>
  <c r="BI54" i="7"/>
  <c r="BT54" i="7"/>
  <c r="AU66" i="7"/>
  <c r="BI66" i="7"/>
  <c r="BT66" i="7"/>
  <c r="AU78" i="7"/>
  <c r="BI78" i="7"/>
  <c r="BT78" i="7"/>
  <c r="AL82" i="7"/>
  <c r="AW82" i="7"/>
  <c r="BK82" i="7"/>
  <c r="BV82" i="7"/>
  <c r="AN87" i="7"/>
  <c r="AY87" i="7"/>
  <c r="BM87" i="7"/>
  <c r="AT94" i="7"/>
  <c r="BH94" i="7"/>
  <c r="BS94" i="7"/>
  <c r="AV101" i="7"/>
  <c r="BL101" i="7"/>
  <c r="AX58" i="7"/>
  <c r="BT58" i="7"/>
  <c r="AP114" i="7"/>
  <c r="BL114" i="7"/>
  <c r="BB121" i="7"/>
  <c r="BX121" i="7"/>
  <c r="BF129" i="7"/>
  <c r="BD137" i="7"/>
  <c r="AW145" i="7"/>
  <c r="AN161" i="7"/>
  <c r="BQ168" i="7"/>
  <c r="BT168" i="7"/>
  <c r="BG168" i="7"/>
  <c r="AW168" i="7"/>
  <c r="AM168" i="7"/>
  <c r="BS168" i="7"/>
  <c r="BF168" i="7"/>
  <c r="AV168" i="7"/>
  <c r="AL168" i="7"/>
  <c r="BR168" i="7"/>
  <c r="BE168" i="7"/>
  <c r="AU168" i="7"/>
  <c r="AK168" i="7"/>
  <c r="CK168" i="7"/>
  <c r="BL168" i="7"/>
  <c r="BB168" i="7"/>
  <c r="AP168" i="7"/>
  <c r="BV160" i="7"/>
  <c r="BN160" i="7"/>
  <c r="BF160" i="7"/>
  <c r="AX160" i="7"/>
  <c r="AP160" i="7"/>
  <c r="BU160" i="7"/>
  <c r="BM160" i="7"/>
  <c r="BE160" i="7"/>
  <c r="AW160" i="7"/>
  <c r="AO160" i="7"/>
  <c r="BT160" i="7"/>
  <c r="BL160" i="7"/>
  <c r="BD160" i="7"/>
  <c r="AV160" i="7"/>
  <c r="AN160" i="7"/>
  <c r="BQ160" i="7"/>
  <c r="BI160" i="7"/>
  <c r="BA160" i="7"/>
  <c r="AS160" i="7"/>
  <c r="AK160" i="7"/>
  <c r="BW152" i="7"/>
  <c r="BO152" i="7"/>
  <c r="BG152" i="7"/>
  <c r="AY152" i="7"/>
  <c r="AQ152" i="7"/>
  <c r="BV152" i="7"/>
  <c r="BN152" i="7"/>
  <c r="BF152" i="7"/>
  <c r="AX152" i="7"/>
  <c r="AP152" i="7"/>
  <c r="BU152" i="7"/>
  <c r="BM152" i="7"/>
  <c r="BE152" i="7"/>
  <c r="AW152" i="7"/>
  <c r="AO152" i="7"/>
  <c r="CK152" i="7"/>
  <c r="BR152" i="7"/>
  <c r="BJ152" i="7"/>
  <c r="BB152" i="7"/>
  <c r="AT152" i="7"/>
  <c r="AL152" i="7"/>
  <c r="BU144" i="7"/>
  <c r="BM144" i="7"/>
  <c r="BE144" i="7"/>
  <c r="AW144" i="7"/>
  <c r="AO144" i="7"/>
  <c r="BT144" i="7"/>
  <c r="BL144" i="7"/>
  <c r="BD144" i="7"/>
  <c r="AV144" i="7"/>
  <c r="AN144" i="7"/>
  <c r="BX144" i="7"/>
  <c r="BP144" i="7"/>
  <c r="BH144" i="7"/>
  <c r="AZ144" i="7"/>
  <c r="AR144" i="7"/>
  <c r="BQ136" i="7"/>
  <c r="BI136" i="7"/>
  <c r="BA136" i="7"/>
  <c r="AS136" i="7"/>
  <c r="AK136" i="7"/>
  <c r="BX136" i="7"/>
  <c r="BP136" i="7"/>
  <c r="BH136" i="7"/>
  <c r="AZ136" i="7"/>
  <c r="AR136" i="7"/>
  <c r="BT136" i="7"/>
  <c r="BL136" i="7"/>
  <c r="BD136" i="7"/>
  <c r="AV136" i="7"/>
  <c r="AN136" i="7"/>
  <c r="BU128" i="7"/>
  <c r="BM128" i="7"/>
  <c r="BE128" i="7"/>
  <c r="AW128" i="7"/>
  <c r="AO128" i="7"/>
  <c r="BT128" i="7"/>
  <c r="BL128" i="7"/>
  <c r="BD128" i="7"/>
  <c r="AV128" i="7"/>
  <c r="AN128" i="7"/>
  <c r="BX128" i="7"/>
  <c r="BP128" i="7"/>
  <c r="BH128" i="7"/>
  <c r="AZ128" i="7"/>
  <c r="AR128" i="7"/>
  <c r="BX120" i="7"/>
  <c r="BP120" i="7"/>
  <c r="BH120" i="7"/>
  <c r="AZ120" i="7"/>
  <c r="AR120" i="7"/>
  <c r="BT120" i="7"/>
  <c r="BL120" i="7"/>
  <c r="BD120" i="7"/>
  <c r="AV120" i="7"/>
  <c r="AN120" i="7"/>
  <c r="BT113" i="7"/>
  <c r="BL113" i="7"/>
  <c r="BD113" i="7"/>
  <c r="AV113" i="7"/>
  <c r="AN113" i="7"/>
  <c r="BX113" i="7"/>
  <c r="BP113" i="7"/>
  <c r="BH113" i="7"/>
  <c r="AZ113" i="7"/>
  <c r="AR113" i="7"/>
  <c r="BX45" i="7"/>
  <c r="BP45" i="7"/>
  <c r="BH45" i="7"/>
  <c r="AZ45" i="7"/>
  <c r="AR45" i="7"/>
  <c r="BT45" i="7"/>
  <c r="BL45" i="7"/>
  <c r="BD45" i="7"/>
  <c r="AV45" i="7"/>
  <c r="AN45" i="7"/>
  <c r="AO113" i="7"/>
  <c r="AY113" i="7"/>
  <c r="BJ113" i="7"/>
  <c r="BU113" i="7"/>
  <c r="AP120" i="7"/>
  <c r="BA120" i="7"/>
  <c r="BK120" i="7"/>
  <c r="BV120" i="7"/>
  <c r="AS128" i="7"/>
  <c r="BF128" i="7"/>
  <c r="BR128" i="7"/>
  <c r="AW136" i="7"/>
  <c r="BJ136" i="7"/>
  <c r="BV136" i="7"/>
  <c r="AQ144" i="7"/>
  <c r="BC144" i="7"/>
  <c r="BQ144" i="7"/>
  <c r="AU152" i="7"/>
  <c r="BK152" i="7"/>
  <c r="AT160" i="7"/>
  <c r="BJ160" i="7"/>
  <c r="BD168" i="7"/>
  <c r="BR32" i="7"/>
  <c r="AO45" i="7"/>
  <c r="AY45" i="7"/>
  <c r="BJ45" i="7"/>
  <c r="BU45" i="7"/>
  <c r="AP113" i="7"/>
  <c r="BA113" i="7"/>
  <c r="BK113" i="7"/>
  <c r="BV113" i="7"/>
  <c r="AQ120" i="7"/>
  <c r="BB120" i="7"/>
  <c r="BM120" i="7"/>
  <c r="BW120" i="7"/>
  <c r="AT128" i="7"/>
  <c r="BG128" i="7"/>
  <c r="BS128" i="7"/>
  <c r="AL136" i="7"/>
  <c r="AX136" i="7"/>
  <c r="BK136" i="7"/>
  <c r="BW136" i="7"/>
  <c r="AS144" i="7"/>
  <c r="BF144" i="7"/>
  <c r="BR144" i="7"/>
  <c r="AV152" i="7"/>
  <c r="BL152" i="7"/>
  <c r="AU160" i="7"/>
  <c r="BK160" i="7"/>
  <c r="CK160" i="7"/>
  <c r="AN168" i="7"/>
  <c r="BJ168" i="7"/>
  <c r="AQ113" i="7"/>
  <c r="BB113" i="7"/>
  <c r="BM113" i="7"/>
  <c r="BW113" i="7"/>
  <c r="AS120" i="7"/>
  <c r="BC120" i="7"/>
  <c r="BN120" i="7"/>
  <c r="AU128" i="7"/>
  <c r="BI128" i="7"/>
  <c r="BV128" i="7"/>
  <c r="AM136" i="7"/>
  <c r="AY136" i="7"/>
  <c r="BM136" i="7"/>
  <c r="AT144" i="7"/>
  <c r="BG144" i="7"/>
  <c r="BS144" i="7"/>
  <c r="AZ152" i="7"/>
  <c r="BP152" i="7"/>
  <c r="AY160" i="7"/>
  <c r="BO160" i="7"/>
  <c r="AO168" i="7"/>
  <c r="BK168" i="7"/>
  <c r="CK182" i="7"/>
  <c r="BV183" i="4"/>
  <c r="AL191" i="4"/>
  <c r="AP199" i="4"/>
  <c r="AP95" i="7"/>
  <c r="BC158" i="7"/>
  <c r="BJ166" i="7"/>
  <c r="BF173" i="7"/>
  <c r="AW174" i="7"/>
  <c r="AN159" i="4"/>
  <c r="BW183" i="4"/>
  <c r="BX191" i="4"/>
  <c r="BQ199" i="4"/>
  <c r="BE158" i="7"/>
  <c r="BL166" i="7"/>
  <c r="BN173" i="7"/>
  <c r="BK174" i="7"/>
  <c r="BM174" i="7"/>
  <c r="AM158" i="7"/>
  <c r="BS158" i="7"/>
  <c r="AT166" i="7"/>
  <c r="AR21" i="4"/>
  <c r="AZ21" i="4"/>
  <c r="BH21" i="4"/>
  <c r="BP21" i="4"/>
  <c r="BX21" i="4"/>
  <c r="AQ29" i="4"/>
  <c r="AY29" i="4"/>
  <c r="BG29" i="4"/>
  <c r="BO29" i="4"/>
  <c r="BW29" i="4"/>
  <c r="AO28" i="4"/>
  <c r="AW28" i="4"/>
  <c r="BE28" i="4"/>
  <c r="BM28" i="4"/>
  <c r="BU28" i="4"/>
  <c r="AL39" i="4"/>
  <c r="AT39" i="4"/>
  <c r="BB39" i="4"/>
  <c r="BJ39" i="4"/>
  <c r="BR39" i="4"/>
  <c r="AQ33" i="4"/>
  <c r="AY33" i="4"/>
  <c r="BG33" i="4"/>
  <c r="BO33" i="4"/>
  <c r="BW33" i="4"/>
  <c r="AN75" i="4"/>
  <c r="AV75" i="4"/>
  <c r="BD75" i="4"/>
  <c r="BM75" i="4"/>
  <c r="BX75" i="4"/>
  <c r="AS79" i="4"/>
  <c r="BC79" i="4"/>
  <c r="BN79" i="4"/>
  <c r="CK79" i="4"/>
  <c r="AR61" i="4"/>
  <c r="BC61" i="4"/>
  <c r="BO61" i="4"/>
  <c r="AP49" i="4"/>
  <c r="BC49" i="4"/>
  <c r="BO49" i="4"/>
  <c r="AS91" i="4"/>
  <c r="BI91" i="4"/>
  <c r="CK91" i="4"/>
  <c r="AU64" i="4"/>
  <c r="BR64" i="4"/>
  <c r="AR102" i="4"/>
  <c r="BO102" i="4"/>
  <c r="AO42" i="4"/>
  <c r="BL42" i="4"/>
  <c r="AK114" i="4"/>
  <c r="BH114" i="4"/>
  <c r="AQ120" i="4"/>
  <c r="BI120" i="4"/>
  <c r="AU127" i="4"/>
  <c r="BR127" i="4"/>
  <c r="AU135" i="4"/>
  <c r="BS143" i="4"/>
  <c r="BC151" i="4"/>
  <c r="BT159" i="4"/>
  <c r="BI167" i="4"/>
  <c r="AR175" i="4"/>
  <c r="BI183" i="4"/>
  <c r="BW191" i="4"/>
  <c r="AO199" i="4"/>
  <c r="BP8" i="7"/>
  <c r="AM21" i="4"/>
  <c r="AU21" i="4"/>
  <c r="BC21" i="4"/>
  <c r="BK21" i="4"/>
  <c r="BS21" i="4"/>
  <c r="AL29" i="4"/>
  <c r="AT29" i="4"/>
  <c r="BB29" i="4"/>
  <c r="BJ29" i="4"/>
  <c r="BR29" i="4"/>
  <c r="AR28" i="4"/>
  <c r="AZ28" i="4"/>
  <c r="BH28" i="4"/>
  <c r="BP28" i="4"/>
  <c r="BX28" i="4"/>
  <c r="AO39" i="4"/>
  <c r="AW39" i="4"/>
  <c r="BE39" i="4"/>
  <c r="BM39" i="4"/>
  <c r="BU39" i="4"/>
  <c r="AL33" i="4"/>
  <c r="AT33" i="4"/>
  <c r="BB33" i="4"/>
  <c r="BJ33" i="4"/>
  <c r="BR33" i="4"/>
  <c r="AQ75" i="4"/>
  <c r="AY75" i="4"/>
  <c r="BG75" i="4"/>
  <c r="BR75" i="4"/>
  <c r="AL79" i="4"/>
  <c r="AV79" i="4"/>
  <c r="BH79" i="4"/>
  <c r="BR79" i="4"/>
  <c r="AK61" i="4"/>
  <c r="AW61" i="4"/>
  <c r="BG61" i="4"/>
  <c r="BU61" i="4"/>
  <c r="AU49" i="4"/>
  <c r="BG49" i="4"/>
  <c r="BU49" i="4"/>
  <c r="AZ91" i="4"/>
  <c r="BP91" i="4"/>
  <c r="BC64" i="4"/>
  <c r="AZ102" i="4"/>
  <c r="BW102" i="4"/>
  <c r="AW42" i="4"/>
  <c r="BT42" i="4"/>
  <c r="AS114" i="4"/>
  <c r="BP114" i="4"/>
  <c r="AY120" i="4"/>
  <c r="BQ120" i="4"/>
  <c r="AK127" i="4"/>
  <c r="BC127" i="4"/>
  <c r="BG135" i="4"/>
  <c r="AQ143" i="4"/>
  <c r="BS151" i="4"/>
  <c r="AO159" i="4"/>
  <c r="CK167" i="4"/>
  <c r="BH175" i="4"/>
  <c r="AP183" i="4"/>
  <c r="CK183" i="4"/>
  <c r="AM191" i="4"/>
  <c r="BA16" i="7"/>
  <c r="AW95" i="7"/>
  <c r="AN21" i="4"/>
  <c r="AV21" i="4"/>
  <c r="BD21" i="4"/>
  <c r="BL21" i="4"/>
  <c r="BT21" i="4"/>
  <c r="AM29" i="4"/>
  <c r="AU29" i="4"/>
  <c r="BC29" i="4"/>
  <c r="BK29" i="4"/>
  <c r="BS29" i="4"/>
  <c r="AK28" i="4"/>
  <c r="AS28" i="4"/>
  <c r="BA28" i="4"/>
  <c r="BI28" i="4"/>
  <c r="BQ28" i="4"/>
  <c r="CK28" i="4"/>
  <c r="AP39" i="4"/>
  <c r="AX39" i="4"/>
  <c r="BF39" i="4"/>
  <c r="BN39" i="4"/>
  <c r="BV39" i="4"/>
  <c r="AM33" i="4"/>
  <c r="AU33" i="4"/>
  <c r="BC33" i="4"/>
  <c r="BK33" i="4"/>
  <c r="BS33" i="4"/>
  <c r="AR75" i="4"/>
  <c r="AZ75" i="4"/>
  <c r="BH75" i="4"/>
  <c r="BS75" i="4"/>
  <c r="AM79" i="4"/>
  <c r="AX79" i="4"/>
  <c r="BI79" i="4"/>
  <c r="BS79" i="4"/>
  <c r="AM61" i="4"/>
  <c r="AX61" i="4"/>
  <c r="BH61" i="4"/>
  <c r="BV61" i="4"/>
  <c r="AW49" i="4"/>
  <c r="BH49" i="4"/>
  <c r="BV49" i="4"/>
  <c r="AK91" i="4"/>
  <c r="BA91" i="4"/>
  <c r="BQ91" i="4"/>
  <c r="AL64" i="4"/>
  <c r="BD64" i="4"/>
  <c r="BF102" i="4"/>
  <c r="BX102" i="4"/>
  <c r="BC42" i="4"/>
  <c r="BU42" i="4"/>
  <c r="AY114" i="4"/>
  <c r="BQ114" i="4"/>
  <c r="AZ120" i="4"/>
  <c r="BW120" i="4"/>
  <c r="AL127" i="4"/>
  <c r="BI127" i="4"/>
  <c r="BR135" i="4"/>
  <c r="BB143" i="4"/>
  <c r="BU151" i="4"/>
  <c r="AQ159" i="4"/>
  <c r="AO167" i="4"/>
  <c r="BL175" i="4"/>
  <c r="AQ183" i="4"/>
  <c r="BB191" i="4"/>
  <c r="AK8" i="7"/>
  <c r="BO16" i="7"/>
  <c r="AO21" i="4"/>
  <c r="AW21" i="4"/>
  <c r="BE21" i="4"/>
  <c r="BM21" i="4"/>
  <c r="BU21" i="4"/>
  <c r="AN29" i="4"/>
  <c r="AV29" i="4"/>
  <c r="BD29" i="4"/>
  <c r="BL29" i="4"/>
  <c r="BT29" i="4"/>
  <c r="AL28" i="4"/>
  <c r="AT28" i="4"/>
  <c r="BB28" i="4"/>
  <c r="BJ28" i="4"/>
  <c r="BR28" i="4"/>
  <c r="AQ39" i="4"/>
  <c r="AY39" i="4"/>
  <c r="BG39" i="4"/>
  <c r="BO39" i="4"/>
  <c r="BW39" i="4"/>
  <c r="AN33" i="4"/>
  <c r="AV33" i="4"/>
  <c r="BD33" i="4"/>
  <c r="BL33" i="4"/>
  <c r="BT33" i="4"/>
  <c r="AK75" i="4"/>
  <c r="AS75" i="4"/>
  <c r="BA75" i="4"/>
  <c r="BJ75" i="4"/>
  <c r="BT75" i="4"/>
  <c r="AN79" i="4"/>
  <c r="AZ79" i="4"/>
  <c r="BJ79" i="4"/>
  <c r="BT79" i="4"/>
  <c r="AO61" i="4"/>
  <c r="AY61" i="4"/>
  <c r="BK61" i="4"/>
  <c r="BW61" i="4"/>
  <c r="AX49" i="4"/>
  <c r="BK49" i="4"/>
  <c r="BW49" i="4"/>
  <c r="AL91" i="4"/>
  <c r="BB91" i="4"/>
  <c r="BR91" i="4"/>
  <c r="AM64" i="4"/>
  <c r="BJ64" i="4"/>
  <c r="BG102" i="4"/>
  <c r="BD42" i="4"/>
  <c r="AZ114" i="4"/>
  <c r="BW114" i="4"/>
  <c r="BA120" i="4"/>
  <c r="BX120" i="4"/>
  <c r="AM127" i="4"/>
  <c r="BJ127" i="4"/>
  <c r="BS135" i="4"/>
  <c r="BC143" i="4"/>
  <c r="AM151" i="4"/>
  <c r="BV151" i="4"/>
  <c r="BD159" i="4"/>
  <c r="AS167" i="4"/>
  <c r="BW175" i="4"/>
  <c r="AS183" i="4"/>
  <c r="BE191" i="4"/>
  <c r="AX8" i="7"/>
  <c r="AO28" i="7"/>
  <c r="AP21" i="4"/>
  <c r="AX21" i="4"/>
  <c r="BF21" i="4"/>
  <c r="BN21" i="4"/>
  <c r="BV21" i="4"/>
  <c r="AO29" i="4"/>
  <c r="AW29" i="4"/>
  <c r="BE29" i="4"/>
  <c r="BM29" i="4"/>
  <c r="BU29" i="4"/>
  <c r="AM28" i="4"/>
  <c r="AU28" i="4"/>
  <c r="BC28" i="4"/>
  <c r="BK28" i="4"/>
  <c r="BS28" i="4"/>
  <c r="AR39" i="4"/>
  <c r="AZ39" i="4"/>
  <c r="BH39" i="4"/>
  <c r="BP39" i="4"/>
  <c r="BX39" i="4"/>
  <c r="AO33" i="4"/>
  <c r="AW33" i="4"/>
  <c r="BE33" i="4"/>
  <c r="BM33" i="4"/>
  <c r="BU33" i="4"/>
  <c r="AL75" i="4"/>
  <c r="AT75" i="4"/>
  <c r="BB75" i="4"/>
  <c r="BK75" i="4"/>
  <c r="BU75" i="4"/>
  <c r="AP79" i="4"/>
  <c r="BA79" i="4"/>
  <c r="BK79" i="4"/>
  <c r="BV79" i="4"/>
  <c r="AP61" i="4"/>
  <c r="AZ61" i="4"/>
  <c r="BM61" i="4"/>
  <c r="BX61" i="4"/>
  <c r="AM49" i="4"/>
  <c r="AY49" i="4"/>
  <c r="BM49" i="4"/>
  <c r="BX49" i="4"/>
  <c r="AQ91" i="4"/>
  <c r="BG91" i="4"/>
  <c r="BW91" i="4"/>
  <c r="AN64" i="4"/>
  <c r="BK64" i="4"/>
  <c r="AP102" i="4"/>
  <c r="BH102" i="4"/>
  <c r="AM42" i="4"/>
  <c r="BE42" i="4"/>
  <c r="BA114" i="4"/>
  <c r="BX114" i="4"/>
  <c r="BG120" i="4"/>
  <c r="CK120" i="4"/>
  <c r="AS127" i="4"/>
  <c r="BK127" i="4"/>
  <c r="AQ135" i="4"/>
  <c r="BT135" i="4"/>
  <c r="BG143" i="4"/>
  <c r="AO151" i="4"/>
  <c r="BE159" i="4"/>
  <c r="AT167" i="4"/>
  <c r="BX175" i="4"/>
  <c r="BF183" i="4"/>
  <c r="BF191" i="4"/>
  <c r="BB8" i="7"/>
  <c r="AV28" i="7"/>
  <c r="AW31" i="7"/>
  <c r="AQ21" i="4"/>
  <c r="AY21" i="4"/>
  <c r="BG21" i="4"/>
  <c r="BO21" i="4"/>
  <c r="AP29" i="4"/>
  <c r="AX29" i="4"/>
  <c r="BF29" i="4"/>
  <c r="BN29" i="4"/>
  <c r="AN28" i="4"/>
  <c r="AV28" i="4"/>
  <c r="BD28" i="4"/>
  <c r="BL28" i="4"/>
  <c r="AK39" i="4"/>
  <c r="AS39" i="4"/>
  <c r="BA39" i="4"/>
  <c r="BI39" i="4"/>
  <c r="BQ39" i="4"/>
  <c r="AP33" i="4"/>
  <c r="AX33" i="4"/>
  <c r="BF33" i="4"/>
  <c r="BN33" i="4"/>
  <c r="AM75" i="4"/>
  <c r="AU75" i="4"/>
  <c r="BC75" i="4"/>
  <c r="BL75" i="4"/>
  <c r="AR79" i="4"/>
  <c r="BB79" i="4"/>
  <c r="BL79" i="4"/>
  <c r="AQ61" i="4"/>
  <c r="BA61" i="4"/>
  <c r="AO49" i="4"/>
  <c r="AZ49" i="4"/>
  <c r="AR91" i="4"/>
  <c r="BH91" i="4"/>
  <c r="AT64" i="4"/>
  <c r="AQ102" i="4"/>
  <c r="AN42" i="4"/>
  <c r="BG114" i="4"/>
  <c r="AK120" i="4"/>
  <c r="AT127" i="4"/>
  <c r="BT199" i="4"/>
  <c r="BP199" i="4"/>
  <c r="BH199" i="4"/>
  <c r="BG199" i="4"/>
  <c r="AY199" i="4"/>
  <c r="AX199" i="4"/>
  <c r="BT191" i="4"/>
  <c r="BS191" i="4"/>
  <c r="BA191" i="4"/>
  <c r="BO191" i="4"/>
  <c r="AW191" i="4"/>
  <c r="BN191" i="4"/>
  <c r="AU191" i="4"/>
  <c r="BK191" i="4"/>
  <c r="AS191" i="4"/>
  <c r="BJ191" i="4"/>
  <c r="AR191" i="4"/>
  <c r="BT183" i="4"/>
  <c r="BR183" i="4"/>
  <c r="BB183" i="4"/>
  <c r="AL183" i="4"/>
  <c r="BQ183" i="4"/>
  <c r="BA183" i="4"/>
  <c r="AK183" i="4"/>
  <c r="BO183" i="4"/>
  <c r="AY183" i="4"/>
  <c r="BN183" i="4"/>
  <c r="AX183" i="4"/>
  <c r="BJ183" i="4"/>
  <c r="AT183" i="4"/>
  <c r="BR175" i="4"/>
  <c r="BU175" i="4"/>
  <c r="BE175" i="4"/>
  <c r="AO175" i="4"/>
  <c r="BT175" i="4"/>
  <c r="BD175" i="4"/>
  <c r="AN175" i="4"/>
  <c r="BP175" i="4"/>
  <c r="AZ175" i="4"/>
  <c r="BO175" i="4"/>
  <c r="AY175" i="4"/>
  <c r="BM175" i="4"/>
  <c r="AW175" i="4"/>
  <c r="BW167" i="4"/>
  <c r="BT167" i="4"/>
  <c r="BD167" i="4"/>
  <c r="AN167" i="4"/>
  <c r="BR167" i="4"/>
  <c r="BB167" i="4"/>
  <c r="AL167" i="4"/>
  <c r="BQ167" i="4"/>
  <c r="BA167" i="4"/>
  <c r="AK167" i="4"/>
  <c r="BM167" i="4"/>
  <c r="AW167" i="4"/>
  <c r="BL167" i="4"/>
  <c r="AV167" i="4"/>
  <c r="BR159" i="4"/>
  <c r="BP159" i="4"/>
  <c r="AZ159" i="4"/>
  <c r="BO159" i="4"/>
  <c r="AY159" i="4"/>
  <c r="BM159" i="4"/>
  <c r="AW159" i="4"/>
  <c r="BL159" i="4"/>
  <c r="AV159" i="4"/>
  <c r="BX159" i="4"/>
  <c r="BH159" i="4"/>
  <c r="AR159" i="4"/>
  <c r="BX151" i="4"/>
  <c r="BR151" i="4"/>
  <c r="BB151" i="4"/>
  <c r="AL151" i="4"/>
  <c r="BN151" i="4"/>
  <c r="AX151" i="4"/>
  <c r="BM151" i="4"/>
  <c r="AW151" i="4"/>
  <c r="BK151" i="4"/>
  <c r="AU151" i="4"/>
  <c r="BJ151" i="4"/>
  <c r="AT151" i="4"/>
  <c r="BU143" i="4"/>
  <c r="BP143" i="4"/>
  <c r="AZ143" i="4"/>
  <c r="BO143" i="4"/>
  <c r="AY143" i="4"/>
  <c r="BK143" i="4"/>
  <c r="AU143" i="4"/>
  <c r="BJ143" i="4"/>
  <c r="AT143" i="4"/>
  <c r="BX143" i="4"/>
  <c r="BH143" i="4"/>
  <c r="AR143" i="4"/>
  <c r="CK135" i="4"/>
  <c r="BO135" i="4"/>
  <c r="BC135" i="4"/>
  <c r="AP135" i="4"/>
  <c r="BN135" i="4"/>
  <c r="BB135" i="4"/>
  <c r="AN135" i="4"/>
  <c r="BL135" i="4"/>
  <c r="AY135" i="4"/>
  <c r="AM135" i="4"/>
  <c r="BW135" i="4"/>
  <c r="BK135" i="4"/>
  <c r="AX135" i="4"/>
  <c r="AL135" i="4"/>
  <c r="BV135" i="4"/>
  <c r="BJ135" i="4"/>
  <c r="AV135" i="4"/>
  <c r="BX127" i="4"/>
  <c r="BP127" i="4"/>
  <c r="BH127" i="4"/>
  <c r="AZ127" i="4"/>
  <c r="AR127" i="4"/>
  <c r="BW127" i="4"/>
  <c r="BO127" i="4"/>
  <c r="BG127" i="4"/>
  <c r="AY127" i="4"/>
  <c r="AQ127" i="4"/>
  <c r="BV127" i="4"/>
  <c r="BN127" i="4"/>
  <c r="BF127" i="4"/>
  <c r="AX127" i="4"/>
  <c r="AP127" i="4"/>
  <c r="BU127" i="4"/>
  <c r="BM127" i="4"/>
  <c r="BE127" i="4"/>
  <c r="AW127" i="4"/>
  <c r="AO127" i="4"/>
  <c r="BT127" i="4"/>
  <c r="BL127" i="4"/>
  <c r="BD127" i="4"/>
  <c r="AV127" i="4"/>
  <c r="AN127" i="4"/>
  <c r="BV120" i="4"/>
  <c r="BN120" i="4"/>
  <c r="BF120" i="4"/>
  <c r="AX120" i="4"/>
  <c r="AP120" i="4"/>
  <c r="BU120" i="4"/>
  <c r="BM120" i="4"/>
  <c r="BE120" i="4"/>
  <c r="AW120" i="4"/>
  <c r="AO120" i="4"/>
  <c r="BT120" i="4"/>
  <c r="BL120" i="4"/>
  <c r="BD120" i="4"/>
  <c r="AV120" i="4"/>
  <c r="AN120" i="4"/>
  <c r="BS120" i="4"/>
  <c r="BK120" i="4"/>
  <c r="BC120" i="4"/>
  <c r="AU120" i="4"/>
  <c r="AM120" i="4"/>
  <c r="BR120" i="4"/>
  <c r="BJ120" i="4"/>
  <c r="BB120" i="4"/>
  <c r="AT120" i="4"/>
  <c r="AL120" i="4"/>
  <c r="BV114" i="4"/>
  <c r="BN114" i="4"/>
  <c r="BF114" i="4"/>
  <c r="AX114" i="4"/>
  <c r="AP114" i="4"/>
  <c r="BU114" i="4"/>
  <c r="BM114" i="4"/>
  <c r="BE114" i="4"/>
  <c r="AW114" i="4"/>
  <c r="AO114" i="4"/>
  <c r="BT114" i="4"/>
  <c r="BL114" i="4"/>
  <c r="BD114" i="4"/>
  <c r="AV114" i="4"/>
  <c r="AN114" i="4"/>
  <c r="BS114" i="4"/>
  <c r="BK114" i="4"/>
  <c r="BC114" i="4"/>
  <c r="AU114" i="4"/>
  <c r="AM114" i="4"/>
  <c r="BR114" i="4"/>
  <c r="BJ114" i="4"/>
  <c r="BB114" i="4"/>
  <c r="AT114" i="4"/>
  <c r="AL114" i="4"/>
  <c r="BR42" i="4"/>
  <c r="BJ42" i="4"/>
  <c r="BB42" i="4"/>
  <c r="AT42" i="4"/>
  <c r="AL42" i="4"/>
  <c r="CK42" i="4"/>
  <c r="BQ42" i="4"/>
  <c r="BI42" i="4"/>
  <c r="BA42" i="4"/>
  <c r="AS42" i="4"/>
  <c r="AK42" i="4"/>
  <c r="BX42" i="4"/>
  <c r="BP42" i="4"/>
  <c r="BH42" i="4"/>
  <c r="AZ42" i="4"/>
  <c r="AR42" i="4"/>
  <c r="BW42" i="4"/>
  <c r="BO42" i="4"/>
  <c r="BG42" i="4"/>
  <c r="AY42" i="4"/>
  <c r="AQ42" i="4"/>
  <c r="BV42" i="4"/>
  <c r="BN42" i="4"/>
  <c r="BF42" i="4"/>
  <c r="AX42" i="4"/>
  <c r="AP42" i="4"/>
  <c r="BU102" i="4"/>
  <c r="BM102" i="4"/>
  <c r="BE102" i="4"/>
  <c r="AW102" i="4"/>
  <c r="AO102" i="4"/>
  <c r="BT102" i="4"/>
  <c r="BL102" i="4"/>
  <c r="BD102" i="4"/>
  <c r="AV102" i="4"/>
  <c r="AN102" i="4"/>
  <c r="BS102" i="4"/>
  <c r="BK102" i="4"/>
  <c r="BC102" i="4"/>
  <c r="AU102" i="4"/>
  <c r="AM102" i="4"/>
  <c r="BR102" i="4"/>
  <c r="BJ102" i="4"/>
  <c r="BB102" i="4"/>
  <c r="AT102" i="4"/>
  <c r="AL102" i="4"/>
  <c r="CK102" i="4"/>
  <c r="BQ102" i="4"/>
  <c r="BI102" i="4"/>
  <c r="BA102" i="4"/>
  <c r="AS102" i="4"/>
  <c r="AK102" i="4"/>
  <c r="CK64" i="4"/>
  <c r="BQ64" i="4"/>
  <c r="BI64" i="4"/>
  <c r="BA64" i="4"/>
  <c r="AS64" i="4"/>
  <c r="AK64" i="4"/>
  <c r="BX64" i="4"/>
  <c r="BP64" i="4"/>
  <c r="BH64" i="4"/>
  <c r="AZ64" i="4"/>
  <c r="AR64" i="4"/>
  <c r="BW64" i="4"/>
  <c r="BO64" i="4"/>
  <c r="BG64" i="4"/>
  <c r="AY64" i="4"/>
  <c r="AQ64" i="4"/>
  <c r="BV64" i="4"/>
  <c r="BN64" i="4"/>
  <c r="BF64" i="4"/>
  <c r="AX64" i="4"/>
  <c r="AP64" i="4"/>
  <c r="BU64" i="4"/>
  <c r="BM64" i="4"/>
  <c r="BE64" i="4"/>
  <c r="AW64" i="4"/>
  <c r="AO64" i="4"/>
  <c r="BV91" i="4"/>
  <c r="BN91" i="4"/>
  <c r="BF91" i="4"/>
  <c r="AX91" i="4"/>
  <c r="AP91" i="4"/>
  <c r="BU91" i="4"/>
  <c r="BM91" i="4"/>
  <c r="BE91" i="4"/>
  <c r="AW91" i="4"/>
  <c r="AO91" i="4"/>
  <c r="BT91" i="4"/>
  <c r="BL91" i="4"/>
  <c r="BD91" i="4"/>
  <c r="AV91" i="4"/>
  <c r="AN91" i="4"/>
  <c r="BS91" i="4"/>
  <c r="BK91" i="4"/>
  <c r="BC91" i="4"/>
  <c r="AU91" i="4"/>
  <c r="AM91" i="4"/>
  <c r="BT49" i="4"/>
  <c r="BL49" i="4"/>
  <c r="BD49" i="4"/>
  <c r="AV49" i="4"/>
  <c r="AN49" i="4"/>
  <c r="BR49" i="4"/>
  <c r="BJ49" i="4"/>
  <c r="BB49" i="4"/>
  <c r="AT49" i="4"/>
  <c r="AL49" i="4"/>
  <c r="CK49" i="4"/>
  <c r="BQ49" i="4"/>
  <c r="BI49" i="4"/>
  <c r="BA49" i="4"/>
  <c r="AS49" i="4"/>
  <c r="AK49" i="4"/>
  <c r="BT61" i="4"/>
  <c r="BL61" i="4"/>
  <c r="BD61" i="4"/>
  <c r="AV61" i="4"/>
  <c r="AN61" i="4"/>
  <c r="BR61" i="4"/>
  <c r="BJ61" i="4"/>
  <c r="BB61" i="4"/>
  <c r="AT61" i="4"/>
  <c r="AL61" i="4"/>
  <c r="CK61" i="4"/>
  <c r="BQ61" i="4"/>
  <c r="BI61" i="4"/>
  <c r="BW79" i="4"/>
  <c r="BO79" i="4"/>
  <c r="BG79" i="4"/>
  <c r="AY79" i="4"/>
  <c r="AQ79" i="4"/>
  <c r="BU79" i="4"/>
  <c r="BM79" i="4"/>
  <c r="BE79" i="4"/>
  <c r="AW79" i="4"/>
  <c r="AO79" i="4"/>
  <c r="CK75" i="4"/>
  <c r="BQ75" i="4"/>
  <c r="BI75" i="4"/>
  <c r="BW75" i="4"/>
  <c r="BO75" i="4"/>
  <c r="BN115" i="7"/>
  <c r="BV115" i="7"/>
  <c r="BL88" i="7"/>
  <c r="AU88" i="7"/>
  <c r="BK83" i="7"/>
  <c r="BM83" i="7"/>
  <c r="BL83" i="7"/>
  <c r="BV38" i="7"/>
  <c r="BW38" i="7"/>
  <c r="BO38" i="7"/>
  <c r="BS31" i="7"/>
  <c r="AP31" i="7"/>
  <c r="BT14" i="7"/>
  <c r="BM14" i="7"/>
  <c r="BH14" i="7"/>
  <c r="AQ14" i="7"/>
  <c r="AO14" i="7"/>
  <c r="BU16" i="7"/>
  <c r="AY16" i="7"/>
  <c r="AK16" i="7"/>
  <c r="BW57" i="7"/>
  <c r="AL57" i="7"/>
  <c r="CK57" i="7"/>
  <c r="BL57" i="7"/>
  <c r="BK57" i="7"/>
  <c r="BX28" i="7"/>
  <c r="AM28" i="7"/>
  <c r="BS28" i="7"/>
  <c r="AL28" i="7"/>
  <c r="BR28" i="7"/>
  <c r="BI28" i="7"/>
  <c r="BF28" i="7"/>
  <c r="BS8" i="7"/>
  <c r="BO8" i="7"/>
  <c r="AW8" i="7"/>
  <c r="BM8" i="7"/>
  <c r="AT8" i="7"/>
  <c r="BL8" i="7"/>
  <c r="AS8" i="7"/>
  <c r="BG8" i="7"/>
  <c r="AO8" i="7"/>
  <c r="BX8" i="7"/>
  <c r="BF8" i="7"/>
  <c r="AN8" i="7"/>
  <c r="AP143" i="4"/>
  <c r="AX143" i="4"/>
  <c r="BF143" i="4"/>
  <c r="BN143" i="4"/>
  <c r="BV143" i="4"/>
  <c r="AK151" i="4"/>
  <c r="AS151" i="4"/>
  <c r="BA151" i="4"/>
  <c r="BI151" i="4"/>
  <c r="BQ151" i="4"/>
  <c r="CK151" i="4"/>
  <c r="AM159" i="4"/>
  <c r="AU159" i="4"/>
  <c r="BC159" i="4"/>
  <c r="BK159" i="4"/>
  <c r="BS159" i="4"/>
  <c r="AR167" i="4"/>
  <c r="AZ167" i="4"/>
  <c r="BH167" i="4"/>
  <c r="BP167" i="4"/>
  <c r="BX167" i="4"/>
  <c r="AM175" i="4"/>
  <c r="AU175" i="4"/>
  <c r="BC175" i="4"/>
  <c r="BK175" i="4"/>
  <c r="BS175" i="4"/>
  <c r="AO183" i="4"/>
  <c r="AW183" i="4"/>
  <c r="BE183" i="4"/>
  <c r="BM183" i="4"/>
  <c r="BU183" i="4"/>
  <c r="AQ191" i="4"/>
  <c r="AZ191" i="4"/>
  <c r="BI191" i="4"/>
  <c r="BR191" i="4"/>
  <c r="AM199" i="4"/>
  <c r="AW199" i="4"/>
  <c r="BF199" i="4"/>
  <c r="BO199" i="4"/>
  <c r="BX199" i="4"/>
  <c r="AR8" i="7"/>
  <c r="BA8" i="7"/>
  <c r="BJ8" i="7"/>
  <c r="BT8" i="7"/>
  <c r="AK28" i="7"/>
  <c r="AU28" i="7"/>
  <c r="BE28" i="7"/>
  <c r="BQ28" i="7"/>
  <c r="AK57" i="7"/>
  <c r="AV57" i="7"/>
  <c r="BJ57" i="7"/>
  <c r="BX57" i="7"/>
  <c r="AX16" i="7"/>
  <c r="BN16" i="7"/>
  <c r="AN14" i="7"/>
  <c r="BG14" i="7"/>
  <c r="AO31" i="7"/>
  <c r="BU31" i="7"/>
  <c r="BN38" i="7"/>
  <c r="AU83" i="7"/>
  <c r="AO135" i="4"/>
  <c r="AW135" i="4"/>
  <c r="BE135" i="4"/>
  <c r="BM135" i="4"/>
  <c r="BU135" i="4"/>
  <c r="AK143" i="4"/>
  <c r="AS143" i="4"/>
  <c r="BA143" i="4"/>
  <c r="BI143" i="4"/>
  <c r="BQ143" i="4"/>
  <c r="CK143" i="4"/>
  <c r="AN151" i="4"/>
  <c r="AV151" i="4"/>
  <c r="BD151" i="4"/>
  <c r="BL151" i="4"/>
  <c r="BT151" i="4"/>
  <c r="AP159" i="4"/>
  <c r="AX159" i="4"/>
  <c r="BF159" i="4"/>
  <c r="BN159" i="4"/>
  <c r="BV159" i="4"/>
  <c r="AM167" i="4"/>
  <c r="AU167" i="4"/>
  <c r="BC167" i="4"/>
  <c r="BK167" i="4"/>
  <c r="BS167" i="4"/>
  <c r="AP175" i="4"/>
  <c r="AX175" i="4"/>
  <c r="BF175" i="4"/>
  <c r="BN175" i="4"/>
  <c r="BV175" i="4"/>
  <c r="AR183" i="4"/>
  <c r="AZ183" i="4"/>
  <c r="BH183" i="4"/>
  <c r="BP183" i="4"/>
  <c r="BX183" i="4"/>
  <c r="AK191" i="4"/>
  <c r="AT191" i="4"/>
  <c r="BC191" i="4"/>
  <c r="BM191" i="4"/>
  <c r="BV191" i="4"/>
  <c r="AQ199" i="4"/>
  <c r="AZ199" i="4"/>
  <c r="BI199" i="4"/>
  <c r="BR199" i="4"/>
  <c r="AL8" i="7"/>
  <c r="AV8" i="7"/>
  <c r="BE8" i="7"/>
  <c r="BN8" i="7"/>
  <c r="BW8" i="7"/>
  <c r="AN28" i="7"/>
  <c r="AX28" i="7"/>
  <c r="BJ28" i="7"/>
  <c r="BT28" i="7"/>
  <c r="AN57" i="7"/>
  <c r="BB57" i="7"/>
  <c r="BP57" i="7"/>
  <c r="AL16" i="7"/>
  <c r="BB16" i="7"/>
  <c r="BR16" i="7"/>
  <c r="AR14" i="7"/>
  <c r="BO14" i="7"/>
  <c r="AX31" i="7"/>
  <c r="AN38" i="7"/>
  <c r="BX38" i="7"/>
  <c r="AV88" i="7"/>
  <c r="BV95" i="7"/>
  <c r="AR199" i="4"/>
  <c r="BA199" i="4"/>
  <c r="BJ199" i="4"/>
  <c r="BS199" i="4"/>
  <c r="BA28" i="7"/>
  <c r="BK28" i="7"/>
  <c r="BU28" i="7"/>
  <c r="AR57" i="7"/>
  <c r="BC57" i="7"/>
  <c r="BQ57" i="7"/>
  <c r="AP16" i="7"/>
  <c r="BF16" i="7"/>
  <c r="BV16" i="7"/>
  <c r="AW14" i="7"/>
  <c r="BP14" i="7"/>
  <c r="BE31" i="7"/>
  <c r="AU38" i="7"/>
  <c r="AV79" i="7"/>
  <c r="BR88" i="7"/>
  <c r="BK108" i="7"/>
  <c r="AS199" i="4"/>
  <c r="BB199" i="4"/>
  <c r="BK199" i="4"/>
  <c r="BU199" i="4"/>
  <c r="AP28" i="7"/>
  <c r="BB28" i="7"/>
  <c r="BL28" i="7"/>
  <c r="BV28" i="7"/>
  <c r="AS57" i="7"/>
  <c r="BD57" i="7"/>
  <c r="BR57" i="7"/>
  <c r="AQ16" i="7"/>
  <c r="BG16" i="7"/>
  <c r="BW16" i="7"/>
  <c r="AY14" i="7"/>
  <c r="BU14" i="7"/>
  <c r="BF31" i="7"/>
  <c r="AW38" i="7"/>
  <c r="AW79" i="7"/>
  <c r="BS88" i="7"/>
  <c r="BJ102" i="7"/>
  <c r="BL108" i="7"/>
  <c r="AR135" i="4"/>
  <c r="AZ135" i="4"/>
  <c r="BH135" i="4"/>
  <c r="BP135" i="4"/>
  <c r="BX135" i="4"/>
  <c r="AN143" i="4"/>
  <c r="AV143" i="4"/>
  <c r="BD143" i="4"/>
  <c r="BL143" i="4"/>
  <c r="BT143" i="4"/>
  <c r="AQ151" i="4"/>
  <c r="AY151" i="4"/>
  <c r="BG151" i="4"/>
  <c r="BO151" i="4"/>
  <c r="BW151" i="4"/>
  <c r="AK159" i="4"/>
  <c r="AS159" i="4"/>
  <c r="BA159" i="4"/>
  <c r="BI159" i="4"/>
  <c r="BQ159" i="4"/>
  <c r="CK159" i="4"/>
  <c r="AP167" i="4"/>
  <c r="AX167" i="4"/>
  <c r="BF167" i="4"/>
  <c r="BN167" i="4"/>
  <c r="BV167" i="4"/>
  <c r="AK175" i="4"/>
  <c r="AS175" i="4"/>
  <c r="BA175" i="4"/>
  <c r="BI175" i="4"/>
  <c r="BQ175" i="4"/>
  <c r="CK175" i="4"/>
  <c r="AM183" i="4"/>
  <c r="AU183" i="4"/>
  <c r="BC183" i="4"/>
  <c r="BK183" i="4"/>
  <c r="BS183" i="4"/>
  <c r="AO191" i="4"/>
  <c r="AX191" i="4"/>
  <c r="BG191" i="4"/>
  <c r="BP191" i="4"/>
  <c r="CK191" i="4"/>
  <c r="AK199" i="4"/>
  <c r="AT199" i="4"/>
  <c r="BC199" i="4"/>
  <c r="BM199" i="4"/>
  <c r="BV199" i="4"/>
  <c r="AP8" i="7"/>
  <c r="AY8" i="7"/>
  <c r="BH8" i="7"/>
  <c r="BQ8" i="7"/>
  <c r="CK8" i="7"/>
  <c r="AS28" i="7"/>
  <c r="BC28" i="7"/>
  <c r="BM28" i="7"/>
  <c r="AT57" i="7"/>
  <c r="BH57" i="7"/>
  <c r="BS57" i="7"/>
  <c r="AS16" i="7"/>
  <c r="BI16" i="7"/>
  <c r="AZ14" i="7"/>
  <c r="BW14" i="7"/>
  <c r="BM31" i="7"/>
  <c r="BE38" i="7"/>
  <c r="BL79" i="7"/>
  <c r="BK102" i="7"/>
  <c r="AQ130" i="7"/>
  <c r="AK135" i="4"/>
  <c r="AS135" i="4"/>
  <c r="BA135" i="4"/>
  <c r="BI135" i="4"/>
  <c r="BQ135" i="4"/>
  <c r="AO143" i="4"/>
  <c r="AW143" i="4"/>
  <c r="BE143" i="4"/>
  <c r="BM143" i="4"/>
  <c r="AR151" i="4"/>
  <c r="AZ151" i="4"/>
  <c r="BH151" i="4"/>
  <c r="BP151" i="4"/>
  <c r="AL159" i="4"/>
  <c r="AT159" i="4"/>
  <c r="BB159" i="4"/>
  <c r="BJ159" i="4"/>
  <c r="AQ167" i="4"/>
  <c r="AY167" i="4"/>
  <c r="BG167" i="4"/>
  <c r="BO167" i="4"/>
  <c r="AL175" i="4"/>
  <c r="AT175" i="4"/>
  <c r="BB175" i="4"/>
  <c r="BJ175" i="4"/>
  <c r="AN183" i="4"/>
  <c r="AV183" i="4"/>
  <c r="BD183" i="4"/>
  <c r="BL183" i="4"/>
  <c r="AP191" i="4"/>
  <c r="AY191" i="4"/>
  <c r="BH191" i="4"/>
  <c r="BQ191" i="4"/>
  <c r="AL199" i="4"/>
  <c r="AU199" i="4"/>
  <c r="BE199" i="4"/>
  <c r="BN199" i="4"/>
  <c r="BW199" i="4"/>
  <c r="AQ8" i="7"/>
  <c r="AZ8" i="7"/>
  <c r="BI8" i="7"/>
  <c r="BR8" i="7"/>
  <c r="AT28" i="7"/>
  <c r="BD28" i="7"/>
  <c r="BN28" i="7"/>
  <c r="CK28" i="7"/>
  <c r="AU57" i="7"/>
  <c r="BI57" i="7"/>
  <c r="BT57" i="7"/>
  <c r="AT16" i="7"/>
  <c r="BJ16" i="7"/>
  <c r="CK16" i="7"/>
  <c r="BE14" i="7"/>
  <c r="BX14" i="7"/>
  <c r="BN31" i="7"/>
  <c r="BF38" i="7"/>
  <c r="BM79" i="7"/>
  <c r="AO83" i="7"/>
  <c r="BV130" i="7"/>
  <c r="CK154" i="7"/>
  <c r="BU115" i="7"/>
  <c r="BX122" i="7"/>
  <c r="AP130" i="7"/>
  <c r="BW130" i="7"/>
  <c r="BF178" i="7"/>
  <c r="BD138" i="7"/>
  <c r="BD170" i="7"/>
  <c r="BM178" i="7"/>
  <c r="AO115" i="7"/>
  <c r="AR122" i="7"/>
  <c r="BK138" i="7"/>
  <c r="BB146" i="7"/>
  <c r="AU154" i="7"/>
  <c r="AV162" i="7"/>
  <c r="BE170" i="7"/>
  <c r="AP115" i="7"/>
  <c r="AY122" i="7"/>
  <c r="BC146" i="7"/>
  <c r="BB154" i="7"/>
  <c r="BC162" i="7"/>
  <c r="AR16" i="7"/>
  <c r="AZ16" i="7"/>
  <c r="BH16" i="7"/>
  <c r="BP16" i="7"/>
  <c r="BX16" i="7"/>
  <c r="AP14" i="7"/>
  <c r="AX14" i="7"/>
  <c r="BF14" i="7"/>
  <c r="BN14" i="7"/>
  <c r="BV14" i="7"/>
  <c r="AN31" i="7"/>
  <c r="AV31" i="7"/>
  <c r="BD31" i="7"/>
  <c r="BL31" i="7"/>
  <c r="BT31" i="7"/>
  <c r="AL38" i="7"/>
  <c r="AT38" i="7"/>
  <c r="BC38" i="7"/>
  <c r="BM38" i="7"/>
  <c r="AS79" i="7"/>
  <c r="AN83" i="7"/>
  <c r="AT88" i="7"/>
  <c r="AO95" i="7"/>
  <c r="AQ122" i="7"/>
  <c r="AU146" i="7"/>
  <c r="BS178" i="7"/>
  <c r="BK178" i="7"/>
  <c r="BC178" i="7"/>
  <c r="AU178" i="7"/>
  <c r="AM178" i="7"/>
  <c r="CK178" i="7"/>
  <c r="BR178" i="7"/>
  <c r="BJ178" i="7"/>
  <c r="BB178" i="7"/>
  <c r="AT178" i="7"/>
  <c r="AL178" i="7"/>
  <c r="BQ178" i="7"/>
  <c r="BI178" i="7"/>
  <c r="BA178" i="7"/>
  <c r="AS178" i="7"/>
  <c r="AK178" i="7"/>
  <c r="BX178" i="7"/>
  <c r="BP178" i="7"/>
  <c r="BH178" i="7"/>
  <c r="AZ178" i="7"/>
  <c r="AR178" i="7"/>
  <c r="BW178" i="7"/>
  <c r="BO178" i="7"/>
  <c r="BG178" i="7"/>
  <c r="AY178" i="7"/>
  <c r="AQ178" i="7"/>
  <c r="BT178" i="7"/>
  <c r="BL178" i="7"/>
  <c r="BD178" i="7"/>
  <c r="AV178" i="7"/>
  <c r="AN178" i="7"/>
  <c r="CK170" i="7"/>
  <c r="BR170" i="7"/>
  <c r="BJ170" i="7"/>
  <c r="BB170" i="7"/>
  <c r="AT170" i="7"/>
  <c r="AL170" i="7"/>
  <c r="BQ170" i="7"/>
  <c r="BI170" i="7"/>
  <c r="BA170" i="7"/>
  <c r="AS170" i="7"/>
  <c r="AK170" i="7"/>
  <c r="BX170" i="7"/>
  <c r="BP170" i="7"/>
  <c r="BH170" i="7"/>
  <c r="AZ170" i="7"/>
  <c r="AR170" i="7"/>
  <c r="BW170" i="7"/>
  <c r="BO170" i="7"/>
  <c r="BG170" i="7"/>
  <c r="AY170" i="7"/>
  <c r="AQ170" i="7"/>
  <c r="BV170" i="7"/>
  <c r="BN170" i="7"/>
  <c r="BF170" i="7"/>
  <c r="AX170" i="7"/>
  <c r="AP170" i="7"/>
  <c r="BS170" i="7"/>
  <c r="BK170" i="7"/>
  <c r="BC170" i="7"/>
  <c r="AU170" i="7"/>
  <c r="AM170" i="7"/>
  <c r="BQ162" i="7"/>
  <c r="BI162" i="7"/>
  <c r="BA162" i="7"/>
  <c r="AS162" i="7"/>
  <c r="AK162" i="7"/>
  <c r="BX162" i="7"/>
  <c r="BP162" i="7"/>
  <c r="BH162" i="7"/>
  <c r="AZ162" i="7"/>
  <c r="AR162" i="7"/>
  <c r="BW162" i="7"/>
  <c r="BO162" i="7"/>
  <c r="BG162" i="7"/>
  <c r="AY162" i="7"/>
  <c r="AQ162" i="7"/>
  <c r="BV162" i="7"/>
  <c r="BN162" i="7"/>
  <c r="BF162" i="7"/>
  <c r="AX162" i="7"/>
  <c r="AP162" i="7"/>
  <c r="BU162" i="7"/>
  <c r="BM162" i="7"/>
  <c r="BE162" i="7"/>
  <c r="AW162" i="7"/>
  <c r="AO162" i="7"/>
  <c r="CK162" i="7"/>
  <c r="BR162" i="7"/>
  <c r="BJ162" i="7"/>
  <c r="BB162" i="7"/>
  <c r="AT162" i="7"/>
  <c r="AL162" i="7"/>
  <c r="BX154" i="7"/>
  <c r="BP154" i="7"/>
  <c r="BH154" i="7"/>
  <c r="AZ154" i="7"/>
  <c r="AR154" i="7"/>
  <c r="BW154" i="7"/>
  <c r="BO154" i="7"/>
  <c r="BG154" i="7"/>
  <c r="AY154" i="7"/>
  <c r="AQ154" i="7"/>
  <c r="BV154" i="7"/>
  <c r="BN154" i="7"/>
  <c r="BF154" i="7"/>
  <c r="AX154" i="7"/>
  <c r="AP154" i="7"/>
  <c r="BU154" i="7"/>
  <c r="BM154" i="7"/>
  <c r="BE154" i="7"/>
  <c r="AW154" i="7"/>
  <c r="AO154" i="7"/>
  <c r="BT154" i="7"/>
  <c r="BL154" i="7"/>
  <c r="BD154" i="7"/>
  <c r="AV154" i="7"/>
  <c r="AN154" i="7"/>
  <c r="BQ154" i="7"/>
  <c r="BI154" i="7"/>
  <c r="BA154" i="7"/>
  <c r="AS154" i="7"/>
  <c r="AK154" i="7"/>
  <c r="BX146" i="7"/>
  <c r="BP146" i="7"/>
  <c r="BH146" i="7"/>
  <c r="AZ146" i="7"/>
  <c r="AR146" i="7"/>
  <c r="BW146" i="7"/>
  <c r="BO146" i="7"/>
  <c r="BG146" i="7"/>
  <c r="AY146" i="7"/>
  <c r="AQ146" i="7"/>
  <c r="BV146" i="7"/>
  <c r="BN146" i="7"/>
  <c r="BF146" i="7"/>
  <c r="AX146" i="7"/>
  <c r="AP146" i="7"/>
  <c r="BU146" i="7"/>
  <c r="BM146" i="7"/>
  <c r="BE146" i="7"/>
  <c r="AW146" i="7"/>
  <c r="AO146" i="7"/>
  <c r="BT146" i="7"/>
  <c r="BL146" i="7"/>
  <c r="BD146" i="7"/>
  <c r="AV146" i="7"/>
  <c r="AN146" i="7"/>
  <c r="BQ146" i="7"/>
  <c r="BI146" i="7"/>
  <c r="BA146" i="7"/>
  <c r="AS146" i="7"/>
  <c r="AK146" i="7"/>
  <c r="BQ138" i="7"/>
  <c r="BI138" i="7"/>
  <c r="BA138" i="7"/>
  <c r="AS138" i="7"/>
  <c r="AK138" i="7"/>
  <c r="BX138" i="7"/>
  <c r="BP138" i="7"/>
  <c r="BH138" i="7"/>
  <c r="AZ138" i="7"/>
  <c r="AR138" i="7"/>
  <c r="BW138" i="7"/>
  <c r="BO138" i="7"/>
  <c r="BG138" i="7"/>
  <c r="AY138" i="7"/>
  <c r="AQ138" i="7"/>
  <c r="BV138" i="7"/>
  <c r="BN138" i="7"/>
  <c r="BF138" i="7"/>
  <c r="AX138" i="7"/>
  <c r="AP138" i="7"/>
  <c r="BU138" i="7"/>
  <c r="BM138" i="7"/>
  <c r="BE138" i="7"/>
  <c r="AW138" i="7"/>
  <c r="AO138" i="7"/>
  <c r="CK138" i="7"/>
  <c r="BR138" i="7"/>
  <c r="BJ138" i="7"/>
  <c r="BB138" i="7"/>
  <c r="AT138" i="7"/>
  <c r="AL138" i="7"/>
  <c r="BT130" i="7"/>
  <c r="BL130" i="7"/>
  <c r="BD130" i="7"/>
  <c r="AV130" i="7"/>
  <c r="AN130" i="7"/>
  <c r="BS130" i="7"/>
  <c r="BK130" i="7"/>
  <c r="BC130" i="7"/>
  <c r="AU130" i="7"/>
  <c r="AM130" i="7"/>
  <c r="CK130" i="7"/>
  <c r="BR130" i="7"/>
  <c r="BJ130" i="7"/>
  <c r="BB130" i="7"/>
  <c r="AT130" i="7"/>
  <c r="AL130" i="7"/>
  <c r="BQ130" i="7"/>
  <c r="BI130" i="7"/>
  <c r="BA130" i="7"/>
  <c r="AS130" i="7"/>
  <c r="AK130" i="7"/>
  <c r="BX130" i="7"/>
  <c r="BP130" i="7"/>
  <c r="BH130" i="7"/>
  <c r="AZ130" i="7"/>
  <c r="AR130" i="7"/>
  <c r="BU130" i="7"/>
  <c r="BM130" i="7"/>
  <c r="BE130" i="7"/>
  <c r="AW130" i="7"/>
  <c r="AO130" i="7"/>
  <c r="BU122" i="7"/>
  <c r="BM122" i="7"/>
  <c r="BE122" i="7"/>
  <c r="AW122" i="7"/>
  <c r="AO122" i="7"/>
  <c r="BT122" i="7"/>
  <c r="BL122" i="7"/>
  <c r="BD122" i="7"/>
  <c r="AV122" i="7"/>
  <c r="AN122" i="7"/>
  <c r="BS122" i="7"/>
  <c r="BK122" i="7"/>
  <c r="BC122" i="7"/>
  <c r="AU122" i="7"/>
  <c r="AM122" i="7"/>
  <c r="CK122" i="7"/>
  <c r="BR122" i="7"/>
  <c r="BJ122" i="7"/>
  <c r="BB122" i="7"/>
  <c r="AT122" i="7"/>
  <c r="AL122" i="7"/>
  <c r="BQ122" i="7"/>
  <c r="BI122" i="7"/>
  <c r="BA122" i="7"/>
  <c r="AS122" i="7"/>
  <c r="AK122" i="7"/>
  <c r="BV122" i="7"/>
  <c r="BN122" i="7"/>
  <c r="BF122" i="7"/>
  <c r="AX122" i="7"/>
  <c r="AP122" i="7"/>
  <c r="BS115" i="7"/>
  <c r="BK115" i="7"/>
  <c r="BC115" i="7"/>
  <c r="AU115" i="7"/>
  <c r="AM115" i="7"/>
  <c r="CK115" i="7"/>
  <c r="BR115" i="7"/>
  <c r="BJ115" i="7"/>
  <c r="BB115" i="7"/>
  <c r="AT115" i="7"/>
  <c r="AL115" i="7"/>
  <c r="BQ115" i="7"/>
  <c r="BI115" i="7"/>
  <c r="BA115" i="7"/>
  <c r="AS115" i="7"/>
  <c r="AK115" i="7"/>
  <c r="BX115" i="7"/>
  <c r="BP115" i="7"/>
  <c r="BH115" i="7"/>
  <c r="AZ115" i="7"/>
  <c r="AR115" i="7"/>
  <c r="BW115" i="7"/>
  <c r="BO115" i="7"/>
  <c r="BG115" i="7"/>
  <c r="AY115" i="7"/>
  <c r="AQ115" i="7"/>
  <c r="BT115" i="7"/>
  <c r="BL115" i="7"/>
  <c r="BD115" i="7"/>
  <c r="AV115" i="7"/>
  <c r="AN115" i="7"/>
  <c r="BQ108" i="7"/>
  <c r="BI108" i="7"/>
  <c r="BA108" i="7"/>
  <c r="AS108" i="7"/>
  <c r="AK108" i="7"/>
  <c r="BX108" i="7"/>
  <c r="BP108" i="7"/>
  <c r="BH108" i="7"/>
  <c r="AZ108" i="7"/>
  <c r="AR108" i="7"/>
  <c r="BW108" i="7"/>
  <c r="BO108" i="7"/>
  <c r="BG108" i="7"/>
  <c r="AY108" i="7"/>
  <c r="AQ108" i="7"/>
  <c r="BV108" i="7"/>
  <c r="BN108" i="7"/>
  <c r="BF108" i="7"/>
  <c r="AX108" i="7"/>
  <c r="AP108" i="7"/>
  <c r="BU108" i="7"/>
  <c r="BM108" i="7"/>
  <c r="BE108" i="7"/>
  <c r="AW108" i="7"/>
  <c r="AO108" i="7"/>
  <c r="CK108" i="7"/>
  <c r="BR108" i="7"/>
  <c r="BJ108" i="7"/>
  <c r="BB108" i="7"/>
  <c r="AT108" i="7"/>
  <c r="AL108" i="7"/>
  <c r="BX102" i="7"/>
  <c r="BP102" i="7"/>
  <c r="BH102" i="7"/>
  <c r="AZ102" i="7"/>
  <c r="AR102" i="7"/>
  <c r="BW102" i="7"/>
  <c r="BO102" i="7"/>
  <c r="BG102" i="7"/>
  <c r="AY102" i="7"/>
  <c r="AQ102" i="7"/>
  <c r="BV102" i="7"/>
  <c r="BN102" i="7"/>
  <c r="BF102" i="7"/>
  <c r="AX102" i="7"/>
  <c r="AP102" i="7"/>
  <c r="BU102" i="7"/>
  <c r="BM102" i="7"/>
  <c r="BE102" i="7"/>
  <c r="AW102" i="7"/>
  <c r="AO102" i="7"/>
  <c r="BT102" i="7"/>
  <c r="BL102" i="7"/>
  <c r="BD102" i="7"/>
  <c r="AV102" i="7"/>
  <c r="AN102" i="7"/>
  <c r="BQ102" i="7"/>
  <c r="BI102" i="7"/>
  <c r="BA102" i="7"/>
  <c r="AS102" i="7"/>
  <c r="AK102" i="7"/>
  <c r="BS95" i="7"/>
  <c r="BK95" i="7"/>
  <c r="BC95" i="7"/>
  <c r="AU95" i="7"/>
  <c r="AM95" i="7"/>
  <c r="CK95" i="7"/>
  <c r="BR95" i="7"/>
  <c r="BJ95" i="7"/>
  <c r="BB95" i="7"/>
  <c r="AT95" i="7"/>
  <c r="AL95" i="7"/>
  <c r="BQ95" i="7"/>
  <c r="BI95" i="7"/>
  <c r="BA95" i="7"/>
  <c r="AS95" i="7"/>
  <c r="AK95" i="7"/>
  <c r="BX95" i="7"/>
  <c r="BP95" i="7"/>
  <c r="BH95" i="7"/>
  <c r="AZ95" i="7"/>
  <c r="AR95" i="7"/>
  <c r="BW95" i="7"/>
  <c r="BO95" i="7"/>
  <c r="BG95" i="7"/>
  <c r="AY95" i="7"/>
  <c r="AQ95" i="7"/>
  <c r="BT95" i="7"/>
  <c r="BL95" i="7"/>
  <c r="BD95" i="7"/>
  <c r="AV95" i="7"/>
  <c r="AN95" i="7"/>
  <c r="BX88" i="7"/>
  <c r="BP88" i="7"/>
  <c r="BH88" i="7"/>
  <c r="AZ88" i="7"/>
  <c r="AR88" i="7"/>
  <c r="BW88" i="7"/>
  <c r="BO88" i="7"/>
  <c r="BG88" i="7"/>
  <c r="AY88" i="7"/>
  <c r="AQ88" i="7"/>
  <c r="BV88" i="7"/>
  <c r="BN88" i="7"/>
  <c r="BF88" i="7"/>
  <c r="AX88" i="7"/>
  <c r="AP88" i="7"/>
  <c r="BU88" i="7"/>
  <c r="BM88" i="7"/>
  <c r="BE88" i="7"/>
  <c r="AW88" i="7"/>
  <c r="AO88" i="7"/>
  <c r="BQ88" i="7"/>
  <c r="BI88" i="7"/>
  <c r="BA88" i="7"/>
  <c r="AS88" i="7"/>
  <c r="AK88" i="7"/>
  <c r="BQ83" i="7"/>
  <c r="BI83" i="7"/>
  <c r="BA83" i="7"/>
  <c r="AS83" i="7"/>
  <c r="AK83" i="7"/>
  <c r="BX83" i="7"/>
  <c r="BP83" i="7"/>
  <c r="BH83" i="7"/>
  <c r="AZ83" i="7"/>
  <c r="AR83" i="7"/>
  <c r="BW83" i="7"/>
  <c r="BO83" i="7"/>
  <c r="BG83" i="7"/>
  <c r="AY83" i="7"/>
  <c r="AQ83" i="7"/>
  <c r="BV83" i="7"/>
  <c r="BN83" i="7"/>
  <c r="BF83" i="7"/>
  <c r="AX83" i="7"/>
  <c r="AP83" i="7"/>
  <c r="CK83" i="7"/>
  <c r="BR83" i="7"/>
  <c r="BJ83" i="7"/>
  <c r="BB83" i="7"/>
  <c r="AT83" i="7"/>
  <c r="AL83" i="7"/>
  <c r="CK79" i="7"/>
  <c r="BR79" i="7"/>
  <c r="BJ79" i="7"/>
  <c r="BB79" i="7"/>
  <c r="AT79" i="7"/>
  <c r="AL79" i="7"/>
  <c r="BX79" i="7"/>
  <c r="BP79" i="7"/>
  <c r="BH79" i="7"/>
  <c r="AZ79" i="7"/>
  <c r="AR79" i="7"/>
  <c r="BW79" i="7"/>
  <c r="BO79" i="7"/>
  <c r="BG79" i="7"/>
  <c r="AY79" i="7"/>
  <c r="AQ79" i="7"/>
  <c r="BS79" i="7"/>
  <c r="BK79" i="7"/>
  <c r="BC79" i="7"/>
  <c r="AU79" i="7"/>
  <c r="AM79" i="7"/>
  <c r="BT38" i="7"/>
  <c r="BL38" i="7"/>
  <c r="BD38" i="7"/>
  <c r="AV38" i="7"/>
  <c r="AN191" i="4"/>
  <c r="AV191" i="4"/>
  <c r="BD191" i="4"/>
  <c r="BL191" i="4"/>
  <c r="AN199" i="4"/>
  <c r="AV199" i="4"/>
  <c r="BD199" i="4"/>
  <c r="BL199" i="4"/>
  <c r="AM8" i="7"/>
  <c r="AU8" i="7"/>
  <c r="BC8" i="7"/>
  <c r="BK8" i="7"/>
  <c r="AQ28" i="7"/>
  <c r="AY28" i="7"/>
  <c r="BG28" i="7"/>
  <c r="BO28" i="7"/>
  <c r="BW28" i="7"/>
  <c r="AO57" i="7"/>
  <c r="AW57" i="7"/>
  <c r="BE57" i="7"/>
  <c r="BM57" i="7"/>
  <c r="BU57" i="7"/>
  <c r="AM16" i="7"/>
  <c r="AU16" i="7"/>
  <c r="BC16" i="7"/>
  <c r="BK16" i="7"/>
  <c r="BS16" i="7"/>
  <c r="AK14" i="7"/>
  <c r="AS14" i="7"/>
  <c r="BA14" i="7"/>
  <c r="BI14" i="7"/>
  <c r="BQ14" i="7"/>
  <c r="AQ31" i="7"/>
  <c r="AY31" i="7"/>
  <c r="BG31" i="7"/>
  <c r="BO31" i="7"/>
  <c r="BW31" i="7"/>
  <c r="AO38" i="7"/>
  <c r="AX38" i="7"/>
  <c r="BG38" i="7"/>
  <c r="BP38" i="7"/>
  <c r="AX79" i="7"/>
  <c r="BN79" i="7"/>
  <c r="AV83" i="7"/>
  <c r="BS83" i="7"/>
  <c r="BB88" i="7"/>
  <c r="BT88" i="7"/>
  <c r="AX95" i="7"/>
  <c r="AL102" i="7"/>
  <c r="BR102" i="7"/>
  <c r="AM108" i="7"/>
  <c r="BS108" i="7"/>
  <c r="AW115" i="7"/>
  <c r="AZ122" i="7"/>
  <c r="AX130" i="7"/>
  <c r="BL138" i="7"/>
  <c r="BJ146" i="7"/>
  <c r="BC154" i="7"/>
  <c r="BD162" i="7"/>
  <c r="BL170" i="7"/>
  <c r="BN178" i="7"/>
  <c r="AR28" i="7"/>
  <c r="AZ28" i="7"/>
  <c r="BH28" i="7"/>
  <c r="BP28" i="7"/>
  <c r="AP57" i="7"/>
  <c r="AX57" i="7"/>
  <c r="BF57" i="7"/>
  <c r="BN57" i="7"/>
  <c r="BV57" i="7"/>
  <c r="AN16" i="7"/>
  <c r="AV16" i="7"/>
  <c r="BD16" i="7"/>
  <c r="BL16" i="7"/>
  <c r="BT16" i="7"/>
  <c r="AL14" i="7"/>
  <c r="AT14" i="7"/>
  <c r="BB14" i="7"/>
  <c r="BJ14" i="7"/>
  <c r="BR14" i="7"/>
  <c r="CK14" i="7"/>
  <c r="AR31" i="7"/>
  <c r="AZ31" i="7"/>
  <c r="BH31" i="7"/>
  <c r="BP31" i="7"/>
  <c r="BX31" i="7"/>
  <c r="AP38" i="7"/>
  <c r="AY38" i="7"/>
  <c r="BH38" i="7"/>
  <c r="BQ38" i="7"/>
  <c r="CK38" i="7"/>
  <c r="AK79" i="7"/>
  <c r="BA79" i="7"/>
  <c r="BQ79" i="7"/>
  <c r="AW83" i="7"/>
  <c r="BT83" i="7"/>
  <c r="BC88" i="7"/>
  <c r="BE95" i="7"/>
  <c r="AM102" i="7"/>
  <c r="BS102" i="7"/>
  <c r="AN108" i="7"/>
  <c r="BT108" i="7"/>
  <c r="AX115" i="7"/>
  <c r="BG122" i="7"/>
  <c r="AY130" i="7"/>
  <c r="AM138" i="7"/>
  <c r="BS138" i="7"/>
  <c r="BK146" i="7"/>
  <c r="BJ154" i="7"/>
  <c r="BK162" i="7"/>
  <c r="BM170" i="7"/>
  <c r="AO178" i="7"/>
  <c r="BU178" i="7"/>
  <c r="AQ57" i="7"/>
  <c r="AY57" i="7"/>
  <c r="BG57" i="7"/>
  <c r="BO57" i="7"/>
  <c r="AO16" i="7"/>
  <c r="AW16" i="7"/>
  <c r="BE16" i="7"/>
  <c r="BM16" i="7"/>
  <c r="AM14" i="7"/>
  <c r="AU14" i="7"/>
  <c r="BC14" i="7"/>
  <c r="BK14" i="7"/>
  <c r="BS14" i="7"/>
  <c r="AK31" i="7"/>
  <c r="AS31" i="7"/>
  <c r="BA31" i="7"/>
  <c r="BI31" i="7"/>
  <c r="BQ31" i="7"/>
  <c r="AQ38" i="7"/>
  <c r="AZ38" i="7"/>
  <c r="BI38" i="7"/>
  <c r="BR38" i="7"/>
  <c r="AN79" i="7"/>
  <c r="BD79" i="7"/>
  <c r="BT79" i="7"/>
  <c r="BC83" i="7"/>
  <c r="BU83" i="7"/>
  <c r="AL88" i="7"/>
  <c r="BD88" i="7"/>
  <c r="CK88" i="7"/>
  <c r="BF95" i="7"/>
  <c r="AT102" i="7"/>
  <c r="AU108" i="7"/>
  <c r="BE115" i="7"/>
  <c r="BH122" i="7"/>
  <c r="BF130" i="7"/>
  <c r="AN138" i="7"/>
  <c r="BT138" i="7"/>
  <c r="AL146" i="7"/>
  <c r="BR146" i="7"/>
  <c r="BK154" i="7"/>
  <c r="BL162" i="7"/>
  <c r="AN170" i="7"/>
  <c r="BT170" i="7"/>
  <c r="AP178" i="7"/>
  <c r="BV178" i="7"/>
  <c r="AV14" i="7"/>
  <c r="BD14" i="7"/>
  <c r="BL14" i="7"/>
  <c r="AL31" i="7"/>
  <c r="AT31" i="7"/>
  <c r="BB31" i="7"/>
  <c r="BJ31" i="7"/>
  <c r="BR31" i="7"/>
  <c r="CK31" i="7"/>
  <c r="AR38" i="7"/>
  <c r="BA38" i="7"/>
  <c r="BJ38" i="7"/>
  <c r="BS38" i="7"/>
  <c r="AO79" i="7"/>
  <c r="BE79" i="7"/>
  <c r="BU79" i="7"/>
  <c r="BD83" i="7"/>
  <c r="AM88" i="7"/>
  <c r="BJ88" i="7"/>
  <c r="BM95" i="7"/>
  <c r="AU102" i="7"/>
  <c r="CK102" i="7"/>
  <c r="AV108" i="7"/>
  <c r="BF115" i="7"/>
  <c r="BO122" i="7"/>
  <c r="BG130" i="7"/>
  <c r="AU138" i="7"/>
  <c r="AM146" i="7"/>
  <c r="BS146" i="7"/>
  <c r="AL154" i="7"/>
  <c r="BR154" i="7"/>
  <c r="AM162" i="7"/>
  <c r="BS162" i="7"/>
  <c r="AO170" i="7"/>
  <c r="BU170" i="7"/>
  <c r="AW178" i="7"/>
  <c r="AM31" i="7"/>
  <c r="AU31" i="7"/>
  <c r="BC31" i="7"/>
  <c r="BK31" i="7"/>
  <c r="AK38" i="7"/>
  <c r="AS38" i="7"/>
  <c r="BB38" i="7"/>
  <c r="BK38" i="7"/>
  <c r="BU38" i="7"/>
  <c r="AP79" i="7"/>
  <c r="BF79" i="7"/>
  <c r="BV79" i="7"/>
  <c r="AM83" i="7"/>
  <c r="BE83" i="7"/>
  <c r="AN88" i="7"/>
  <c r="BK88" i="7"/>
  <c r="BN95" i="7"/>
  <c r="BB102" i="7"/>
  <c r="BC108" i="7"/>
  <c r="BM115" i="7"/>
  <c r="BP122" i="7"/>
  <c r="BN130" i="7"/>
  <c r="AV138" i="7"/>
  <c r="AT146" i="7"/>
  <c r="AM154" i="7"/>
  <c r="BS154" i="7"/>
  <c r="AN162" i="7"/>
  <c r="BT162" i="7"/>
  <c r="AV170" i="7"/>
  <c r="AX178" i="7"/>
  <c r="BW168" i="7"/>
  <c r="BM168" i="7"/>
  <c r="BU168" i="7"/>
  <c r="AR168" i="7"/>
  <c r="AZ168" i="7"/>
  <c r="BH168" i="7"/>
  <c r="BP168" i="7"/>
  <c r="BX168" i="7"/>
  <c r="AS168" i="7"/>
  <c r="BA168" i="7"/>
  <c r="BI168" i="7"/>
  <c r="BD177" i="7"/>
  <c r="AL137" i="7"/>
  <c r="AT137" i="7"/>
  <c r="BB137" i="7"/>
  <c r="BJ137" i="7"/>
  <c r="BR137" i="7"/>
  <c r="CK137" i="7"/>
  <c r="AN145" i="7"/>
  <c r="AV145" i="7"/>
  <c r="BD145" i="7"/>
  <c r="BL145" i="7"/>
  <c r="BT145" i="7"/>
  <c r="AQ153" i="7"/>
  <c r="AY153" i="7"/>
  <c r="BG153" i="7"/>
  <c r="BO153" i="7"/>
  <c r="BW153" i="7"/>
  <c r="AM161" i="7"/>
  <c r="AU161" i="7"/>
  <c r="BC161" i="7"/>
  <c r="BK161" i="7"/>
  <c r="BS161" i="7"/>
  <c r="AO169" i="7"/>
  <c r="AW169" i="7"/>
  <c r="BE169" i="7"/>
  <c r="BM169" i="7"/>
  <c r="BU169" i="7"/>
  <c r="AK177" i="7"/>
  <c r="BF177" i="7"/>
  <c r="AQ169" i="7"/>
  <c r="AY169" i="7"/>
  <c r="BG169" i="7"/>
  <c r="BO169" i="7"/>
  <c r="BW169" i="7"/>
  <c r="AP177" i="7"/>
  <c r="BL177" i="7"/>
  <c r="AQ145" i="7"/>
  <c r="AY145" i="7"/>
  <c r="BG145" i="7"/>
  <c r="BO145" i="7"/>
  <c r="BW145" i="7"/>
  <c r="AL153" i="7"/>
  <c r="AT153" i="7"/>
  <c r="BB153" i="7"/>
  <c r="BJ153" i="7"/>
  <c r="BR153" i="7"/>
  <c r="CK153" i="7"/>
  <c r="AP161" i="7"/>
  <c r="AX161" i="7"/>
  <c r="BF161" i="7"/>
  <c r="BN161" i="7"/>
  <c r="BV161" i="7"/>
  <c r="AR169" i="7"/>
  <c r="AZ169" i="7"/>
  <c r="BH169" i="7"/>
  <c r="BP169" i="7"/>
  <c r="BX169" i="7"/>
  <c r="AS177" i="7"/>
  <c r="BN177" i="7"/>
  <c r="AP137" i="7"/>
  <c r="AX137" i="7"/>
  <c r="BF137" i="7"/>
  <c r="BN137" i="7"/>
  <c r="BV137" i="7"/>
  <c r="AR145" i="7"/>
  <c r="AZ145" i="7"/>
  <c r="BH145" i="7"/>
  <c r="BP145" i="7"/>
  <c r="BX145" i="7"/>
  <c r="AM153" i="7"/>
  <c r="AU153" i="7"/>
  <c r="BC153" i="7"/>
  <c r="BK153" i="7"/>
  <c r="BS153" i="7"/>
  <c r="AQ161" i="7"/>
  <c r="AY161" i="7"/>
  <c r="BG161" i="7"/>
  <c r="BO161" i="7"/>
  <c r="BW161" i="7"/>
  <c r="AK169" i="7"/>
  <c r="AS169" i="7"/>
  <c r="BA169" i="7"/>
  <c r="BI169" i="7"/>
  <c r="BQ169" i="7"/>
  <c r="AV177" i="7"/>
  <c r="BQ177" i="7"/>
  <c r="AT129" i="7"/>
  <c r="BB129" i="7"/>
  <c r="BJ129" i="7"/>
  <c r="BR129" i="7"/>
  <c r="AQ137" i="7"/>
  <c r="AY137" i="7"/>
  <c r="BG137" i="7"/>
  <c r="BO137" i="7"/>
  <c r="AK145" i="7"/>
  <c r="AS145" i="7"/>
  <c r="BA145" i="7"/>
  <c r="BI145" i="7"/>
  <c r="AN153" i="7"/>
  <c r="AV153" i="7"/>
  <c r="BD153" i="7"/>
  <c r="BL153" i="7"/>
  <c r="AR161" i="7"/>
  <c r="AZ161" i="7"/>
  <c r="BH161" i="7"/>
  <c r="BP161" i="7"/>
  <c r="AL169" i="7"/>
  <c r="AT169" i="7"/>
  <c r="BB169" i="7"/>
  <c r="BJ169" i="7"/>
  <c r="BR169" i="7"/>
  <c r="AX177" i="7"/>
  <c r="BT177" i="7"/>
  <c r="AM181" i="4"/>
  <c r="AU181" i="4"/>
  <c r="BC181" i="4"/>
  <c r="BK181" i="4"/>
  <c r="BS181" i="4"/>
  <c r="AQ189" i="4"/>
  <c r="AY189" i="4"/>
  <c r="BG189" i="4"/>
  <c r="BO189" i="4"/>
  <c r="BW189" i="4"/>
  <c r="AL197" i="4"/>
  <c r="AT197" i="4"/>
  <c r="BB197" i="4"/>
  <c r="BJ197" i="4"/>
  <c r="BR197" i="4"/>
  <c r="AQ173" i="4"/>
  <c r="AY173" i="4"/>
  <c r="BG173" i="4"/>
  <c r="BO173" i="4"/>
  <c r="BW173" i="4"/>
  <c r="AN181" i="4"/>
  <c r="AV181" i="4"/>
  <c r="BD181" i="4"/>
  <c r="BL181" i="4"/>
  <c r="BT181" i="4"/>
  <c r="AR189" i="4"/>
  <c r="AZ189" i="4"/>
  <c r="BH189" i="4"/>
  <c r="BP189" i="4"/>
  <c r="BX189" i="4"/>
  <c r="AM197" i="4"/>
  <c r="AU197" i="4"/>
  <c r="BC197" i="4"/>
  <c r="BK197" i="4"/>
  <c r="BS197" i="4"/>
  <c r="AO165" i="4"/>
  <c r="AW165" i="4"/>
  <c r="BE165" i="4"/>
  <c r="BM165" i="4"/>
  <c r="BU165" i="4"/>
  <c r="AR173" i="4"/>
  <c r="AZ173" i="4"/>
  <c r="BH173" i="4"/>
  <c r="BP173" i="4"/>
  <c r="BX173" i="4"/>
  <c r="AO181" i="4"/>
  <c r="AW181" i="4"/>
  <c r="BE181" i="4"/>
  <c r="BM181" i="4"/>
  <c r="BU181" i="4"/>
  <c r="AK189" i="4"/>
  <c r="AS189" i="4"/>
  <c r="BA189" i="4"/>
  <c r="BI189" i="4"/>
  <c r="BQ189" i="4"/>
  <c r="CK189" i="4"/>
  <c r="AN197" i="4"/>
  <c r="AV197" i="4"/>
  <c r="BD197" i="4"/>
  <c r="BL197" i="4"/>
  <c r="BT197" i="4"/>
  <c r="AP165" i="4"/>
  <c r="AX165" i="4"/>
  <c r="BF165" i="4"/>
  <c r="BN165" i="4"/>
  <c r="BV165" i="4"/>
  <c r="AK173" i="4"/>
  <c r="AS173" i="4"/>
  <c r="BA173" i="4"/>
  <c r="BI173" i="4"/>
  <c r="BQ173" i="4"/>
  <c r="CK173" i="4"/>
  <c r="AP181" i="4"/>
  <c r="AX181" i="4"/>
  <c r="BF181" i="4"/>
  <c r="BN181" i="4"/>
  <c r="BV181" i="4"/>
  <c r="AL189" i="4"/>
  <c r="AT189" i="4"/>
  <c r="BB189" i="4"/>
  <c r="BJ189" i="4"/>
  <c r="BR189" i="4"/>
  <c r="AO197" i="4"/>
  <c r="AW197" i="4"/>
  <c r="BE197" i="4"/>
  <c r="BM197" i="4"/>
  <c r="BU197" i="4"/>
  <c r="AR165" i="4"/>
  <c r="AZ165" i="4"/>
  <c r="BH165" i="4"/>
  <c r="BP165" i="4"/>
  <c r="BX165" i="4"/>
  <c r="AM173" i="4"/>
  <c r="AU173" i="4"/>
  <c r="BC173" i="4"/>
  <c r="BK173" i="4"/>
  <c r="BS173" i="4"/>
  <c r="AR181" i="4"/>
  <c r="AZ181" i="4"/>
  <c r="BH181" i="4"/>
  <c r="BP181" i="4"/>
  <c r="BX181" i="4"/>
  <c r="AN189" i="4"/>
  <c r="AV189" i="4"/>
  <c r="BD189" i="4"/>
  <c r="BL189" i="4"/>
  <c r="BT189" i="4"/>
  <c r="AQ197" i="4"/>
  <c r="AY197" i="4"/>
  <c r="BG197" i="4"/>
  <c r="BO197" i="4"/>
  <c r="BW197" i="4"/>
  <c r="AK165" i="4"/>
  <c r="AS165" i="4"/>
  <c r="BA165" i="4"/>
  <c r="BI165" i="4"/>
  <c r="BQ165" i="4"/>
  <c r="CK165" i="4"/>
  <c r="AN173" i="4"/>
  <c r="AV173" i="4"/>
  <c r="BD173" i="4"/>
  <c r="BL173" i="4"/>
  <c r="BT173" i="4"/>
  <c r="AK181" i="4"/>
  <c r="AS181" i="4"/>
  <c r="BA181" i="4"/>
  <c r="BI181" i="4"/>
  <c r="BQ181" i="4"/>
  <c r="CK181" i="4"/>
  <c r="AO189" i="4"/>
  <c r="AW189" i="4"/>
  <c r="BE189" i="4"/>
  <c r="BM189" i="4"/>
  <c r="BU189" i="4"/>
  <c r="AR197" i="4"/>
  <c r="AZ197" i="4"/>
  <c r="BH197" i="4"/>
  <c r="BP197" i="4"/>
  <c r="BX197" i="4"/>
  <c r="AL165" i="4"/>
  <c r="AT165" i="4"/>
  <c r="BB165" i="4"/>
  <c r="BJ165" i="4"/>
  <c r="AO173" i="4"/>
  <c r="AW173" i="4"/>
  <c r="BE173" i="4"/>
  <c r="BM173" i="4"/>
  <c r="AL181" i="4"/>
  <c r="AT181" i="4"/>
  <c r="BB181" i="4"/>
  <c r="BJ181" i="4"/>
  <c r="AP189" i="4"/>
  <c r="AX189" i="4"/>
  <c r="BF189" i="4"/>
  <c r="BN189" i="4"/>
  <c r="AK197" i="4"/>
  <c r="AS197" i="4"/>
  <c r="BA197" i="4"/>
  <c r="BI197" i="4"/>
  <c r="BQ197" i="4"/>
  <c r="AK16" i="4"/>
  <c r="AS83" i="4"/>
  <c r="BG65" i="7"/>
  <c r="AX36" i="7"/>
  <c r="BI69" i="7"/>
  <c r="BB24" i="7"/>
  <c r="BR70" i="7"/>
  <c r="AO23" i="7"/>
  <c r="BE23" i="7"/>
  <c r="BU23" i="7"/>
  <c r="BV36" i="7"/>
  <c r="AQ23" i="7"/>
  <c r="BG23" i="7"/>
  <c r="BW23" i="7"/>
  <c r="CK24" i="7"/>
  <c r="AL70" i="7"/>
  <c r="AM76" i="7"/>
  <c r="BL86" i="7"/>
  <c r="AS23" i="7"/>
  <c r="BI23" i="7"/>
  <c r="AK69" i="7"/>
  <c r="AT70" i="7"/>
  <c r="BC76" i="7"/>
  <c r="AV23" i="7"/>
  <c r="BL23" i="7"/>
  <c r="AL24" i="7"/>
  <c r="AQ65" i="7"/>
  <c r="AS69" i="7"/>
  <c r="BB70" i="7"/>
  <c r="BK76" i="7"/>
  <c r="BE100" i="7"/>
  <c r="AW23" i="7"/>
  <c r="BM23" i="7"/>
  <c r="AP36" i="7"/>
  <c r="AT24" i="7"/>
  <c r="AY65" i="7"/>
  <c r="BA69" i="7"/>
  <c r="BJ70" i="7"/>
  <c r="BS76" i="7"/>
  <c r="AK23" i="7"/>
  <c r="BA23" i="7"/>
  <c r="BQ23" i="7"/>
  <c r="BF36" i="7"/>
  <c r="BJ24" i="7"/>
  <c r="BO65" i="7"/>
  <c r="AY63" i="7"/>
  <c r="AN23" i="7"/>
  <c r="BD23" i="7"/>
  <c r="BG63" i="7"/>
  <c r="AZ92" i="7"/>
  <c r="BW63" i="7"/>
  <c r="BX92" i="7"/>
  <c r="AS107" i="7"/>
  <c r="BI107" i="7"/>
  <c r="AN86" i="7"/>
  <c r="BQ107" i="7"/>
  <c r="AV86" i="7"/>
  <c r="AQ63" i="7"/>
  <c r="BD86" i="7"/>
  <c r="AR92" i="7"/>
  <c r="AO100" i="7"/>
  <c r="BH92" i="7"/>
  <c r="BM100" i="7"/>
  <c r="BP92" i="7"/>
  <c r="BU100" i="7"/>
  <c r="AK107" i="7"/>
  <c r="AZ176" i="7"/>
  <c r="AN98" i="7"/>
  <c r="AV98" i="7"/>
  <c r="BD98" i="7"/>
  <c r="BL98" i="7"/>
  <c r="BT98" i="7"/>
  <c r="AQ105" i="7"/>
  <c r="AY105" i="7"/>
  <c r="BG105" i="7"/>
  <c r="BO105" i="7"/>
  <c r="BW105" i="7"/>
  <c r="AL35" i="7"/>
  <c r="AT35" i="7"/>
  <c r="BB35" i="7"/>
  <c r="BJ35" i="7"/>
  <c r="BR35" i="7"/>
  <c r="CK35" i="7"/>
  <c r="AK118" i="7"/>
  <c r="AS118" i="7"/>
  <c r="BA118" i="7"/>
  <c r="BI118" i="7"/>
  <c r="BQ118" i="7"/>
  <c r="AN125" i="7"/>
  <c r="AV125" i="7"/>
  <c r="BD125" i="7"/>
  <c r="BL125" i="7"/>
  <c r="BT125" i="7"/>
  <c r="AP133" i="7"/>
  <c r="AX133" i="7"/>
  <c r="BF133" i="7"/>
  <c r="BN133" i="7"/>
  <c r="BV133" i="7"/>
  <c r="AP141" i="7"/>
  <c r="AX141" i="7"/>
  <c r="BF141" i="7"/>
  <c r="BN141" i="7"/>
  <c r="BV141" i="7"/>
  <c r="AM149" i="7"/>
  <c r="AU149" i="7"/>
  <c r="BC149" i="7"/>
  <c r="BK149" i="7"/>
  <c r="BS149" i="7"/>
  <c r="AL157" i="7"/>
  <c r="AT157" i="7"/>
  <c r="BB157" i="7"/>
  <c r="BJ157" i="7"/>
  <c r="BR157" i="7"/>
  <c r="CK157" i="7"/>
  <c r="AK165" i="7"/>
  <c r="AS165" i="7"/>
  <c r="BA165" i="7"/>
  <c r="BI165" i="7"/>
  <c r="BQ165" i="7"/>
  <c r="AQ173" i="7"/>
  <c r="AY173" i="7"/>
  <c r="BG173" i="7"/>
  <c r="BO173" i="7"/>
  <c r="BW173" i="7"/>
  <c r="AQ181" i="7"/>
  <c r="AY181" i="7"/>
  <c r="BG181" i="7"/>
  <c r="BO181" i="7"/>
  <c r="BW181" i="7"/>
  <c r="AL118" i="7"/>
  <c r="AT118" i="7"/>
  <c r="BB118" i="7"/>
  <c r="BJ118" i="7"/>
  <c r="BR118" i="7"/>
  <c r="CK118" i="7"/>
  <c r="AO125" i="7"/>
  <c r="AW125" i="7"/>
  <c r="BE125" i="7"/>
  <c r="BM125" i="7"/>
  <c r="BU125" i="7"/>
  <c r="AQ133" i="7"/>
  <c r="AY133" i="7"/>
  <c r="BG133" i="7"/>
  <c r="BO133" i="7"/>
  <c r="BW133" i="7"/>
  <c r="AQ141" i="7"/>
  <c r="AY141" i="7"/>
  <c r="BG141" i="7"/>
  <c r="BO141" i="7"/>
  <c r="BW141" i="7"/>
  <c r="AN149" i="7"/>
  <c r="AV149" i="7"/>
  <c r="BD149" i="7"/>
  <c r="BL149" i="7"/>
  <c r="BT149" i="7"/>
  <c r="AM157" i="7"/>
  <c r="AU157" i="7"/>
  <c r="BC157" i="7"/>
  <c r="BK157" i="7"/>
  <c r="BS157" i="7"/>
  <c r="AL165" i="7"/>
  <c r="AT165" i="7"/>
  <c r="BB165" i="7"/>
  <c r="BJ165" i="7"/>
  <c r="BR165" i="7"/>
  <c r="CK165" i="7"/>
  <c r="AR173" i="7"/>
  <c r="AZ173" i="7"/>
  <c r="BH173" i="7"/>
  <c r="BP173" i="7"/>
  <c r="BX173" i="7"/>
  <c r="AR181" i="7"/>
  <c r="AZ181" i="7"/>
  <c r="BH181" i="7"/>
  <c r="BP181" i="7"/>
  <c r="BX181" i="7"/>
  <c r="AR133" i="7"/>
  <c r="AZ133" i="7"/>
  <c r="BH133" i="7"/>
  <c r="BP133" i="7"/>
  <c r="BX133" i="7"/>
  <c r="AR141" i="7"/>
  <c r="AZ141" i="7"/>
  <c r="BH141" i="7"/>
  <c r="BP141" i="7"/>
  <c r="BX141" i="7"/>
  <c r="AO149" i="7"/>
  <c r="AW149" i="7"/>
  <c r="BE149" i="7"/>
  <c r="BM149" i="7"/>
  <c r="BU149" i="7"/>
  <c r="AN157" i="7"/>
  <c r="AV157" i="7"/>
  <c r="BD157" i="7"/>
  <c r="BL157" i="7"/>
  <c r="BT157" i="7"/>
  <c r="AM165" i="7"/>
  <c r="AU165" i="7"/>
  <c r="BC165" i="7"/>
  <c r="BK165" i="7"/>
  <c r="BS165" i="7"/>
  <c r="AK173" i="7"/>
  <c r="AS173" i="7"/>
  <c r="BA173" i="7"/>
  <c r="BI173" i="7"/>
  <c r="BQ173" i="7"/>
  <c r="AK181" i="7"/>
  <c r="AS181" i="7"/>
  <c r="BA181" i="7"/>
  <c r="BI181" i="7"/>
  <c r="BQ181" i="7"/>
  <c r="AQ98" i="7"/>
  <c r="AY98" i="7"/>
  <c r="BG98" i="7"/>
  <c r="BO98" i="7"/>
  <c r="BW98" i="7"/>
  <c r="AL105" i="7"/>
  <c r="AT105" i="7"/>
  <c r="BB105" i="7"/>
  <c r="BJ105" i="7"/>
  <c r="BR105" i="7"/>
  <c r="CK105" i="7"/>
  <c r="AO35" i="7"/>
  <c r="AW35" i="7"/>
  <c r="BE35" i="7"/>
  <c r="BM35" i="7"/>
  <c r="BU35" i="7"/>
  <c r="AN118" i="7"/>
  <c r="AV118" i="7"/>
  <c r="BD118" i="7"/>
  <c r="BL118" i="7"/>
  <c r="BT118" i="7"/>
  <c r="AQ125" i="7"/>
  <c r="AY125" i="7"/>
  <c r="BG125" i="7"/>
  <c r="BO125" i="7"/>
  <c r="BW125" i="7"/>
  <c r="AK133" i="7"/>
  <c r="AS133" i="7"/>
  <c r="BA133" i="7"/>
  <c r="BI133" i="7"/>
  <c r="BQ133" i="7"/>
  <c r="AK141" i="7"/>
  <c r="AS141" i="7"/>
  <c r="BA141" i="7"/>
  <c r="BI141" i="7"/>
  <c r="BQ141" i="7"/>
  <c r="AP149" i="7"/>
  <c r="AX149" i="7"/>
  <c r="BF149" i="7"/>
  <c r="BN149" i="7"/>
  <c r="BV149" i="7"/>
  <c r="AO157" i="7"/>
  <c r="AW157" i="7"/>
  <c r="BE157" i="7"/>
  <c r="BM157" i="7"/>
  <c r="BU157" i="7"/>
  <c r="AN165" i="7"/>
  <c r="AV165" i="7"/>
  <c r="BD165" i="7"/>
  <c r="BL165" i="7"/>
  <c r="BT165" i="7"/>
  <c r="AL173" i="7"/>
  <c r="AT173" i="7"/>
  <c r="BB173" i="7"/>
  <c r="BJ173" i="7"/>
  <c r="BR173" i="7"/>
  <c r="CK173" i="7"/>
  <c r="AL181" i="7"/>
  <c r="AT181" i="7"/>
  <c r="BB181" i="7"/>
  <c r="BJ181" i="7"/>
  <c r="BR181" i="7"/>
  <c r="CK181" i="7"/>
  <c r="AX90" i="7"/>
  <c r="BF90" i="7"/>
  <c r="BN90" i="7"/>
  <c r="AR98" i="7"/>
  <c r="AZ98" i="7"/>
  <c r="BH98" i="7"/>
  <c r="BP98" i="7"/>
  <c r="BX98" i="7"/>
  <c r="AM105" i="7"/>
  <c r="AU105" i="7"/>
  <c r="BC105" i="7"/>
  <c r="BK105" i="7"/>
  <c r="BS105" i="7"/>
  <c r="AP35" i="7"/>
  <c r="AX35" i="7"/>
  <c r="BF35" i="7"/>
  <c r="BN35" i="7"/>
  <c r="BV35" i="7"/>
  <c r="AO118" i="7"/>
  <c r="AW118" i="7"/>
  <c r="BE118" i="7"/>
  <c r="BM118" i="7"/>
  <c r="BU118" i="7"/>
  <c r="AR125" i="7"/>
  <c r="AZ125" i="7"/>
  <c r="BH125" i="7"/>
  <c r="BP125" i="7"/>
  <c r="BX125" i="7"/>
  <c r="AL133" i="7"/>
  <c r="AT133" i="7"/>
  <c r="BB133" i="7"/>
  <c r="BJ133" i="7"/>
  <c r="BR133" i="7"/>
  <c r="CK133" i="7"/>
  <c r="AL141" i="7"/>
  <c r="AT141" i="7"/>
  <c r="BB141" i="7"/>
  <c r="BJ141" i="7"/>
  <c r="BR141" i="7"/>
  <c r="CK141" i="7"/>
  <c r="AQ149" i="7"/>
  <c r="AY149" i="7"/>
  <c r="BG149" i="7"/>
  <c r="BO149" i="7"/>
  <c r="BW149" i="7"/>
  <c r="AP157" i="7"/>
  <c r="AX157" i="7"/>
  <c r="BF157" i="7"/>
  <c r="BN157" i="7"/>
  <c r="BV157" i="7"/>
  <c r="AO165" i="7"/>
  <c r="AW165" i="7"/>
  <c r="BE165" i="7"/>
  <c r="BM165" i="7"/>
  <c r="BU165" i="7"/>
  <c r="AM173" i="7"/>
  <c r="AU173" i="7"/>
  <c r="BC173" i="7"/>
  <c r="BK173" i="7"/>
  <c r="BS173" i="7"/>
  <c r="AM181" i="7"/>
  <c r="AU181" i="7"/>
  <c r="BC181" i="7"/>
  <c r="BK181" i="7"/>
  <c r="BS181" i="7"/>
  <c r="AN105" i="7"/>
  <c r="AV105" i="7"/>
  <c r="BD105" i="7"/>
  <c r="BL105" i="7"/>
  <c r="BT105" i="7"/>
  <c r="AQ35" i="7"/>
  <c r="AY35" i="7"/>
  <c r="BG35" i="7"/>
  <c r="BO35" i="7"/>
  <c r="BW35" i="7"/>
  <c r="AP118" i="7"/>
  <c r="AX118" i="7"/>
  <c r="BF118" i="7"/>
  <c r="BN118" i="7"/>
  <c r="BV118" i="7"/>
  <c r="AK125" i="7"/>
  <c r="AS125" i="7"/>
  <c r="BA125" i="7"/>
  <c r="BI125" i="7"/>
  <c r="BQ125" i="7"/>
  <c r="AM133" i="7"/>
  <c r="AU133" i="7"/>
  <c r="BC133" i="7"/>
  <c r="BK133" i="7"/>
  <c r="BS133" i="7"/>
  <c r="AM141" i="7"/>
  <c r="AU141" i="7"/>
  <c r="BC141" i="7"/>
  <c r="BK141" i="7"/>
  <c r="BS141" i="7"/>
  <c r="AR149" i="7"/>
  <c r="AZ149" i="7"/>
  <c r="BH149" i="7"/>
  <c r="BP149" i="7"/>
  <c r="BX149" i="7"/>
  <c r="AQ157" i="7"/>
  <c r="AY157" i="7"/>
  <c r="BG157" i="7"/>
  <c r="BO157" i="7"/>
  <c r="BW157" i="7"/>
  <c r="AP165" i="7"/>
  <c r="AX165" i="7"/>
  <c r="BF165" i="7"/>
  <c r="BN165" i="7"/>
  <c r="BV165" i="7"/>
  <c r="AN173" i="7"/>
  <c r="AV173" i="7"/>
  <c r="BD173" i="7"/>
  <c r="BL173" i="7"/>
  <c r="BT173" i="7"/>
  <c r="AN181" i="7"/>
  <c r="AV181" i="7"/>
  <c r="BD181" i="7"/>
  <c r="BL181" i="7"/>
  <c r="BT181" i="7"/>
  <c r="AL98" i="7"/>
  <c r="AT98" i="7"/>
  <c r="BB98" i="7"/>
  <c r="BJ98" i="7"/>
  <c r="BR98" i="7"/>
  <c r="AO105" i="7"/>
  <c r="AW105" i="7"/>
  <c r="BE105" i="7"/>
  <c r="BM105" i="7"/>
  <c r="AR35" i="7"/>
  <c r="AZ35" i="7"/>
  <c r="BH35" i="7"/>
  <c r="BP35" i="7"/>
  <c r="AQ118" i="7"/>
  <c r="AY118" i="7"/>
  <c r="BG118" i="7"/>
  <c r="BO118" i="7"/>
  <c r="AL125" i="7"/>
  <c r="AT125" i="7"/>
  <c r="BB125" i="7"/>
  <c r="BJ125" i="7"/>
  <c r="BR125" i="7"/>
  <c r="AN133" i="7"/>
  <c r="AV133" i="7"/>
  <c r="BD133" i="7"/>
  <c r="BL133" i="7"/>
  <c r="AN141" i="7"/>
  <c r="AV141" i="7"/>
  <c r="BD141" i="7"/>
  <c r="BL141" i="7"/>
  <c r="AK149" i="7"/>
  <c r="AS149" i="7"/>
  <c r="BA149" i="7"/>
  <c r="BI149" i="7"/>
  <c r="AR157" i="7"/>
  <c r="AZ157" i="7"/>
  <c r="BH157" i="7"/>
  <c r="BP157" i="7"/>
  <c r="AQ165" i="7"/>
  <c r="AY165" i="7"/>
  <c r="BG165" i="7"/>
  <c r="BO165" i="7"/>
  <c r="AO173" i="7"/>
  <c r="AW173" i="7"/>
  <c r="BE173" i="7"/>
  <c r="BM173" i="7"/>
  <c r="AO181" i="7"/>
  <c r="AW181" i="7"/>
  <c r="BE181" i="7"/>
  <c r="BM181" i="7"/>
  <c r="AO7" i="4"/>
  <c r="AN25" i="4"/>
  <c r="AS5" i="4"/>
  <c r="AY62" i="4"/>
  <c r="AR15" i="4"/>
  <c r="AM56" i="4"/>
  <c r="BN86" i="4"/>
  <c r="AN92" i="4"/>
  <c r="AK5" i="4"/>
  <c r="AQ62" i="4"/>
  <c r="AK83" i="4"/>
  <c r="BF86" i="4"/>
  <c r="AS16" i="4"/>
  <c r="BA5" i="4"/>
  <c r="AZ15" i="4"/>
  <c r="AW7" i="4"/>
  <c r="AU56" i="4"/>
  <c r="AV25" i="4"/>
  <c r="BG62" i="4"/>
  <c r="BA83" i="4"/>
  <c r="BV86" i="4"/>
  <c r="AV92" i="4"/>
  <c r="AM55" i="4"/>
  <c r="AS115" i="4"/>
  <c r="BA16" i="4"/>
  <c r="BI5" i="4"/>
  <c r="BH15" i="4"/>
  <c r="BE7" i="4"/>
  <c r="BC56" i="4"/>
  <c r="BD25" i="4"/>
  <c r="BO62" i="4"/>
  <c r="BI83" i="4"/>
  <c r="BD92" i="4"/>
  <c r="AO51" i="4"/>
  <c r="AS103" i="4"/>
  <c r="AX55" i="4"/>
  <c r="BC115" i="4"/>
  <c r="BE152" i="4"/>
  <c r="BI16" i="4"/>
  <c r="BQ5" i="4"/>
  <c r="BP15" i="4"/>
  <c r="BM7" i="4"/>
  <c r="BK56" i="4"/>
  <c r="BL25" i="4"/>
  <c r="BW62" i="4"/>
  <c r="BQ83" i="4"/>
  <c r="BL92" i="4"/>
  <c r="AZ51" i="4"/>
  <c r="BD103" i="4"/>
  <c r="BI55" i="4"/>
  <c r="BN115" i="4"/>
  <c r="BW128" i="4"/>
  <c r="BQ16" i="4"/>
  <c r="CK5" i="4"/>
  <c r="BX15" i="4"/>
  <c r="BU7" i="4"/>
  <c r="BS56" i="4"/>
  <c r="BT25" i="4"/>
  <c r="CK83" i="4"/>
  <c r="BT92" i="4"/>
  <c r="BJ51" i="4"/>
  <c r="BN103" i="4"/>
  <c r="BS55" i="4"/>
  <c r="BB121" i="4"/>
  <c r="CK16" i="4"/>
  <c r="AP86" i="4"/>
  <c r="BU51" i="4"/>
  <c r="CK103" i="4"/>
  <c r="AX86" i="4"/>
  <c r="BX174" i="7"/>
  <c r="BA174" i="7"/>
  <c r="AM128" i="4"/>
  <c r="AM62" i="7"/>
  <c r="AU62" i="7"/>
  <c r="BC62" i="7"/>
  <c r="BK62" i="7"/>
  <c r="BS62" i="7"/>
  <c r="AL126" i="7"/>
  <c r="AT126" i="7"/>
  <c r="BB126" i="7"/>
  <c r="BJ126" i="7"/>
  <c r="BR126" i="7"/>
  <c r="CK126" i="7"/>
  <c r="AK134" i="7"/>
  <c r="AS134" i="7"/>
  <c r="BA134" i="7"/>
  <c r="BI134" i="7"/>
  <c r="BQ134" i="7"/>
  <c r="AR142" i="7"/>
  <c r="AZ142" i="7"/>
  <c r="BH142" i="7"/>
  <c r="BP142" i="7"/>
  <c r="BX142" i="7"/>
  <c r="AQ150" i="7"/>
  <c r="AY150" i="7"/>
  <c r="BG150" i="7"/>
  <c r="BO150" i="7"/>
  <c r="BW150" i="7"/>
  <c r="AP158" i="7"/>
  <c r="AX158" i="7"/>
  <c r="BF158" i="7"/>
  <c r="BN158" i="7"/>
  <c r="BV158" i="7"/>
  <c r="AO166" i="7"/>
  <c r="AW166" i="7"/>
  <c r="BE166" i="7"/>
  <c r="BM166" i="7"/>
  <c r="BU166" i="7"/>
  <c r="AO174" i="7"/>
  <c r="BC174" i="7"/>
  <c r="BP174" i="7"/>
  <c r="BA142" i="7"/>
  <c r="BI142" i="7"/>
  <c r="BQ142" i="7"/>
  <c r="AR150" i="7"/>
  <c r="AZ150" i="7"/>
  <c r="BH150" i="7"/>
  <c r="BP150" i="7"/>
  <c r="BX150" i="7"/>
  <c r="AQ158" i="7"/>
  <c r="AY158" i="7"/>
  <c r="BG158" i="7"/>
  <c r="BO158" i="7"/>
  <c r="BW158" i="7"/>
  <c r="AP166" i="7"/>
  <c r="AX166" i="7"/>
  <c r="BF166" i="7"/>
  <c r="BN166" i="7"/>
  <c r="BV166" i="7"/>
  <c r="AR174" i="7"/>
  <c r="BD174" i="7"/>
  <c r="BQ174" i="7"/>
  <c r="AR182" i="7"/>
  <c r="AO62" i="7"/>
  <c r="AW62" i="7"/>
  <c r="BE62" i="7"/>
  <c r="BM62" i="7"/>
  <c r="BU62" i="7"/>
  <c r="AN126" i="7"/>
  <c r="AV126" i="7"/>
  <c r="BD126" i="7"/>
  <c r="BL126" i="7"/>
  <c r="BT126" i="7"/>
  <c r="AM134" i="7"/>
  <c r="AU134" i="7"/>
  <c r="BC134" i="7"/>
  <c r="BK134" i="7"/>
  <c r="BS134" i="7"/>
  <c r="AL142" i="7"/>
  <c r="AT142" i="7"/>
  <c r="BB142" i="7"/>
  <c r="BJ142" i="7"/>
  <c r="BR142" i="7"/>
  <c r="CK142" i="7"/>
  <c r="AK150" i="7"/>
  <c r="AS150" i="7"/>
  <c r="BA150" i="7"/>
  <c r="BI150" i="7"/>
  <c r="BQ150" i="7"/>
  <c r="AR158" i="7"/>
  <c r="AZ158" i="7"/>
  <c r="BH158" i="7"/>
  <c r="BP158" i="7"/>
  <c r="BX158" i="7"/>
  <c r="AQ166" i="7"/>
  <c r="AY166" i="7"/>
  <c r="BG166" i="7"/>
  <c r="BO166" i="7"/>
  <c r="BW166" i="7"/>
  <c r="AS174" i="7"/>
  <c r="BE174" i="7"/>
  <c r="BS174" i="7"/>
  <c r="AU182" i="7"/>
  <c r="AO126" i="7"/>
  <c r="AW126" i="7"/>
  <c r="BE126" i="7"/>
  <c r="BM126" i="7"/>
  <c r="BU126" i="7"/>
  <c r="AN134" i="7"/>
  <c r="AV134" i="7"/>
  <c r="BD134" i="7"/>
  <c r="BL134" i="7"/>
  <c r="BT134" i="7"/>
  <c r="AM142" i="7"/>
  <c r="AU142" i="7"/>
  <c r="BC142" i="7"/>
  <c r="BK142" i="7"/>
  <c r="BS142" i="7"/>
  <c r="AL150" i="7"/>
  <c r="AT150" i="7"/>
  <c r="BB150" i="7"/>
  <c r="BJ150" i="7"/>
  <c r="BR150" i="7"/>
  <c r="CK150" i="7"/>
  <c r="AK158" i="7"/>
  <c r="AS158" i="7"/>
  <c r="BA158" i="7"/>
  <c r="BI158" i="7"/>
  <c r="BQ158" i="7"/>
  <c r="AR166" i="7"/>
  <c r="AZ166" i="7"/>
  <c r="BH166" i="7"/>
  <c r="BP166" i="7"/>
  <c r="BX166" i="7"/>
  <c r="AU174" i="7"/>
  <c r="BH174" i="7"/>
  <c r="BT174" i="7"/>
  <c r="BH182" i="7"/>
  <c r="AQ62" i="7"/>
  <c r="AY62" i="7"/>
  <c r="BG62" i="7"/>
  <c r="BO62" i="7"/>
  <c r="BW62" i="7"/>
  <c r="AP126" i="7"/>
  <c r="AX126" i="7"/>
  <c r="BF126" i="7"/>
  <c r="BN126" i="7"/>
  <c r="BV126" i="7"/>
  <c r="AO134" i="7"/>
  <c r="AW134" i="7"/>
  <c r="BE134" i="7"/>
  <c r="BM134" i="7"/>
  <c r="BU134" i="7"/>
  <c r="AN142" i="7"/>
  <c r="AV142" i="7"/>
  <c r="BD142" i="7"/>
  <c r="BL142" i="7"/>
  <c r="BT142" i="7"/>
  <c r="AM150" i="7"/>
  <c r="AU150" i="7"/>
  <c r="BC150" i="7"/>
  <c r="BK150" i="7"/>
  <c r="BS150" i="7"/>
  <c r="AL158" i="7"/>
  <c r="AT158" i="7"/>
  <c r="BB158" i="7"/>
  <c r="BJ158" i="7"/>
  <c r="BR158" i="7"/>
  <c r="CK158" i="7"/>
  <c r="AK166" i="7"/>
  <c r="AS166" i="7"/>
  <c r="BA166" i="7"/>
  <c r="BI166" i="7"/>
  <c r="BQ166" i="7"/>
  <c r="AV174" i="7"/>
  <c r="BI174" i="7"/>
  <c r="BU174" i="7"/>
  <c r="BK182" i="7"/>
  <c r="AK62" i="7"/>
  <c r="AS62" i="7"/>
  <c r="BA62" i="7"/>
  <c r="BI62" i="7"/>
  <c r="AR126" i="7"/>
  <c r="AZ126" i="7"/>
  <c r="BH126" i="7"/>
  <c r="BP126" i="7"/>
  <c r="AQ134" i="7"/>
  <c r="AY134" i="7"/>
  <c r="BG134" i="7"/>
  <c r="BO134" i="7"/>
  <c r="AP142" i="7"/>
  <c r="AX142" i="7"/>
  <c r="BF142" i="7"/>
  <c r="BN142" i="7"/>
  <c r="AO150" i="7"/>
  <c r="AW150" i="7"/>
  <c r="BE150" i="7"/>
  <c r="BM150" i="7"/>
  <c r="AN158" i="7"/>
  <c r="AV158" i="7"/>
  <c r="BD158" i="7"/>
  <c r="BL158" i="7"/>
  <c r="AM166" i="7"/>
  <c r="AU166" i="7"/>
  <c r="BC166" i="7"/>
  <c r="BK166" i="7"/>
  <c r="AM174" i="7"/>
  <c r="AZ174" i="7"/>
  <c r="BL174" i="7"/>
  <c r="AY182" i="7"/>
  <c r="BO182" i="7"/>
  <c r="AZ182" i="7"/>
  <c r="BP182" i="7"/>
  <c r="AP174" i="7"/>
  <c r="AX174" i="7"/>
  <c r="BF174" i="7"/>
  <c r="BN174" i="7"/>
  <c r="BV174" i="7"/>
  <c r="AL182" i="7"/>
  <c r="BB182" i="7"/>
  <c r="BR182" i="7"/>
  <c r="AQ174" i="7"/>
  <c r="AY174" i="7"/>
  <c r="BG174" i="7"/>
  <c r="BO174" i="7"/>
  <c r="BW174" i="7"/>
  <c r="AM182" i="7"/>
  <c r="BC182" i="7"/>
  <c r="BS182" i="7"/>
  <c r="AQ182" i="7"/>
  <c r="BG182" i="7"/>
  <c r="BW182" i="7"/>
  <c r="AL174" i="7"/>
  <c r="AT174" i="7"/>
  <c r="BB174" i="7"/>
  <c r="BJ174" i="7"/>
  <c r="BR174" i="7"/>
  <c r="AT182" i="7"/>
  <c r="BJ182" i="7"/>
  <c r="BJ119" i="7"/>
  <c r="BR119" i="7"/>
  <c r="AX112" i="7"/>
  <c r="BF112" i="7"/>
  <c r="CK119" i="7"/>
  <c r="BN112" i="7"/>
  <c r="AL119" i="7"/>
  <c r="BB119" i="7"/>
  <c r="BO97" i="4"/>
  <c r="AQ153" i="4"/>
  <c r="BX127" i="7"/>
  <c r="AR127" i="7"/>
  <c r="BM127" i="7"/>
  <c r="AY19" i="4"/>
  <c r="BQ41" i="4"/>
  <c r="BH40" i="4"/>
  <c r="BG19" i="4"/>
  <c r="CK41" i="4"/>
  <c r="BA76" i="4"/>
  <c r="BC20" i="4"/>
  <c r="AP87" i="4"/>
  <c r="AQ104" i="4"/>
  <c r="BW104" i="4"/>
  <c r="BC110" i="4"/>
  <c r="AK116" i="4"/>
  <c r="AN13" i="4"/>
  <c r="BW19" i="4"/>
  <c r="AT27" i="4"/>
  <c r="BD36" i="4"/>
  <c r="AV13" i="4"/>
  <c r="AK41" i="4"/>
  <c r="BB27" i="4"/>
  <c r="BD13" i="4"/>
  <c r="AS41" i="4"/>
  <c r="BL27" i="4"/>
  <c r="BK122" i="4"/>
  <c r="AL27" i="4"/>
  <c r="BL13" i="4"/>
  <c r="BA41" i="4"/>
  <c r="BL74" i="4"/>
  <c r="BO19" i="4"/>
  <c r="BT13" i="4"/>
  <c r="AQ19" i="4"/>
  <c r="BI41" i="4"/>
  <c r="AO40" i="4"/>
  <c r="AR16" i="4"/>
  <c r="AZ16" i="4"/>
  <c r="BH16" i="4"/>
  <c r="BP16" i="4"/>
  <c r="BX16" i="4"/>
  <c r="AR5" i="4"/>
  <c r="AZ5" i="4"/>
  <c r="BH5" i="4"/>
  <c r="BP5" i="4"/>
  <c r="BX5" i="4"/>
  <c r="AQ15" i="4"/>
  <c r="AY15" i="4"/>
  <c r="BG15" i="4"/>
  <c r="BO15" i="4"/>
  <c r="BW15" i="4"/>
  <c r="AN7" i="4"/>
  <c r="AV7" i="4"/>
  <c r="BD7" i="4"/>
  <c r="BL7" i="4"/>
  <c r="BT7" i="4"/>
  <c r="AL56" i="4"/>
  <c r="AT56" i="4"/>
  <c r="BB56" i="4"/>
  <c r="BJ56" i="4"/>
  <c r="BR56" i="4"/>
  <c r="AM25" i="4"/>
  <c r="AU25" i="4"/>
  <c r="BC25" i="4"/>
  <c r="BK25" i="4"/>
  <c r="BS25" i="4"/>
  <c r="AP62" i="4"/>
  <c r="AX62" i="4"/>
  <c r="BF62" i="4"/>
  <c r="BN62" i="4"/>
  <c r="BV62" i="4"/>
  <c r="AR83" i="4"/>
  <c r="AZ83" i="4"/>
  <c r="BH83" i="4"/>
  <c r="BP83" i="4"/>
  <c r="BX83" i="4"/>
  <c r="AO86" i="4"/>
  <c r="AW86" i="4"/>
  <c r="BE86" i="4"/>
  <c r="BM86" i="4"/>
  <c r="BU86" i="4"/>
  <c r="AM92" i="4"/>
  <c r="AU92" i="4"/>
  <c r="BC92" i="4"/>
  <c r="BK92" i="4"/>
  <c r="BS92" i="4"/>
  <c r="AN51" i="4"/>
  <c r="AX51" i="4"/>
  <c r="BI51" i="4"/>
  <c r="BT51" i="4"/>
  <c r="AR103" i="4"/>
  <c r="BB103" i="4"/>
  <c r="BM103" i="4"/>
  <c r="BX103" i="4"/>
  <c r="AL55" i="4"/>
  <c r="AW55" i="4"/>
  <c r="BG55" i="4"/>
  <c r="BR55" i="4"/>
  <c r="AQ115" i="4"/>
  <c r="BB115" i="4"/>
  <c r="BM115" i="4"/>
  <c r="CK115" i="4"/>
  <c r="AY121" i="4"/>
  <c r="CK121" i="4"/>
  <c r="BP128" i="4"/>
  <c r="AL16" i="4"/>
  <c r="AT16" i="4"/>
  <c r="BB16" i="4"/>
  <c r="BJ16" i="4"/>
  <c r="BR16" i="4"/>
  <c r="AL5" i="4"/>
  <c r="AT5" i="4"/>
  <c r="BB5" i="4"/>
  <c r="BJ5" i="4"/>
  <c r="BR5" i="4"/>
  <c r="AK15" i="4"/>
  <c r="AS15" i="4"/>
  <c r="BA15" i="4"/>
  <c r="BI15" i="4"/>
  <c r="BQ15" i="4"/>
  <c r="CK15" i="4"/>
  <c r="AP7" i="4"/>
  <c r="AX7" i="4"/>
  <c r="BF7" i="4"/>
  <c r="BN7" i="4"/>
  <c r="BV7" i="4"/>
  <c r="AN56" i="4"/>
  <c r="AV56" i="4"/>
  <c r="BD56" i="4"/>
  <c r="BL56" i="4"/>
  <c r="BT56" i="4"/>
  <c r="AO25" i="4"/>
  <c r="AW25" i="4"/>
  <c r="BE25" i="4"/>
  <c r="BM25" i="4"/>
  <c r="BU25" i="4"/>
  <c r="AR62" i="4"/>
  <c r="AZ62" i="4"/>
  <c r="BH62" i="4"/>
  <c r="BP62" i="4"/>
  <c r="BX62" i="4"/>
  <c r="AL83" i="4"/>
  <c r="AT83" i="4"/>
  <c r="BB83" i="4"/>
  <c r="BJ83" i="4"/>
  <c r="BR83" i="4"/>
  <c r="AQ86" i="4"/>
  <c r="AY86" i="4"/>
  <c r="BG86" i="4"/>
  <c r="BO86" i="4"/>
  <c r="BW86" i="4"/>
  <c r="AO92" i="4"/>
  <c r="AW92" i="4"/>
  <c r="BE92" i="4"/>
  <c r="BM92" i="4"/>
  <c r="BU92" i="4"/>
  <c r="AP51" i="4"/>
  <c r="BA51" i="4"/>
  <c r="BL51" i="4"/>
  <c r="BV51" i="4"/>
  <c r="AT103" i="4"/>
  <c r="BE103" i="4"/>
  <c r="BP103" i="4"/>
  <c r="AO55" i="4"/>
  <c r="AY55" i="4"/>
  <c r="BJ55" i="4"/>
  <c r="BU55" i="4"/>
  <c r="AT115" i="4"/>
  <c r="BE115" i="4"/>
  <c r="BO115" i="4"/>
  <c r="BC121" i="4"/>
  <c r="AP128" i="4"/>
  <c r="CK128" i="4"/>
  <c r="AP136" i="4"/>
  <c r="AR144" i="4"/>
  <c r="BO152" i="4"/>
  <c r="BN51" i="7"/>
  <c r="BF53" i="7"/>
  <c r="AM16" i="4"/>
  <c r="AU16" i="4"/>
  <c r="BC16" i="4"/>
  <c r="BK16" i="4"/>
  <c r="BS16" i="4"/>
  <c r="AM5" i="4"/>
  <c r="AU5" i="4"/>
  <c r="BC5" i="4"/>
  <c r="BK5" i="4"/>
  <c r="BS5" i="4"/>
  <c r="AL15" i="4"/>
  <c r="AT15" i="4"/>
  <c r="BB15" i="4"/>
  <c r="BJ15" i="4"/>
  <c r="BR15" i="4"/>
  <c r="AQ7" i="4"/>
  <c r="AY7" i="4"/>
  <c r="BG7" i="4"/>
  <c r="BO7" i="4"/>
  <c r="BW7" i="4"/>
  <c r="AO56" i="4"/>
  <c r="AW56" i="4"/>
  <c r="BE56" i="4"/>
  <c r="BM56" i="4"/>
  <c r="BU56" i="4"/>
  <c r="AP25" i="4"/>
  <c r="AX25" i="4"/>
  <c r="BF25" i="4"/>
  <c r="BN25" i="4"/>
  <c r="BV25" i="4"/>
  <c r="AK62" i="4"/>
  <c r="AS62" i="4"/>
  <c r="BA62" i="4"/>
  <c r="BI62" i="4"/>
  <c r="BQ62" i="4"/>
  <c r="CK62" i="4"/>
  <c r="AM83" i="4"/>
  <c r="AU83" i="4"/>
  <c r="BC83" i="4"/>
  <c r="BK83" i="4"/>
  <c r="BS83" i="4"/>
  <c r="AR86" i="4"/>
  <c r="AZ86" i="4"/>
  <c r="BH86" i="4"/>
  <c r="BP86" i="4"/>
  <c r="BX86" i="4"/>
  <c r="AP92" i="4"/>
  <c r="AX92" i="4"/>
  <c r="BF92" i="4"/>
  <c r="BN92" i="4"/>
  <c r="BV92" i="4"/>
  <c r="AR51" i="4"/>
  <c r="BB51" i="4"/>
  <c r="BM51" i="4"/>
  <c r="BX51" i="4"/>
  <c r="AK103" i="4"/>
  <c r="AV103" i="4"/>
  <c r="BF103" i="4"/>
  <c r="BQ103" i="4"/>
  <c r="AP55" i="4"/>
  <c r="BA55" i="4"/>
  <c r="BK55" i="4"/>
  <c r="BV55" i="4"/>
  <c r="AK115" i="4"/>
  <c r="AU115" i="4"/>
  <c r="BF115" i="4"/>
  <c r="BQ115" i="4"/>
  <c r="AK121" i="4"/>
  <c r="BJ121" i="4"/>
  <c r="AX128" i="4"/>
  <c r="BP136" i="4"/>
  <c r="BV144" i="4"/>
  <c r="BF12" i="7"/>
  <c r="AN16" i="4"/>
  <c r="AV16" i="4"/>
  <c r="BD16" i="4"/>
  <c r="BL16" i="4"/>
  <c r="BT16" i="4"/>
  <c r="AN5" i="4"/>
  <c r="AV5" i="4"/>
  <c r="BD5" i="4"/>
  <c r="BL5" i="4"/>
  <c r="BT5" i="4"/>
  <c r="AM15" i="4"/>
  <c r="AU15" i="4"/>
  <c r="BC15" i="4"/>
  <c r="BK15" i="4"/>
  <c r="BS15" i="4"/>
  <c r="AR7" i="4"/>
  <c r="AZ7" i="4"/>
  <c r="BH7" i="4"/>
  <c r="BP7" i="4"/>
  <c r="BX7" i="4"/>
  <c r="AP56" i="4"/>
  <c r="AX56" i="4"/>
  <c r="BF56" i="4"/>
  <c r="BN56" i="4"/>
  <c r="BV56" i="4"/>
  <c r="AQ25" i="4"/>
  <c r="AY25" i="4"/>
  <c r="BG25" i="4"/>
  <c r="BO25" i="4"/>
  <c r="BW25" i="4"/>
  <c r="AL62" i="4"/>
  <c r="AT62" i="4"/>
  <c r="BB62" i="4"/>
  <c r="BJ62" i="4"/>
  <c r="BR62" i="4"/>
  <c r="AN83" i="4"/>
  <c r="AV83" i="4"/>
  <c r="BD83" i="4"/>
  <c r="BL83" i="4"/>
  <c r="BT83" i="4"/>
  <c r="AK86" i="4"/>
  <c r="AS86" i="4"/>
  <c r="BA86" i="4"/>
  <c r="BI86" i="4"/>
  <c r="BQ86" i="4"/>
  <c r="CK86" i="4"/>
  <c r="AQ92" i="4"/>
  <c r="AY92" i="4"/>
  <c r="BG92" i="4"/>
  <c r="BO92" i="4"/>
  <c r="BW92" i="4"/>
  <c r="AS51" i="4"/>
  <c r="BD51" i="4"/>
  <c r="BN51" i="4"/>
  <c r="CK51" i="4"/>
  <c r="AL103" i="4"/>
  <c r="AW103" i="4"/>
  <c r="BH103" i="4"/>
  <c r="BR103" i="4"/>
  <c r="AQ55" i="4"/>
  <c r="BB55" i="4"/>
  <c r="BM55" i="4"/>
  <c r="BW55" i="4"/>
  <c r="AL115" i="4"/>
  <c r="AW115" i="4"/>
  <c r="BG115" i="4"/>
  <c r="BS115" i="4"/>
  <c r="AL121" i="4"/>
  <c r="BK121" i="4"/>
  <c r="AZ128" i="4"/>
  <c r="BV136" i="4"/>
  <c r="AO16" i="4"/>
  <c r="AW16" i="4"/>
  <c r="BE16" i="4"/>
  <c r="BM16" i="4"/>
  <c r="BU16" i="4"/>
  <c r="AO5" i="4"/>
  <c r="AW5" i="4"/>
  <c r="BE5" i="4"/>
  <c r="BM5" i="4"/>
  <c r="BU5" i="4"/>
  <c r="AN15" i="4"/>
  <c r="AV15" i="4"/>
  <c r="BD15" i="4"/>
  <c r="BL15" i="4"/>
  <c r="BT15" i="4"/>
  <c r="AK7" i="4"/>
  <c r="AS7" i="4"/>
  <c r="BA7" i="4"/>
  <c r="BI7" i="4"/>
  <c r="BQ7" i="4"/>
  <c r="CK7" i="4"/>
  <c r="AQ56" i="4"/>
  <c r="AY56" i="4"/>
  <c r="BG56" i="4"/>
  <c r="BO56" i="4"/>
  <c r="BW56" i="4"/>
  <c r="AR25" i="4"/>
  <c r="AZ25" i="4"/>
  <c r="BH25" i="4"/>
  <c r="BP25" i="4"/>
  <c r="BX25" i="4"/>
  <c r="AM62" i="4"/>
  <c r="AU62" i="4"/>
  <c r="BC62" i="4"/>
  <c r="BK62" i="4"/>
  <c r="BS62" i="4"/>
  <c r="AO83" i="4"/>
  <c r="AW83" i="4"/>
  <c r="BE83" i="4"/>
  <c r="BM83" i="4"/>
  <c r="BU83" i="4"/>
  <c r="AL86" i="4"/>
  <c r="AT86" i="4"/>
  <c r="BB86" i="4"/>
  <c r="BJ86" i="4"/>
  <c r="BR86" i="4"/>
  <c r="AR92" i="4"/>
  <c r="AZ92" i="4"/>
  <c r="BH92" i="4"/>
  <c r="BP92" i="4"/>
  <c r="BX92" i="4"/>
  <c r="AT51" i="4"/>
  <c r="BE51" i="4"/>
  <c r="BP51" i="4"/>
  <c r="AN103" i="4"/>
  <c r="AX103" i="4"/>
  <c r="BI103" i="4"/>
  <c r="BT103" i="4"/>
  <c r="AS55" i="4"/>
  <c r="BC55" i="4"/>
  <c r="BN55" i="4"/>
  <c r="CK55" i="4"/>
  <c r="AM115" i="4"/>
  <c r="AX115" i="4"/>
  <c r="BI115" i="4"/>
  <c r="BU115" i="4"/>
  <c r="AO121" i="4"/>
  <c r="BO121" i="4"/>
  <c r="BC128" i="4"/>
  <c r="AP16" i="4"/>
  <c r="AX16" i="4"/>
  <c r="BF16" i="4"/>
  <c r="BN16" i="4"/>
  <c r="BV16" i="4"/>
  <c r="AP5" i="4"/>
  <c r="AX5" i="4"/>
  <c r="BF5" i="4"/>
  <c r="BN5" i="4"/>
  <c r="BV5" i="4"/>
  <c r="AO15" i="4"/>
  <c r="AW15" i="4"/>
  <c r="BE15" i="4"/>
  <c r="BM15" i="4"/>
  <c r="BU15" i="4"/>
  <c r="AL7" i="4"/>
  <c r="AT7" i="4"/>
  <c r="BB7" i="4"/>
  <c r="BJ7" i="4"/>
  <c r="BR7" i="4"/>
  <c r="AR56" i="4"/>
  <c r="AZ56" i="4"/>
  <c r="BH56" i="4"/>
  <c r="BP56" i="4"/>
  <c r="BX56" i="4"/>
  <c r="AK25" i="4"/>
  <c r="AS25" i="4"/>
  <c r="BA25" i="4"/>
  <c r="BI25" i="4"/>
  <c r="BQ25" i="4"/>
  <c r="CK25" i="4"/>
  <c r="AN62" i="4"/>
  <c r="AV62" i="4"/>
  <c r="BD62" i="4"/>
  <c r="BL62" i="4"/>
  <c r="BT62" i="4"/>
  <c r="AP83" i="4"/>
  <c r="AX83" i="4"/>
  <c r="BF83" i="4"/>
  <c r="BN83" i="4"/>
  <c r="BV83" i="4"/>
  <c r="AM86" i="4"/>
  <c r="AU86" i="4"/>
  <c r="BC86" i="4"/>
  <c r="BK86" i="4"/>
  <c r="BS86" i="4"/>
  <c r="AK92" i="4"/>
  <c r="AS92" i="4"/>
  <c r="BA92" i="4"/>
  <c r="BI92" i="4"/>
  <c r="BQ92" i="4"/>
  <c r="CK92" i="4"/>
  <c r="AK51" i="4"/>
  <c r="AV51" i="4"/>
  <c r="BF51" i="4"/>
  <c r="BQ51" i="4"/>
  <c r="AO103" i="4"/>
  <c r="AZ103" i="4"/>
  <c r="BJ103" i="4"/>
  <c r="BU103" i="4"/>
  <c r="AT55" i="4"/>
  <c r="BE55" i="4"/>
  <c r="BO55" i="4"/>
  <c r="AO115" i="4"/>
  <c r="AY115" i="4"/>
  <c r="BJ115" i="4"/>
  <c r="BV115" i="4"/>
  <c r="AQ121" i="4"/>
  <c r="BQ121" i="4"/>
  <c r="BF128" i="4"/>
  <c r="AQ16" i="4"/>
  <c r="AY16" i="4"/>
  <c r="BG16" i="4"/>
  <c r="BO16" i="4"/>
  <c r="AQ5" i="4"/>
  <c r="AY5" i="4"/>
  <c r="BG5" i="4"/>
  <c r="BO5" i="4"/>
  <c r="AP15" i="4"/>
  <c r="AX15" i="4"/>
  <c r="BF15" i="4"/>
  <c r="BN15" i="4"/>
  <c r="AM7" i="4"/>
  <c r="AU7" i="4"/>
  <c r="BC7" i="4"/>
  <c r="BK7" i="4"/>
  <c r="AK56" i="4"/>
  <c r="AS56" i="4"/>
  <c r="BA56" i="4"/>
  <c r="BI56" i="4"/>
  <c r="BQ56" i="4"/>
  <c r="AL25" i="4"/>
  <c r="AT25" i="4"/>
  <c r="BB25" i="4"/>
  <c r="BJ25" i="4"/>
  <c r="AO62" i="4"/>
  <c r="AW62" i="4"/>
  <c r="BE62" i="4"/>
  <c r="BM62" i="4"/>
  <c r="AQ83" i="4"/>
  <c r="AY83" i="4"/>
  <c r="BG83" i="4"/>
  <c r="BO83" i="4"/>
  <c r="AN86" i="4"/>
  <c r="AV86" i="4"/>
  <c r="BD86" i="4"/>
  <c r="BL86" i="4"/>
  <c r="AL92" i="4"/>
  <c r="AT92" i="4"/>
  <c r="BB92" i="4"/>
  <c r="BJ92" i="4"/>
  <c r="AL51" i="4"/>
  <c r="AW51" i="4"/>
  <c r="BH51" i="4"/>
  <c r="BR51" i="4"/>
  <c r="AP103" i="4"/>
  <c r="BA103" i="4"/>
  <c r="BL103" i="4"/>
  <c r="BV103" i="4"/>
  <c r="AK55" i="4"/>
  <c r="AU55" i="4"/>
  <c r="BF55" i="4"/>
  <c r="BQ55" i="4"/>
  <c r="AP115" i="4"/>
  <c r="BA115" i="4"/>
  <c r="BK115" i="4"/>
  <c r="BW115" i="4"/>
  <c r="AW121" i="4"/>
  <c r="BW121" i="4"/>
  <c r="BO128" i="4"/>
  <c r="AM121" i="4"/>
  <c r="BA121" i="4"/>
  <c r="BM121" i="4"/>
  <c r="AK128" i="4"/>
  <c r="BB128" i="4"/>
  <c r="BS128" i="4"/>
  <c r="BX136" i="4"/>
  <c r="BH144" i="4"/>
  <c r="AW152" i="4"/>
  <c r="BQ184" i="4"/>
  <c r="AP12" i="7"/>
  <c r="BV12" i="7"/>
  <c r="BH44" i="7"/>
  <c r="AS121" i="4"/>
  <c r="BE121" i="4"/>
  <c r="BR121" i="4"/>
  <c r="AR128" i="4"/>
  <c r="BH128" i="4"/>
  <c r="AR136" i="4"/>
  <c r="BW152" i="4"/>
  <c r="AU160" i="4"/>
  <c r="AS168" i="4"/>
  <c r="AR176" i="4"/>
  <c r="AT121" i="4"/>
  <c r="BG121" i="4"/>
  <c r="BS121" i="4"/>
  <c r="AS128" i="4"/>
  <c r="BJ128" i="4"/>
  <c r="AZ136" i="4"/>
  <c r="BK160" i="4"/>
  <c r="BI168" i="4"/>
  <c r="BP176" i="4"/>
  <c r="AU121" i="4"/>
  <c r="BI121" i="4"/>
  <c r="BU121" i="4"/>
  <c r="AT128" i="4"/>
  <c r="BN128" i="4"/>
  <c r="BH136" i="4"/>
  <c r="CK168" i="4"/>
  <c r="AK192" i="4"/>
  <c r="BH200" i="4"/>
  <c r="BA192" i="4"/>
  <c r="AZ144" i="4"/>
  <c r="AO152" i="4"/>
  <c r="CK192" i="4"/>
  <c r="AN182" i="7"/>
  <c r="AV182" i="7"/>
  <c r="BD182" i="7"/>
  <c r="BL182" i="7"/>
  <c r="BT182" i="7"/>
  <c r="AO182" i="7"/>
  <c r="AW182" i="7"/>
  <c r="BE182" i="7"/>
  <c r="BM182" i="7"/>
  <c r="BU182" i="7"/>
  <c r="AP182" i="7"/>
  <c r="AX182" i="7"/>
  <c r="BF182" i="7"/>
  <c r="BN182" i="7"/>
  <c r="BV182" i="7"/>
  <c r="AK182" i="7"/>
  <c r="AS182" i="7"/>
  <c r="BA182" i="7"/>
  <c r="BI182" i="7"/>
  <c r="BP176" i="7"/>
  <c r="AZ177" i="4"/>
  <c r="AT177" i="4"/>
  <c r="AR177" i="4"/>
  <c r="BX177" i="4"/>
  <c r="BP177" i="4"/>
  <c r="BJ177" i="4"/>
  <c r="BH177" i="4"/>
  <c r="CK137" i="4"/>
  <c r="BP137" i="4"/>
  <c r="BG137" i="4"/>
  <c r="AY137" i="4"/>
  <c r="AQ137" i="4"/>
  <c r="BX137" i="4"/>
  <c r="BO137" i="4"/>
  <c r="BF137" i="4"/>
  <c r="AX137" i="4"/>
  <c r="AP137" i="4"/>
  <c r="BW137" i="4"/>
  <c r="BN137" i="4"/>
  <c r="BE137" i="4"/>
  <c r="AW137" i="4"/>
  <c r="AO137" i="4"/>
  <c r="BV137" i="4"/>
  <c r="BL137" i="4"/>
  <c r="BD137" i="4"/>
  <c r="AV137" i="4"/>
  <c r="AN137" i="4"/>
  <c r="BT137" i="4"/>
  <c r="BK137" i="4"/>
  <c r="BC137" i="4"/>
  <c r="AU137" i="4"/>
  <c r="AM137" i="4"/>
  <c r="BS137" i="4"/>
  <c r="BJ137" i="4"/>
  <c r="BB137" i="4"/>
  <c r="AT137" i="4"/>
  <c r="AL137" i="4"/>
  <c r="BR137" i="4"/>
  <c r="BI137" i="4"/>
  <c r="BA137" i="4"/>
  <c r="AS137" i="4"/>
  <c r="AK137" i="4"/>
  <c r="BV116" i="4"/>
  <c r="BN116" i="4"/>
  <c r="BF116" i="4"/>
  <c r="AX116" i="4"/>
  <c r="AP116" i="4"/>
  <c r="BU116" i="4"/>
  <c r="BM116" i="4"/>
  <c r="BE116" i="4"/>
  <c r="AW116" i="4"/>
  <c r="AO116" i="4"/>
  <c r="BT116" i="4"/>
  <c r="BL116" i="4"/>
  <c r="BD116" i="4"/>
  <c r="AV116" i="4"/>
  <c r="AN116" i="4"/>
  <c r="BS116" i="4"/>
  <c r="BK116" i="4"/>
  <c r="BC116" i="4"/>
  <c r="AU116" i="4"/>
  <c r="AM116" i="4"/>
  <c r="BR116" i="4"/>
  <c r="BJ116" i="4"/>
  <c r="BB116" i="4"/>
  <c r="AT116" i="4"/>
  <c r="AL116" i="4"/>
  <c r="BX116" i="4"/>
  <c r="BP116" i="4"/>
  <c r="BH116" i="4"/>
  <c r="AZ116" i="4"/>
  <c r="AR116" i="4"/>
  <c r="BU87" i="4"/>
  <c r="BM87" i="4"/>
  <c r="BE87" i="4"/>
  <c r="AW87" i="4"/>
  <c r="AO87" i="4"/>
  <c r="BT87" i="4"/>
  <c r="BL87" i="4"/>
  <c r="BD87" i="4"/>
  <c r="AV87" i="4"/>
  <c r="AN87" i="4"/>
  <c r="BS87" i="4"/>
  <c r="BK87" i="4"/>
  <c r="BC87" i="4"/>
  <c r="AU87" i="4"/>
  <c r="AM87" i="4"/>
  <c r="BR87" i="4"/>
  <c r="BJ87" i="4"/>
  <c r="BB87" i="4"/>
  <c r="AT87" i="4"/>
  <c r="AL87" i="4"/>
  <c r="CK87" i="4"/>
  <c r="BQ87" i="4"/>
  <c r="BI87" i="4"/>
  <c r="BA87" i="4"/>
  <c r="AS87" i="4"/>
  <c r="AK87" i="4"/>
  <c r="BW87" i="4"/>
  <c r="BO87" i="4"/>
  <c r="BG87" i="4"/>
  <c r="AY87" i="4"/>
  <c r="AQ87" i="4"/>
  <c r="BS27" i="4"/>
  <c r="BK27" i="4"/>
  <c r="BC27" i="4"/>
  <c r="BR27" i="4"/>
  <c r="BV27" i="4"/>
  <c r="BN27" i="4"/>
  <c r="BI52" i="7"/>
  <c r="BQ52" i="7"/>
  <c r="BW15" i="7"/>
  <c r="BO15" i="7"/>
  <c r="BG15" i="7"/>
  <c r="AY15" i="7"/>
  <c r="AQ15" i="7"/>
  <c r="AO13" i="4"/>
  <c r="AW13" i="4"/>
  <c r="BE13" i="4"/>
  <c r="BM13" i="4"/>
  <c r="BU13" i="4"/>
  <c r="AR19" i="4"/>
  <c r="AZ19" i="4"/>
  <c r="BH19" i="4"/>
  <c r="BP19" i="4"/>
  <c r="BX19" i="4"/>
  <c r="AL41" i="4"/>
  <c r="AT41" i="4"/>
  <c r="BB41" i="4"/>
  <c r="BJ41" i="4"/>
  <c r="BR41" i="4"/>
  <c r="AM27" i="4"/>
  <c r="AU27" i="4"/>
  <c r="BD27" i="4"/>
  <c r="BM27" i="4"/>
  <c r="CK27" i="4"/>
  <c r="AP40" i="4"/>
  <c r="BG76" i="4"/>
  <c r="BI20" i="4"/>
  <c r="BJ36" i="4"/>
  <c r="AR87" i="4"/>
  <c r="BX87" i="4"/>
  <c r="AO97" i="4"/>
  <c r="BU97" i="4"/>
  <c r="AS104" i="4"/>
  <c r="CK104" i="4"/>
  <c r="BE110" i="4"/>
  <c r="AQ116" i="4"/>
  <c r="BW116" i="4"/>
  <c r="BH137" i="4"/>
  <c r="BK193" i="4"/>
  <c r="BE193" i="4"/>
  <c r="BC193" i="4"/>
  <c r="AW193" i="4"/>
  <c r="AO193" i="4"/>
  <c r="BU193" i="4"/>
  <c r="AM193" i="4"/>
  <c r="BS193" i="4"/>
  <c r="BU153" i="4"/>
  <c r="AO153" i="4"/>
  <c r="BO153" i="4"/>
  <c r="BM153" i="4"/>
  <c r="BG153" i="4"/>
  <c r="BE153" i="4"/>
  <c r="AY153" i="4"/>
  <c r="AW153" i="4"/>
  <c r="BR122" i="4"/>
  <c r="BJ122" i="4"/>
  <c r="BB122" i="4"/>
  <c r="AT122" i="4"/>
  <c r="AL122" i="4"/>
  <c r="CK122" i="4"/>
  <c r="BQ122" i="4"/>
  <c r="BI122" i="4"/>
  <c r="BA122" i="4"/>
  <c r="AS122" i="4"/>
  <c r="AK122" i="4"/>
  <c r="BX122" i="4"/>
  <c r="BP122" i="4"/>
  <c r="BH122" i="4"/>
  <c r="AZ122" i="4"/>
  <c r="AR122" i="4"/>
  <c r="BW122" i="4"/>
  <c r="BO122" i="4"/>
  <c r="BG122" i="4"/>
  <c r="AY122" i="4"/>
  <c r="AQ122" i="4"/>
  <c r="BV122" i="4"/>
  <c r="BN122" i="4"/>
  <c r="BF122" i="4"/>
  <c r="AX122" i="4"/>
  <c r="AP122" i="4"/>
  <c r="BU122" i="4"/>
  <c r="BM122" i="4"/>
  <c r="BE122" i="4"/>
  <c r="AW122" i="4"/>
  <c r="AO122" i="4"/>
  <c r="BT122" i="4"/>
  <c r="BL122" i="4"/>
  <c r="BD122" i="4"/>
  <c r="AV122" i="4"/>
  <c r="AN122" i="4"/>
  <c r="BS74" i="4"/>
  <c r="BK74" i="4"/>
  <c r="BC74" i="4"/>
  <c r="AU74" i="4"/>
  <c r="AM74" i="4"/>
  <c r="BR74" i="4"/>
  <c r="BJ74" i="4"/>
  <c r="BB74" i="4"/>
  <c r="AT74" i="4"/>
  <c r="AL74" i="4"/>
  <c r="CK74" i="4"/>
  <c r="BQ74" i="4"/>
  <c r="BI74" i="4"/>
  <c r="BA74" i="4"/>
  <c r="AS74" i="4"/>
  <c r="AK74" i="4"/>
  <c r="BX74" i="4"/>
  <c r="BP74" i="4"/>
  <c r="BH74" i="4"/>
  <c r="AZ74" i="4"/>
  <c r="AR74" i="4"/>
  <c r="BW74" i="4"/>
  <c r="BO74" i="4"/>
  <c r="BG74" i="4"/>
  <c r="AY74" i="4"/>
  <c r="AQ74" i="4"/>
  <c r="BU74" i="4"/>
  <c r="BM74" i="4"/>
  <c r="BE74" i="4"/>
  <c r="AW74" i="4"/>
  <c r="AO74" i="4"/>
  <c r="BT40" i="4"/>
  <c r="BL40" i="4"/>
  <c r="BD40" i="4"/>
  <c r="AV40" i="4"/>
  <c r="AN40" i="4"/>
  <c r="BS40" i="4"/>
  <c r="BK40" i="4"/>
  <c r="BC40" i="4"/>
  <c r="AU40" i="4"/>
  <c r="AM40" i="4"/>
  <c r="BR40" i="4"/>
  <c r="BJ40" i="4"/>
  <c r="BB40" i="4"/>
  <c r="AT40" i="4"/>
  <c r="AL40" i="4"/>
  <c r="CK40" i="4"/>
  <c r="BQ40" i="4"/>
  <c r="BI40" i="4"/>
  <c r="BA40" i="4"/>
  <c r="AS40" i="4"/>
  <c r="AK40" i="4"/>
  <c r="BW40" i="4"/>
  <c r="BO40" i="4"/>
  <c r="BG40" i="4"/>
  <c r="AY40" i="4"/>
  <c r="AQ40" i="4"/>
  <c r="AK11" i="7"/>
  <c r="BA11" i="7"/>
  <c r="AS11" i="7"/>
  <c r="AP13" i="4"/>
  <c r="AX13" i="4"/>
  <c r="BF13" i="4"/>
  <c r="BN13" i="4"/>
  <c r="BV13" i="4"/>
  <c r="AK19" i="4"/>
  <c r="AS19" i="4"/>
  <c r="BA19" i="4"/>
  <c r="BI19" i="4"/>
  <c r="BQ19" i="4"/>
  <c r="CK19" i="4"/>
  <c r="AM41" i="4"/>
  <c r="AU41" i="4"/>
  <c r="BC41" i="4"/>
  <c r="BK41" i="4"/>
  <c r="BS41" i="4"/>
  <c r="AN27" i="4"/>
  <c r="AV27" i="4"/>
  <c r="BE27" i="4"/>
  <c r="BO27" i="4"/>
  <c r="AR40" i="4"/>
  <c r="BN40" i="4"/>
  <c r="BI76" i="4"/>
  <c r="BL36" i="4"/>
  <c r="AX87" i="4"/>
  <c r="AN74" i="4"/>
  <c r="BT74" i="4"/>
  <c r="AQ97" i="4"/>
  <c r="BW97" i="4"/>
  <c r="BK110" i="4"/>
  <c r="AS116" i="4"/>
  <c r="CK116" i="4"/>
  <c r="BQ137" i="4"/>
  <c r="BB201" i="4"/>
  <c r="BR201" i="4"/>
  <c r="BP201" i="4"/>
  <c r="BH201" i="4"/>
  <c r="AZ201" i="4"/>
  <c r="AT201" i="4"/>
  <c r="AL201" i="4"/>
  <c r="BK161" i="4"/>
  <c r="BI161" i="4"/>
  <c r="BC161" i="4"/>
  <c r="BA161" i="4"/>
  <c r="AS161" i="4"/>
  <c r="CK161" i="4"/>
  <c r="AM161" i="4"/>
  <c r="BS161" i="4"/>
  <c r="AK161" i="4"/>
  <c r="BV104" i="4"/>
  <c r="BN104" i="4"/>
  <c r="BF104" i="4"/>
  <c r="AX104" i="4"/>
  <c r="AP104" i="4"/>
  <c r="BU104" i="4"/>
  <c r="BM104" i="4"/>
  <c r="BE104" i="4"/>
  <c r="AW104" i="4"/>
  <c r="AO104" i="4"/>
  <c r="BT104" i="4"/>
  <c r="BL104" i="4"/>
  <c r="BD104" i="4"/>
  <c r="AV104" i="4"/>
  <c r="AN104" i="4"/>
  <c r="BS104" i="4"/>
  <c r="BK104" i="4"/>
  <c r="BC104" i="4"/>
  <c r="AU104" i="4"/>
  <c r="AM104" i="4"/>
  <c r="BR104" i="4"/>
  <c r="BJ104" i="4"/>
  <c r="BB104" i="4"/>
  <c r="AT104" i="4"/>
  <c r="AL104" i="4"/>
  <c r="BX104" i="4"/>
  <c r="BP104" i="4"/>
  <c r="BH104" i="4"/>
  <c r="AZ104" i="4"/>
  <c r="AR104" i="4"/>
  <c r="BX20" i="4"/>
  <c r="BP20" i="4"/>
  <c r="BH20" i="4"/>
  <c r="AZ20" i="4"/>
  <c r="AR20" i="4"/>
  <c r="BW20" i="4"/>
  <c r="BO20" i="4"/>
  <c r="BG20" i="4"/>
  <c r="AY20" i="4"/>
  <c r="AQ20" i="4"/>
  <c r="BV20" i="4"/>
  <c r="BN20" i="4"/>
  <c r="BF20" i="4"/>
  <c r="AX20" i="4"/>
  <c r="AP20" i="4"/>
  <c r="BU20" i="4"/>
  <c r="BM20" i="4"/>
  <c r="BE20" i="4"/>
  <c r="AW20" i="4"/>
  <c r="AO20" i="4"/>
  <c r="BT20" i="4"/>
  <c r="BL20" i="4"/>
  <c r="BD20" i="4"/>
  <c r="AV20" i="4"/>
  <c r="AN20" i="4"/>
  <c r="BR20" i="4"/>
  <c r="BJ20" i="4"/>
  <c r="BB20" i="4"/>
  <c r="AT20" i="4"/>
  <c r="AL20" i="4"/>
  <c r="AQ13" i="4"/>
  <c r="AY13" i="4"/>
  <c r="BG13" i="4"/>
  <c r="BO13" i="4"/>
  <c r="BW13" i="4"/>
  <c r="AL19" i="4"/>
  <c r="AT19" i="4"/>
  <c r="BB19" i="4"/>
  <c r="BJ19" i="4"/>
  <c r="BR19" i="4"/>
  <c r="AN41" i="4"/>
  <c r="AV41" i="4"/>
  <c r="BD41" i="4"/>
  <c r="BL41" i="4"/>
  <c r="BT41" i="4"/>
  <c r="AO27" i="4"/>
  <c r="AW27" i="4"/>
  <c r="BF27" i="4"/>
  <c r="BP27" i="4"/>
  <c r="AW40" i="4"/>
  <c r="BP40" i="4"/>
  <c r="AK20" i="4"/>
  <c r="BQ20" i="4"/>
  <c r="AL36" i="4"/>
  <c r="BR36" i="4"/>
  <c r="AZ87" i="4"/>
  <c r="AP74" i="4"/>
  <c r="BV74" i="4"/>
  <c r="BA104" i="4"/>
  <c r="BM110" i="4"/>
  <c r="AY116" i="4"/>
  <c r="BN185" i="4"/>
  <c r="BF185" i="4"/>
  <c r="AZ185" i="4"/>
  <c r="AX185" i="4"/>
  <c r="AR185" i="4"/>
  <c r="BX185" i="4"/>
  <c r="AP185" i="4"/>
  <c r="BV185" i="4"/>
  <c r="BO145" i="4"/>
  <c r="AY145" i="4"/>
  <c r="BM145" i="4"/>
  <c r="AW145" i="4"/>
  <c r="BL145" i="4"/>
  <c r="AV145" i="4"/>
  <c r="BX145" i="4"/>
  <c r="BH145" i="4"/>
  <c r="AR145" i="4"/>
  <c r="BW145" i="4"/>
  <c r="BG145" i="4"/>
  <c r="AQ145" i="4"/>
  <c r="BU145" i="4"/>
  <c r="BE145" i="4"/>
  <c r="AO145" i="4"/>
  <c r="BT145" i="4"/>
  <c r="BD145" i="4"/>
  <c r="AN145" i="4"/>
  <c r="BV129" i="4"/>
  <c r="BN129" i="4"/>
  <c r="BF129" i="4"/>
  <c r="AX129" i="4"/>
  <c r="AP129" i="4"/>
  <c r="BU129" i="4"/>
  <c r="BM129" i="4"/>
  <c r="BE129" i="4"/>
  <c r="AW129" i="4"/>
  <c r="AO129" i="4"/>
  <c r="BT129" i="4"/>
  <c r="BL129" i="4"/>
  <c r="BD129" i="4"/>
  <c r="AV129" i="4"/>
  <c r="AN129" i="4"/>
  <c r="BS129" i="4"/>
  <c r="BK129" i="4"/>
  <c r="BC129" i="4"/>
  <c r="AU129" i="4"/>
  <c r="AM129" i="4"/>
  <c r="BR129" i="4"/>
  <c r="BJ129" i="4"/>
  <c r="BB129" i="4"/>
  <c r="AT129" i="4"/>
  <c r="AL129" i="4"/>
  <c r="CK129" i="4"/>
  <c r="BQ129" i="4"/>
  <c r="BI129" i="4"/>
  <c r="BA129" i="4"/>
  <c r="AS129" i="4"/>
  <c r="AK129" i="4"/>
  <c r="BX129" i="4"/>
  <c r="BP129" i="4"/>
  <c r="BH129" i="4"/>
  <c r="AZ129" i="4"/>
  <c r="AR129" i="4"/>
  <c r="BT97" i="4"/>
  <c r="BL97" i="4"/>
  <c r="BD97" i="4"/>
  <c r="AV97" i="4"/>
  <c r="AN97" i="4"/>
  <c r="BS97" i="4"/>
  <c r="BK97" i="4"/>
  <c r="BC97" i="4"/>
  <c r="AU97" i="4"/>
  <c r="AM97" i="4"/>
  <c r="BR97" i="4"/>
  <c r="BJ97" i="4"/>
  <c r="BB97" i="4"/>
  <c r="AT97" i="4"/>
  <c r="AL97" i="4"/>
  <c r="CK97" i="4"/>
  <c r="BQ97" i="4"/>
  <c r="BI97" i="4"/>
  <c r="BA97" i="4"/>
  <c r="AS97" i="4"/>
  <c r="AK97" i="4"/>
  <c r="BX97" i="4"/>
  <c r="BP97" i="4"/>
  <c r="BH97" i="4"/>
  <c r="AZ97" i="4"/>
  <c r="AR97" i="4"/>
  <c r="BV97" i="4"/>
  <c r="BN97" i="4"/>
  <c r="BF97" i="4"/>
  <c r="AX97" i="4"/>
  <c r="AP97" i="4"/>
  <c r="BV76" i="4"/>
  <c r="BN76" i="4"/>
  <c r="BF76" i="4"/>
  <c r="AX76" i="4"/>
  <c r="AP76" i="4"/>
  <c r="BU76" i="4"/>
  <c r="BM76" i="4"/>
  <c r="BE76" i="4"/>
  <c r="AW76" i="4"/>
  <c r="AO76" i="4"/>
  <c r="BT76" i="4"/>
  <c r="BL76" i="4"/>
  <c r="BD76" i="4"/>
  <c r="AV76" i="4"/>
  <c r="AN76" i="4"/>
  <c r="BS76" i="4"/>
  <c r="BK76" i="4"/>
  <c r="BC76" i="4"/>
  <c r="AU76" i="4"/>
  <c r="AM76" i="4"/>
  <c r="BR76" i="4"/>
  <c r="BJ76" i="4"/>
  <c r="BB76" i="4"/>
  <c r="AT76" i="4"/>
  <c r="AL76" i="4"/>
  <c r="BX76" i="4"/>
  <c r="BP76" i="4"/>
  <c r="BH76" i="4"/>
  <c r="AZ76" i="4"/>
  <c r="AR76" i="4"/>
  <c r="AT25" i="7"/>
  <c r="AL25" i="7"/>
  <c r="CK25" i="7"/>
  <c r="BR25" i="7"/>
  <c r="BJ25" i="7"/>
  <c r="AR13" i="4"/>
  <c r="AZ13" i="4"/>
  <c r="BH13" i="4"/>
  <c r="BP13" i="4"/>
  <c r="BX13" i="4"/>
  <c r="AM19" i="4"/>
  <c r="AU19" i="4"/>
  <c r="BC19" i="4"/>
  <c r="BK19" i="4"/>
  <c r="BS19" i="4"/>
  <c r="AO41" i="4"/>
  <c r="AW41" i="4"/>
  <c r="BE41" i="4"/>
  <c r="BM41" i="4"/>
  <c r="BU41" i="4"/>
  <c r="AP27" i="4"/>
  <c r="AX27" i="4"/>
  <c r="BG27" i="4"/>
  <c r="BQ27" i="4"/>
  <c r="AX40" i="4"/>
  <c r="BU40" i="4"/>
  <c r="AK76" i="4"/>
  <c r="BQ76" i="4"/>
  <c r="AM20" i="4"/>
  <c r="BS20" i="4"/>
  <c r="AN36" i="4"/>
  <c r="BF87" i="4"/>
  <c r="AV74" i="4"/>
  <c r="AY97" i="4"/>
  <c r="BG104" i="4"/>
  <c r="AM110" i="4"/>
  <c r="BA116" i="4"/>
  <c r="AQ129" i="4"/>
  <c r="AZ145" i="4"/>
  <c r="BB177" i="4"/>
  <c r="AW169" i="4"/>
  <c r="AU169" i="4"/>
  <c r="AO169" i="4"/>
  <c r="BU169" i="4"/>
  <c r="AM169" i="4"/>
  <c r="BS169" i="4"/>
  <c r="BM169" i="4"/>
  <c r="BK169" i="4"/>
  <c r="BR110" i="4"/>
  <c r="BJ110" i="4"/>
  <c r="BB110" i="4"/>
  <c r="AT110" i="4"/>
  <c r="AL110" i="4"/>
  <c r="CK110" i="4"/>
  <c r="BQ110" i="4"/>
  <c r="BI110" i="4"/>
  <c r="BA110" i="4"/>
  <c r="AS110" i="4"/>
  <c r="AK110" i="4"/>
  <c r="BX110" i="4"/>
  <c r="BP110" i="4"/>
  <c r="BH110" i="4"/>
  <c r="AZ110" i="4"/>
  <c r="AR110" i="4"/>
  <c r="BW110" i="4"/>
  <c r="BO110" i="4"/>
  <c r="BG110" i="4"/>
  <c r="AY110" i="4"/>
  <c r="AQ110" i="4"/>
  <c r="BV110" i="4"/>
  <c r="BN110" i="4"/>
  <c r="BF110" i="4"/>
  <c r="AX110" i="4"/>
  <c r="AP110" i="4"/>
  <c r="BT110" i="4"/>
  <c r="BL110" i="4"/>
  <c r="BD110" i="4"/>
  <c r="AV110" i="4"/>
  <c r="AN110" i="4"/>
  <c r="CK36" i="4"/>
  <c r="BQ36" i="4"/>
  <c r="BI36" i="4"/>
  <c r="BA36" i="4"/>
  <c r="AS36" i="4"/>
  <c r="AK36" i="4"/>
  <c r="BX36" i="4"/>
  <c r="BP36" i="4"/>
  <c r="BH36" i="4"/>
  <c r="AZ36" i="4"/>
  <c r="AR36" i="4"/>
  <c r="BW36" i="4"/>
  <c r="BO36" i="4"/>
  <c r="BG36" i="4"/>
  <c r="AY36" i="4"/>
  <c r="AQ36" i="4"/>
  <c r="BV36" i="4"/>
  <c r="BN36" i="4"/>
  <c r="BF36" i="4"/>
  <c r="AX36" i="4"/>
  <c r="AP36" i="4"/>
  <c r="BU36" i="4"/>
  <c r="BM36" i="4"/>
  <c r="BE36" i="4"/>
  <c r="AW36" i="4"/>
  <c r="AO36" i="4"/>
  <c r="BS36" i="4"/>
  <c r="BK36" i="4"/>
  <c r="BC36" i="4"/>
  <c r="AU36" i="4"/>
  <c r="AM36" i="4"/>
  <c r="AK73" i="7"/>
  <c r="AS73" i="7"/>
  <c r="BL29" i="7"/>
  <c r="BT29" i="7"/>
  <c r="BD29" i="7"/>
  <c r="AK13" i="4"/>
  <c r="AS13" i="4"/>
  <c r="BA13" i="4"/>
  <c r="BI13" i="4"/>
  <c r="BQ13" i="4"/>
  <c r="CK13" i="4"/>
  <c r="AN19" i="4"/>
  <c r="AV19" i="4"/>
  <c r="BD19" i="4"/>
  <c r="BL19" i="4"/>
  <c r="BT19" i="4"/>
  <c r="AP41" i="4"/>
  <c r="AX41" i="4"/>
  <c r="BF41" i="4"/>
  <c r="BN41" i="4"/>
  <c r="BV41" i="4"/>
  <c r="AQ27" i="4"/>
  <c r="AY27" i="4"/>
  <c r="BH27" i="4"/>
  <c r="BT27" i="4"/>
  <c r="AZ40" i="4"/>
  <c r="BV40" i="4"/>
  <c r="AQ76" i="4"/>
  <c r="BW76" i="4"/>
  <c r="AS20" i="4"/>
  <c r="CK20" i="4"/>
  <c r="AT36" i="4"/>
  <c r="BH87" i="4"/>
  <c r="AX74" i="4"/>
  <c r="BE97" i="4"/>
  <c r="BI104" i="4"/>
  <c r="AO110" i="4"/>
  <c r="BU110" i="4"/>
  <c r="BG116" i="4"/>
  <c r="AM122" i="4"/>
  <c r="AY129" i="4"/>
  <c r="BP145" i="4"/>
  <c r="AL13" i="4"/>
  <c r="AT13" i="4"/>
  <c r="BB13" i="4"/>
  <c r="BJ13" i="4"/>
  <c r="BR13" i="4"/>
  <c r="AO19" i="4"/>
  <c r="AW19" i="4"/>
  <c r="BE19" i="4"/>
  <c r="BM19" i="4"/>
  <c r="BU19" i="4"/>
  <c r="AQ41" i="4"/>
  <c r="AY41" i="4"/>
  <c r="BG41" i="4"/>
  <c r="BO41" i="4"/>
  <c r="BW41" i="4"/>
  <c r="AR27" i="4"/>
  <c r="AZ27" i="4"/>
  <c r="BI27" i="4"/>
  <c r="BU27" i="4"/>
  <c r="BE40" i="4"/>
  <c r="BX40" i="4"/>
  <c r="AS76" i="4"/>
  <c r="CK76" i="4"/>
  <c r="AU20" i="4"/>
  <c r="AV36" i="4"/>
  <c r="BN87" i="4"/>
  <c r="BD74" i="4"/>
  <c r="BG97" i="4"/>
  <c r="BO104" i="4"/>
  <c r="AU110" i="4"/>
  <c r="BI116" i="4"/>
  <c r="AU122" i="4"/>
  <c r="BG129" i="4"/>
  <c r="BB25" i="7"/>
  <c r="AN29" i="7"/>
  <c r="AM13" i="4"/>
  <c r="AU13" i="4"/>
  <c r="BC13" i="4"/>
  <c r="BK13" i="4"/>
  <c r="AP19" i="4"/>
  <c r="AX19" i="4"/>
  <c r="BF19" i="4"/>
  <c r="BN19" i="4"/>
  <c r="AR41" i="4"/>
  <c r="AZ41" i="4"/>
  <c r="BH41" i="4"/>
  <c r="BP41" i="4"/>
  <c r="AK27" i="4"/>
  <c r="AS27" i="4"/>
  <c r="BA27" i="4"/>
  <c r="BJ27" i="4"/>
  <c r="BW27" i="4"/>
  <c r="BF40" i="4"/>
  <c r="AY76" i="4"/>
  <c r="BA20" i="4"/>
  <c r="BB36" i="4"/>
  <c r="BP87" i="4"/>
  <c r="BF74" i="4"/>
  <c r="BM97" i="4"/>
  <c r="AK104" i="4"/>
  <c r="BQ104" i="4"/>
  <c r="AW110" i="4"/>
  <c r="BO116" i="4"/>
  <c r="BC122" i="4"/>
  <c r="BO129" i="4"/>
  <c r="AR137" i="4"/>
  <c r="AX144" i="4"/>
  <c r="BU152" i="4"/>
  <c r="BA168" i="4"/>
  <c r="BQ192" i="4"/>
  <c r="AZ200" i="4"/>
  <c r="BN12" i="7"/>
  <c r="BF51" i="7"/>
  <c r="AX53" i="7"/>
  <c r="AY44" i="7"/>
  <c r="AQ51" i="4"/>
  <c r="AY51" i="4"/>
  <c r="BG51" i="4"/>
  <c r="BO51" i="4"/>
  <c r="BW51" i="4"/>
  <c r="AQ103" i="4"/>
  <c r="AY103" i="4"/>
  <c r="BG103" i="4"/>
  <c r="BO103" i="4"/>
  <c r="BW103" i="4"/>
  <c r="AR55" i="4"/>
  <c r="AZ55" i="4"/>
  <c r="BH55" i="4"/>
  <c r="BP55" i="4"/>
  <c r="BX55" i="4"/>
  <c r="AR115" i="4"/>
  <c r="AZ115" i="4"/>
  <c r="BH115" i="4"/>
  <c r="BP115" i="4"/>
  <c r="BX115" i="4"/>
  <c r="AN121" i="4"/>
  <c r="AV121" i="4"/>
  <c r="BD121" i="4"/>
  <c r="BL121" i="4"/>
  <c r="BT121" i="4"/>
  <c r="AL128" i="4"/>
  <c r="AU128" i="4"/>
  <c r="BG128" i="4"/>
  <c r="BQ128" i="4"/>
  <c r="AX136" i="4"/>
  <c r="BF144" i="4"/>
  <c r="AQ152" i="4"/>
  <c r="AM160" i="4"/>
  <c r="BQ168" i="4"/>
  <c r="AK184" i="4"/>
  <c r="BP200" i="4"/>
  <c r="BV51" i="7"/>
  <c r="BN53" i="7"/>
  <c r="BQ44" i="7"/>
  <c r="AS184" i="4"/>
  <c r="BV53" i="7"/>
  <c r="BR115" i="4"/>
  <c r="AP121" i="4"/>
  <c r="AX121" i="4"/>
  <c r="BF121" i="4"/>
  <c r="BN121" i="4"/>
  <c r="BV121" i="4"/>
  <c r="AO128" i="4"/>
  <c r="AY128" i="4"/>
  <c r="BI128" i="4"/>
  <c r="BV128" i="4"/>
  <c r="BF136" i="4"/>
  <c r="BN144" i="4"/>
  <c r="AY152" i="4"/>
  <c r="BI184" i="4"/>
  <c r="CK44" i="7"/>
  <c r="AR67" i="7"/>
  <c r="AM51" i="4"/>
  <c r="AU51" i="4"/>
  <c r="BC51" i="4"/>
  <c r="BK51" i="4"/>
  <c r="AM103" i="4"/>
  <c r="AU103" i="4"/>
  <c r="BC103" i="4"/>
  <c r="BK103" i="4"/>
  <c r="AN55" i="4"/>
  <c r="AV55" i="4"/>
  <c r="BD55" i="4"/>
  <c r="BL55" i="4"/>
  <c r="AN115" i="4"/>
  <c r="AV115" i="4"/>
  <c r="BD115" i="4"/>
  <c r="BL115" i="4"/>
  <c r="AR121" i="4"/>
  <c r="AZ121" i="4"/>
  <c r="BH121" i="4"/>
  <c r="BP121" i="4"/>
  <c r="AQ128" i="4"/>
  <c r="BA128" i="4"/>
  <c r="BK128" i="4"/>
  <c r="AP144" i="4"/>
  <c r="AP51" i="7"/>
  <c r="AM42" i="7"/>
  <c r="BV112" i="7"/>
  <c r="BV183" i="7"/>
  <c r="AV183" i="7"/>
  <c r="AN183" i="7"/>
  <c r="BT183" i="7"/>
  <c r="BL183" i="7"/>
  <c r="BD183" i="7"/>
  <c r="BX175" i="7"/>
  <c r="BN175" i="7"/>
  <c r="BF175" i="7"/>
  <c r="AX175" i="7"/>
  <c r="AP175" i="7"/>
  <c r="BS167" i="7"/>
  <c r="BQ167" i="7"/>
  <c r="BI167" i="7"/>
  <c r="AS167" i="7"/>
  <c r="AK167" i="7"/>
  <c r="BV159" i="7"/>
  <c r="BD159" i="7"/>
  <c r="AV159" i="7"/>
  <c r="BT159" i="7"/>
  <c r="BL159" i="7"/>
  <c r="BQ151" i="7"/>
  <c r="AQ151" i="7"/>
  <c r="BW151" i="7"/>
  <c r="BO151" i="7"/>
  <c r="BG151" i="7"/>
  <c r="AY151" i="7"/>
  <c r="BT143" i="7"/>
  <c r="CK143" i="7"/>
  <c r="BR143" i="7"/>
  <c r="BJ143" i="7"/>
  <c r="BB143" i="7"/>
  <c r="AT143" i="7"/>
  <c r="AL143" i="7"/>
  <c r="BX135" i="7"/>
  <c r="BN135" i="7"/>
  <c r="BF135" i="7"/>
  <c r="AX135" i="7"/>
  <c r="AP135" i="7"/>
  <c r="BQ127" i="7"/>
  <c r="CK127" i="7"/>
  <c r="BP127" i="7"/>
  <c r="BE127" i="7"/>
  <c r="AU127" i="7"/>
  <c r="BO127" i="7"/>
  <c r="BD127" i="7"/>
  <c r="AT127" i="7"/>
  <c r="BW127" i="7"/>
  <c r="BL127" i="7"/>
  <c r="BB127" i="7"/>
  <c r="AQ127" i="7"/>
  <c r="BU127" i="7"/>
  <c r="BK127" i="7"/>
  <c r="AZ127" i="7"/>
  <c r="AO127" i="7"/>
  <c r="BT127" i="7"/>
  <c r="BJ127" i="7"/>
  <c r="AY127" i="7"/>
  <c r="AN127" i="7"/>
  <c r="BS127" i="7"/>
  <c r="BH127" i="7"/>
  <c r="AW127" i="7"/>
  <c r="AM127" i="7"/>
  <c r="BR127" i="7"/>
  <c r="BG127" i="7"/>
  <c r="AV127" i="7"/>
  <c r="AL127" i="7"/>
  <c r="BT119" i="7"/>
  <c r="BL119" i="7"/>
  <c r="BD119" i="7"/>
  <c r="AV119" i="7"/>
  <c r="AN119" i="7"/>
  <c r="BS119" i="7"/>
  <c r="BK119" i="7"/>
  <c r="BC119" i="7"/>
  <c r="AU119" i="7"/>
  <c r="AM119" i="7"/>
  <c r="BQ119" i="7"/>
  <c r="BI119" i="7"/>
  <c r="BA119" i="7"/>
  <c r="AS119" i="7"/>
  <c r="AK119" i="7"/>
  <c r="BX119" i="7"/>
  <c r="BP119" i="7"/>
  <c r="BH119" i="7"/>
  <c r="AZ119" i="7"/>
  <c r="AR119" i="7"/>
  <c r="BW119" i="7"/>
  <c r="BO119" i="7"/>
  <c r="BG119" i="7"/>
  <c r="AY119" i="7"/>
  <c r="AQ119" i="7"/>
  <c r="BV119" i="7"/>
  <c r="BN119" i="7"/>
  <c r="BF119" i="7"/>
  <c r="AX119" i="7"/>
  <c r="AP119" i="7"/>
  <c r="BU119" i="7"/>
  <c r="BM119" i="7"/>
  <c r="BE119" i="7"/>
  <c r="AW119" i="7"/>
  <c r="AO119" i="7"/>
  <c r="BX112" i="7"/>
  <c r="BP112" i="7"/>
  <c r="BH112" i="7"/>
  <c r="AZ112" i="7"/>
  <c r="AR112" i="7"/>
  <c r="BW112" i="7"/>
  <c r="BO112" i="7"/>
  <c r="BG112" i="7"/>
  <c r="AY112" i="7"/>
  <c r="AQ112" i="7"/>
  <c r="BU112" i="7"/>
  <c r="BM112" i="7"/>
  <c r="BE112" i="7"/>
  <c r="AW112" i="7"/>
  <c r="AO112" i="7"/>
  <c r="BT112" i="7"/>
  <c r="BL112" i="7"/>
  <c r="BD112" i="7"/>
  <c r="AV112" i="7"/>
  <c r="AN112" i="7"/>
  <c r="BS112" i="7"/>
  <c r="BK112" i="7"/>
  <c r="BC112" i="7"/>
  <c r="AU112" i="7"/>
  <c r="AM112" i="7"/>
  <c r="CK112" i="7"/>
  <c r="BR112" i="7"/>
  <c r="BJ112" i="7"/>
  <c r="BB112" i="7"/>
  <c r="AT112" i="7"/>
  <c r="AL112" i="7"/>
  <c r="BQ112" i="7"/>
  <c r="BI112" i="7"/>
  <c r="BA112" i="7"/>
  <c r="AS112" i="7"/>
  <c r="AK112" i="7"/>
  <c r="BS107" i="7"/>
  <c r="BK107" i="7"/>
  <c r="BC107" i="7"/>
  <c r="AU107" i="7"/>
  <c r="AM107" i="7"/>
  <c r="CK107" i="7"/>
  <c r="BR107" i="7"/>
  <c r="BJ107" i="7"/>
  <c r="BB107" i="7"/>
  <c r="AT107" i="7"/>
  <c r="AL107" i="7"/>
  <c r="BX107" i="7"/>
  <c r="BP107" i="7"/>
  <c r="BH107" i="7"/>
  <c r="AZ107" i="7"/>
  <c r="AR107" i="7"/>
  <c r="BW107" i="7"/>
  <c r="BO107" i="7"/>
  <c r="BG107" i="7"/>
  <c r="AY107" i="7"/>
  <c r="AQ107" i="7"/>
  <c r="BV107" i="7"/>
  <c r="BN107" i="7"/>
  <c r="BF107" i="7"/>
  <c r="AX107" i="7"/>
  <c r="AP107" i="7"/>
  <c r="BU107" i="7"/>
  <c r="BM107" i="7"/>
  <c r="BE107" i="7"/>
  <c r="AW107" i="7"/>
  <c r="AO107" i="7"/>
  <c r="BT107" i="7"/>
  <c r="BL107" i="7"/>
  <c r="BD107" i="7"/>
  <c r="AV107" i="7"/>
  <c r="AN107" i="7"/>
  <c r="BW100" i="7"/>
  <c r="BO100" i="7"/>
  <c r="BG100" i="7"/>
  <c r="AY100" i="7"/>
  <c r="AQ100" i="7"/>
  <c r="BV100" i="7"/>
  <c r="BN100" i="7"/>
  <c r="BF100" i="7"/>
  <c r="AX100" i="7"/>
  <c r="AP100" i="7"/>
  <c r="BT100" i="7"/>
  <c r="BL100" i="7"/>
  <c r="BD100" i="7"/>
  <c r="AV100" i="7"/>
  <c r="AN100" i="7"/>
  <c r="BS100" i="7"/>
  <c r="BK100" i="7"/>
  <c r="BC100" i="7"/>
  <c r="AU100" i="7"/>
  <c r="AM100" i="7"/>
  <c r="CK100" i="7"/>
  <c r="BR100" i="7"/>
  <c r="BJ100" i="7"/>
  <c r="BB100" i="7"/>
  <c r="AT100" i="7"/>
  <c r="AL100" i="7"/>
  <c r="BQ100" i="7"/>
  <c r="BI100" i="7"/>
  <c r="BA100" i="7"/>
  <c r="AS100" i="7"/>
  <c r="AK100" i="7"/>
  <c r="BX100" i="7"/>
  <c r="BP100" i="7"/>
  <c r="BH100" i="7"/>
  <c r="AZ100" i="7"/>
  <c r="AR100" i="7"/>
  <c r="CK92" i="7"/>
  <c r="BR92" i="7"/>
  <c r="BJ92" i="7"/>
  <c r="BB92" i="7"/>
  <c r="AT92" i="7"/>
  <c r="AL92" i="7"/>
  <c r="BQ92" i="7"/>
  <c r="BI92" i="7"/>
  <c r="BA92" i="7"/>
  <c r="AS92" i="7"/>
  <c r="AK92" i="7"/>
  <c r="BW92" i="7"/>
  <c r="BO92" i="7"/>
  <c r="BG92" i="7"/>
  <c r="AY92" i="7"/>
  <c r="AQ92" i="7"/>
  <c r="BV92" i="7"/>
  <c r="BN92" i="7"/>
  <c r="BF92" i="7"/>
  <c r="AX92" i="7"/>
  <c r="AP92" i="7"/>
  <c r="BU92" i="7"/>
  <c r="BM92" i="7"/>
  <c r="BE92" i="7"/>
  <c r="AW92" i="7"/>
  <c r="AO92" i="7"/>
  <c r="BT92" i="7"/>
  <c r="BL92" i="7"/>
  <c r="BD92" i="7"/>
  <c r="AV92" i="7"/>
  <c r="AN92" i="7"/>
  <c r="BS92" i="7"/>
  <c r="BK92" i="7"/>
  <c r="BC92" i="7"/>
  <c r="AU92" i="7"/>
  <c r="AM92" i="7"/>
  <c r="BV86" i="7"/>
  <c r="BN86" i="7"/>
  <c r="BF86" i="7"/>
  <c r="AX86" i="7"/>
  <c r="AP86" i="7"/>
  <c r="BU86" i="7"/>
  <c r="BM86" i="7"/>
  <c r="BE86" i="7"/>
  <c r="AW86" i="7"/>
  <c r="AO86" i="7"/>
  <c r="BS86" i="7"/>
  <c r="BK86" i="7"/>
  <c r="BC86" i="7"/>
  <c r="AU86" i="7"/>
  <c r="AM86" i="7"/>
  <c r="CK86" i="7"/>
  <c r="BR86" i="7"/>
  <c r="BJ86" i="7"/>
  <c r="BB86" i="7"/>
  <c r="AT86" i="7"/>
  <c r="AL86" i="7"/>
  <c r="BQ86" i="7"/>
  <c r="BI86" i="7"/>
  <c r="BA86" i="7"/>
  <c r="AS86" i="7"/>
  <c r="AK86" i="7"/>
  <c r="BX86" i="7"/>
  <c r="BP86" i="7"/>
  <c r="BH86" i="7"/>
  <c r="AZ86" i="7"/>
  <c r="AR86" i="7"/>
  <c r="BW86" i="7"/>
  <c r="BO86" i="7"/>
  <c r="BG86" i="7"/>
  <c r="AY86" i="7"/>
  <c r="AQ86" i="7"/>
  <c r="BQ63" i="7"/>
  <c r="BI63" i="7"/>
  <c r="BA63" i="7"/>
  <c r="AS63" i="7"/>
  <c r="AK63" i="7"/>
  <c r="BX63" i="7"/>
  <c r="BP63" i="7"/>
  <c r="BH63" i="7"/>
  <c r="AZ63" i="7"/>
  <c r="AR63" i="7"/>
  <c r="BV63" i="7"/>
  <c r="BN63" i="7"/>
  <c r="BF63" i="7"/>
  <c r="AX63" i="7"/>
  <c r="AP63" i="7"/>
  <c r="BU63" i="7"/>
  <c r="BM63" i="7"/>
  <c r="BE63" i="7"/>
  <c r="AW63" i="7"/>
  <c r="AO63" i="7"/>
  <c r="BT63" i="7"/>
  <c r="BL63" i="7"/>
  <c r="BD63" i="7"/>
  <c r="AV63" i="7"/>
  <c r="AN63" i="7"/>
  <c r="BS63" i="7"/>
  <c r="BK63" i="7"/>
  <c r="BC63" i="7"/>
  <c r="AU63" i="7"/>
  <c r="AM63" i="7"/>
  <c r="CK63" i="7"/>
  <c r="BR63" i="7"/>
  <c r="BJ63" i="7"/>
  <c r="BB63" i="7"/>
  <c r="AT63" i="7"/>
  <c r="AL63" i="7"/>
  <c r="BU76" i="7"/>
  <c r="BM76" i="7"/>
  <c r="BE76" i="7"/>
  <c r="AW76" i="7"/>
  <c r="AO76" i="7"/>
  <c r="BT76" i="7"/>
  <c r="BL76" i="7"/>
  <c r="BD76" i="7"/>
  <c r="AV76" i="7"/>
  <c r="AN76" i="7"/>
  <c r="CK76" i="7"/>
  <c r="BR76" i="7"/>
  <c r="BJ76" i="7"/>
  <c r="BB76" i="7"/>
  <c r="AT76" i="7"/>
  <c r="AL76" i="7"/>
  <c r="BQ76" i="7"/>
  <c r="BI76" i="7"/>
  <c r="BA76" i="7"/>
  <c r="AS76" i="7"/>
  <c r="AK76" i="7"/>
  <c r="BX76" i="7"/>
  <c r="BP76" i="7"/>
  <c r="BH76" i="7"/>
  <c r="AZ76" i="7"/>
  <c r="AR76" i="7"/>
  <c r="BW76" i="7"/>
  <c r="BO76" i="7"/>
  <c r="BG76" i="7"/>
  <c r="AY76" i="7"/>
  <c r="AQ76" i="7"/>
  <c r="BV76" i="7"/>
  <c r="BN76" i="7"/>
  <c r="BF76" i="7"/>
  <c r="AX76" i="7"/>
  <c r="AP76" i="7"/>
  <c r="BT70" i="7"/>
  <c r="BL70" i="7"/>
  <c r="BD70" i="7"/>
  <c r="AV70" i="7"/>
  <c r="AN70" i="7"/>
  <c r="BS70" i="7"/>
  <c r="BK70" i="7"/>
  <c r="BC70" i="7"/>
  <c r="AU70" i="7"/>
  <c r="AM70" i="7"/>
  <c r="BQ70" i="7"/>
  <c r="BI70" i="7"/>
  <c r="BA70" i="7"/>
  <c r="AS70" i="7"/>
  <c r="AK70" i="7"/>
  <c r="BX70" i="7"/>
  <c r="BP70" i="7"/>
  <c r="BH70" i="7"/>
  <c r="AZ70" i="7"/>
  <c r="AR70" i="7"/>
  <c r="BW70" i="7"/>
  <c r="BO70" i="7"/>
  <c r="BG70" i="7"/>
  <c r="AY70" i="7"/>
  <c r="AQ70" i="7"/>
  <c r="BV70" i="7"/>
  <c r="BN70" i="7"/>
  <c r="BF70" i="7"/>
  <c r="AX70" i="7"/>
  <c r="AP70" i="7"/>
  <c r="BU70" i="7"/>
  <c r="BM70" i="7"/>
  <c r="BE70" i="7"/>
  <c r="AW70" i="7"/>
  <c r="AO70" i="7"/>
  <c r="BS69" i="7"/>
  <c r="BK69" i="7"/>
  <c r="BC69" i="7"/>
  <c r="AU69" i="7"/>
  <c r="AM69" i="7"/>
  <c r="CK69" i="7"/>
  <c r="BR69" i="7"/>
  <c r="BJ69" i="7"/>
  <c r="BB69" i="7"/>
  <c r="AT69" i="7"/>
  <c r="AL69" i="7"/>
  <c r="BX69" i="7"/>
  <c r="BP69" i="7"/>
  <c r="BH69" i="7"/>
  <c r="AZ69" i="7"/>
  <c r="AR69" i="7"/>
  <c r="BW69" i="7"/>
  <c r="BO69" i="7"/>
  <c r="BG69" i="7"/>
  <c r="AY69" i="7"/>
  <c r="AQ69" i="7"/>
  <c r="BV69" i="7"/>
  <c r="BN69" i="7"/>
  <c r="BF69" i="7"/>
  <c r="AX69" i="7"/>
  <c r="AP69" i="7"/>
  <c r="BU69" i="7"/>
  <c r="BM69" i="7"/>
  <c r="BE69" i="7"/>
  <c r="AW69" i="7"/>
  <c r="AO69" i="7"/>
  <c r="BT69" i="7"/>
  <c r="BL69" i="7"/>
  <c r="BD69" i="7"/>
  <c r="AV69" i="7"/>
  <c r="AN69" i="7"/>
  <c r="BQ65" i="7"/>
  <c r="BI65" i="7"/>
  <c r="BA65" i="7"/>
  <c r="AS65" i="7"/>
  <c r="AK65" i="7"/>
  <c r="BX65" i="7"/>
  <c r="BP65" i="7"/>
  <c r="BH65" i="7"/>
  <c r="AZ65" i="7"/>
  <c r="AR65" i="7"/>
  <c r="BV65" i="7"/>
  <c r="BN65" i="7"/>
  <c r="BF65" i="7"/>
  <c r="AX65" i="7"/>
  <c r="AP65" i="7"/>
  <c r="BU65" i="7"/>
  <c r="BM65" i="7"/>
  <c r="BE65" i="7"/>
  <c r="AW65" i="7"/>
  <c r="AO65" i="7"/>
  <c r="BT65" i="7"/>
  <c r="BL65" i="7"/>
  <c r="BD65" i="7"/>
  <c r="AV65" i="7"/>
  <c r="AN65" i="7"/>
  <c r="BS65" i="7"/>
  <c r="BK65" i="7"/>
  <c r="BC65" i="7"/>
  <c r="AU65" i="7"/>
  <c r="AM65" i="7"/>
  <c r="CK65" i="7"/>
  <c r="BR65" i="7"/>
  <c r="BJ65" i="7"/>
  <c r="BB65" i="7"/>
  <c r="AT65" i="7"/>
  <c r="AL65" i="7"/>
  <c r="BT24" i="7"/>
  <c r="BL24" i="7"/>
  <c r="BD24" i="7"/>
  <c r="AV24" i="7"/>
  <c r="AN24" i="7"/>
  <c r="BS24" i="7"/>
  <c r="BK24" i="7"/>
  <c r="BC24" i="7"/>
  <c r="AU24" i="7"/>
  <c r="AM24" i="7"/>
  <c r="BQ24" i="7"/>
  <c r="BI24" i="7"/>
  <c r="BA24" i="7"/>
  <c r="AS24" i="7"/>
  <c r="AK24" i="7"/>
  <c r="BX24" i="7"/>
  <c r="BP24" i="7"/>
  <c r="BH24" i="7"/>
  <c r="AZ24" i="7"/>
  <c r="AR24" i="7"/>
  <c r="BW24" i="7"/>
  <c r="BO24" i="7"/>
  <c r="BG24" i="7"/>
  <c r="AY24" i="7"/>
  <c r="AQ24" i="7"/>
  <c r="BV24" i="7"/>
  <c r="BN24" i="7"/>
  <c r="BF24" i="7"/>
  <c r="AX24" i="7"/>
  <c r="AP24" i="7"/>
  <c r="BU24" i="7"/>
  <c r="BM24" i="7"/>
  <c r="BE24" i="7"/>
  <c r="AW24" i="7"/>
  <c r="AO24" i="7"/>
  <c r="BX36" i="7"/>
  <c r="BP36" i="7"/>
  <c r="BH36" i="7"/>
  <c r="AZ36" i="7"/>
  <c r="AR36" i="7"/>
  <c r="BW36" i="7"/>
  <c r="BO36" i="7"/>
  <c r="BG36" i="7"/>
  <c r="AY36" i="7"/>
  <c r="AQ36" i="7"/>
  <c r="BU36" i="7"/>
  <c r="BM36" i="7"/>
  <c r="BE36" i="7"/>
  <c r="AW36" i="7"/>
  <c r="AO36" i="7"/>
  <c r="BT36" i="7"/>
  <c r="BL36" i="7"/>
  <c r="BD36" i="7"/>
  <c r="AV36" i="7"/>
  <c r="AN36" i="7"/>
  <c r="BS36" i="7"/>
  <c r="BK36" i="7"/>
  <c r="BC36" i="7"/>
  <c r="AU36" i="7"/>
  <c r="AM36" i="7"/>
  <c r="CK36" i="7"/>
  <c r="BR36" i="7"/>
  <c r="BJ36" i="7"/>
  <c r="BB36" i="7"/>
  <c r="AT36" i="7"/>
  <c r="AL36" i="7"/>
  <c r="BQ36" i="7"/>
  <c r="BI36" i="7"/>
  <c r="BA36" i="7"/>
  <c r="AS36" i="7"/>
  <c r="AK36" i="7"/>
  <c r="BV23" i="7"/>
  <c r="BN23" i="7"/>
  <c r="BF23" i="7"/>
  <c r="AX23" i="7"/>
  <c r="AP23" i="7"/>
  <c r="BS23" i="7"/>
  <c r="BK23" i="7"/>
  <c r="BC23" i="7"/>
  <c r="AU23" i="7"/>
  <c r="AM23" i="7"/>
  <c r="CK23" i="7"/>
  <c r="BR23" i="7"/>
  <c r="BJ23" i="7"/>
  <c r="BB23" i="7"/>
  <c r="AT23" i="7"/>
  <c r="AL23" i="7"/>
  <c r="BX23" i="7"/>
  <c r="BP23" i="7"/>
  <c r="BH23" i="7"/>
  <c r="AZ23" i="7"/>
  <c r="AR23" i="7"/>
  <c r="BB7" i="7"/>
  <c r="BJ7" i="7"/>
  <c r="BR7" i="7"/>
  <c r="AV29" i="7"/>
  <c r="BI11" i="7"/>
  <c r="AK34" i="7"/>
  <c r="BA73" i="7"/>
  <c r="BQ11" i="7"/>
  <c r="AS34" i="7"/>
  <c r="BJ73" i="7"/>
  <c r="BA34" i="7"/>
  <c r="BS73" i="7"/>
  <c r="BI34" i="7"/>
  <c r="AK52" i="7"/>
  <c r="AS52" i="7"/>
  <c r="BA52" i="7"/>
  <c r="BW201" i="4"/>
  <c r="BO201" i="4"/>
  <c r="BG201" i="4"/>
  <c r="AY201" i="4"/>
  <c r="AQ201" i="4"/>
  <c r="BV201" i="4"/>
  <c r="BN201" i="4"/>
  <c r="BF201" i="4"/>
  <c r="AX201" i="4"/>
  <c r="AP201" i="4"/>
  <c r="BU201" i="4"/>
  <c r="BM201" i="4"/>
  <c r="BE201" i="4"/>
  <c r="AW201" i="4"/>
  <c r="AO201" i="4"/>
  <c r="BT201" i="4"/>
  <c r="BL201" i="4"/>
  <c r="BD201" i="4"/>
  <c r="AV201" i="4"/>
  <c r="AN201" i="4"/>
  <c r="BS201" i="4"/>
  <c r="BK201" i="4"/>
  <c r="BC201" i="4"/>
  <c r="AU201" i="4"/>
  <c r="AM201" i="4"/>
  <c r="CK201" i="4"/>
  <c r="BQ201" i="4"/>
  <c r="BI201" i="4"/>
  <c r="BA201" i="4"/>
  <c r="AS201" i="4"/>
  <c r="AK201" i="4"/>
  <c r="BR193" i="4"/>
  <c r="BJ193" i="4"/>
  <c r="BB193" i="4"/>
  <c r="AT193" i="4"/>
  <c r="AL193" i="4"/>
  <c r="CK193" i="4"/>
  <c r="BQ193" i="4"/>
  <c r="BI193" i="4"/>
  <c r="BA193" i="4"/>
  <c r="AS193" i="4"/>
  <c r="AK193" i="4"/>
  <c r="BX193" i="4"/>
  <c r="BP193" i="4"/>
  <c r="BH193" i="4"/>
  <c r="AZ193" i="4"/>
  <c r="AR193" i="4"/>
  <c r="BW193" i="4"/>
  <c r="BO193" i="4"/>
  <c r="BG193" i="4"/>
  <c r="AY193" i="4"/>
  <c r="AQ193" i="4"/>
  <c r="BV193" i="4"/>
  <c r="BN193" i="4"/>
  <c r="BF193" i="4"/>
  <c r="AX193" i="4"/>
  <c r="AP193" i="4"/>
  <c r="BT193" i="4"/>
  <c r="BL193" i="4"/>
  <c r="BD193" i="4"/>
  <c r="AV193" i="4"/>
  <c r="AN193" i="4"/>
  <c r="BU185" i="4"/>
  <c r="BM185" i="4"/>
  <c r="BE185" i="4"/>
  <c r="AW185" i="4"/>
  <c r="AO185" i="4"/>
  <c r="BT185" i="4"/>
  <c r="BL185" i="4"/>
  <c r="BD185" i="4"/>
  <c r="AV185" i="4"/>
  <c r="AN185" i="4"/>
  <c r="BS185" i="4"/>
  <c r="BK185" i="4"/>
  <c r="BC185" i="4"/>
  <c r="AU185" i="4"/>
  <c r="AM185" i="4"/>
  <c r="BR185" i="4"/>
  <c r="BJ185" i="4"/>
  <c r="BB185" i="4"/>
  <c r="AT185" i="4"/>
  <c r="AL185" i="4"/>
  <c r="CK185" i="4"/>
  <c r="BQ185" i="4"/>
  <c r="BI185" i="4"/>
  <c r="BA185" i="4"/>
  <c r="AS185" i="4"/>
  <c r="AK185" i="4"/>
  <c r="BW185" i="4"/>
  <c r="BO185" i="4"/>
  <c r="BG185" i="4"/>
  <c r="AY185" i="4"/>
  <c r="AQ185" i="4"/>
  <c r="BW177" i="4"/>
  <c r="BO177" i="4"/>
  <c r="BG177" i="4"/>
  <c r="AY177" i="4"/>
  <c r="AQ177" i="4"/>
  <c r="BV177" i="4"/>
  <c r="BN177" i="4"/>
  <c r="BF177" i="4"/>
  <c r="AX177" i="4"/>
  <c r="AP177" i="4"/>
  <c r="BU177" i="4"/>
  <c r="BM177" i="4"/>
  <c r="BE177" i="4"/>
  <c r="AW177" i="4"/>
  <c r="AO177" i="4"/>
  <c r="BT177" i="4"/>
  <c r="BL177" i="4"/>
  <c r="BD177" i="4"/>
  <c r="AV177" i="4"/>
  <c r="AN177" i="4"/>
  <c r="BS177" i="4"/>
  <c r="BK177" i="4"/>
  <c r="BC177" i="4"/>
  <c r="AU177" i="4"/>
  <c r="AM177" i="4"/>
  <c r="CK177" i="4"/>
  <c r="BQ177" i="4"/>
  <c r="BI177" i="4"/>
  <c r="BA177" i="4"/>
  <c r="AS177" i="4"/>
  <c r="AK177" i="4"/>
  <c r="BR169" i="4"/>
  <c r="BJ169" i="4"/>
  <c r="BB169" i="4"/>
  <c r="AT169" i="4"/>
  <c r="AL169" i="4"/>
  <c r="CK169" i="4"/>
  <c r="BQ169" i="4"/>
  <c r="BI169" i="4"/>
  <c r="BA169" i="4"/>
  <c r="AS169" i="4"/>
  <c r="AK169" i="4"/>
  <c r="BX169" i="4"/>
  <c r="BP169" i="4"/>
  <c r="BH169" i="4"/>
  <c r="AZ169" i="4"/>
  <c r="AR169" i="4"/>
  <c r="BW169" i="4"/>
  <c r="BO169" i="4"/>
  <c r="BG169" i="4"/>
  <c r="AY169" i="4"/>
  <c r="AQ169" i="4"/>
  <c r="BV169" i="4"/>
  <c r="BN169" i="4"/>
  <c r="BF169" i="4"/>
  <c r="AX169" i="4"/>
  <c r="AP169" i="4"/>
  <c r="BT169" i="4"/>
  <c r="BL169" i="4"/>
  <c r="BD169" i="4"/>
  <c r="AV169" i="4"/>
  <c r="AN169" i="4"/>
  <c r="BX161" i="4"/>
  <c r="BP161" i="4"/>
  <c r="BH161" i="4"/>
  <c r="AZ161" i="4"/>
  <c r="AR161" i="4"/>
  <c r="BW161" i="4"/>
  <c r="BO161" i="4"/>
  <c r="BG161" i="4"/>
  <c r="AY161" i="4"/>
  <c r="AQ161" i="4"/>
  <c r="BV161" i="4"/>
  <c r="BN161" i="4"/>
  <c r="BF161" i="4"/>
  <c r="AX161" i="4"/>
  <c r="AP161" i="4"/>
  <c r="BU161" i="4"/>
  <c r="BM161" i="4"/>
  <c r="BE161" i="4"/>
  <c r="AW161" i="4"/>
  <c r="AO161" i="4"/>
  <c r="BT161" i="4"/>
  <c r="BL161" i="4"/>
  <c r="BD161" i="4"/>
  <c r="AV161" i="4"/>
  <c r="AN161" i="4"/>
  <c r="BR161" i="4"/>
  <c r="BJ161" i="4"/>
  <c r="BB161" i="4"/>
  <c r="AT161" i="4"/>
  <c r="AL161" i="4"/>
  <c r="BT153" i="4"/>
  <c r="BL153" i="4"/>
  <c r="BD153" i="4"/>
  <c r="AV153" i="4"/>
  <c r="AN153" i="4"/>
  <c r="BS153" i="4"/>
  <c r="BK153" i="4"/>
  <c r="BC153" i="4"/>
  <c r="AU153" i="4"/>
  <c r="AM153" i="4"/>
  <c r="BR153" i="4"/>
  <c r="BJ153" i="4"/>
  <c r="BB153" i="4"/>
  <c r="AT153" i="4"/>
  <c r="AL153" i="4"/>
  <c r="CK153" i="4"/>
  <c r="BQ153" i="4"/>
  <c r="BI153" i="4"/>
  <c r="BA153" i="4"/>
  <c r="AS153" i="4"/>
  <c r="AK153" i="4"/>
  <c r="BX153" i="4"/>
  <c r="BP153" i="4"/>
  <c r="BH153" i="4"/>
  <c r="AZ153" i="4"/>
  <c r="AR153" i="4"/>
  <c r="BV153" i="4"/>
  <c r="BN153" i="4"/>
  <c r="BF153" i="4"/>
  <c r="AX153" i="4"/>
  <c r="AP153" i="4"/>
  <c r="BS145" i="4"/>
  <c r="BK145" i="4"/>
  <c r="BC145" i="4"/>
  <c r="AU145" i="4"/>
  <c r="AM145" i="4"/>
  <c r="BR145" i="4"/>
  <c r="BJ145" i="4"/>
  <c r="BB145" i="4"/>
  <c r="AT145" i="4"/>
  <c r="AL145" i="4"/>
  <c r="CK145" i="4"/>
  <c r="BQ145" i="4"/>
  <c r="BI145" i="4"/>
  <c r="BA145" i="4"/>
  <c r="AS145" i="4"/>
  <c r="AK145" i="4"/>
  <c r="BV145" i="4"/>
  <c r="BN145" i="4"/>
  <c r="BF145" i="4"/>
  <c r="AX145" i="4"/>
  <c r="AP145" i="4"/>
  <c r="BU137" i="4"/>
  <c r="BM137" i="4"/>
  <c r="CK110" i="7"/>
  <c r="AO110" i="7"/>
  <c r="CK97" i="7"/>
  <c r="AW97" i="7"/>
  <c r="CK60" i="7"/>
  <c r="BV60" i="7"/>
  <c r="BN60" i="7"/>
  <c r="AX60" i="7"/>
  <c r="CK84" i="7"/>
  <c r="BV84" i="7"/>
  <c r="BN84" i="7"/>
  <c r="BL84" i="7"/>
  <c r="BD84" i="7"/>
  <c r="AX84" i="7"/>
  <c r="AP84" i="7"/>
  <c r="BC80" i="7"/>
  <c r="AW80" i="7"/>
  <c r="CK80" i="7"/>
  <c r="AU80" i="7"/>
  <c r="BW80" i="7"/>
  <c r="AO80" i="7"/>
  <c r="BS80" i="7"/>
  <c r="AM80" i="7"/>
  <c r="BO80" i="7"/>
  <c r="BK80" i="7"/>
  <c r="BR73" i="7"/>
  <c r="BI73" i="7"/>
  <c r="AZ73" i="7"/>
  <c r="AR73" i="7"/>
  <c r="CK73" i="7"/>
  <c r="BQ73" i="7"/>
  <c r="BH73" i="7"/>
  <c r="AY73" i="7"/>
  <c r="AQ73" i="7"/>
  <c r="BP73" i="7"/>
  <c r="BG73" i="7"/>
  <c r="AX73" i="7"/>
  <c r="AP73" i="7"/>
  <c r="BX73" i="7"/>
  <c r="BO73" i="7"/>
  <c r="BF73" i="7"/>
  <c r="AW73" i="7"/>
  <c r="AO73" i="7"/>
  <c r="BW73" i="7"/>
  <c r="BN73" i="7"/>
  <c r="BE73" i="7"/>
  <c r="AV73" i="7"/>
  <c r="AN73" i="7"/>
  <c r="BV73" i="7"/>
  <c r="BM73" i="7"/>
  <c r="BC73" i="7"/>
  <c r="AU73" i="7"/>
  <c r="AM73" i="7"/>
  <c r="BU73" i="7"/>
  <c r="BK73" i="7"/>
  <c r="BB73" i="7"/>
  <c r="AT73" i="7"/>
  <c r="AL73" i="7"/>
  <c r="BX52" i="7"/>
  <c r="BP52" i="7"/>
  <c r="BH52" i="7"/>
  <c r="AZ52" i="7"/>
  <c r="AR52" i="7"/>
  <c r="BW52" i="7"/>
  <c r="BO52" i="7"/>
  <c r="BG52" i="7"/>
  <c r="AY52" i="7"/>
  <c r="AQ52" i="7"/>
  <c r="BV52" i="7"/>
  <c r="BN52" i="7"/>
  <c r="BF52" i="7"/>
  <c r="AX52" i="7"/>
  <c r="AP52" i="7"/>
  <c r="BU52" i="7"/>
  <c r="BM52" i="7"/>
  <c r="BE52" i="7"/>
  <c r="AW52" i="7"/>
  <c r="AO52" i="7"/>
  <c r="BT52" i="7"/>
  <c r="BL52" i="7"/>
  <c r="BD52" i="7"/>
  <c r="AV52" i="7"/>
  <c r="AN52" i="7"/>
  <c r="BS52" i="7"/>
  <c r="BK52" i="7"/>
  <c r="BC52" i="7"/>
  <c r="AU52" i="7"/>
  <c r="AM52" i="7"/>
  <c r="CK52" i="7"/>
  <c r="BR52" i="7"/>
  <c r="BJ52" i="7"/>
  <c r="BB52" i="7"/>
  <c r="AT52" i="7"/>
  <c r="AL52" i="7"/>
  <c r="BX34" i="7"/>
  <c r="BP34" i="7"/>
  <c r="BH34" i="7"/>
  <c r="AZ34" i="7"/>
  <c r="AR34" i="7"/>
  <c r="BW34" i="7"/>
  <c r="BO34" i="7"/>
  <c r="BG34" i="7"/>
  <c r="AY34" i="7"/>
  <c r="AQ34" i="7"/>
  <c r="BV34" i="7"/>
  <c r="BN34" i="7"/>
  <c r="BF34" i="7"/>
  <c r="AX34" i="7"/>
  <c r="AP34" i="7"/>
  <c r="BU34" i="7"/>
  <c r="BM34" i="7"/>
  <c r="BE34" i="7"/>
  <c r="AW34" i="7"/>
  <c r="AO34" i="7"/>
  <c r="BT34" i="7"/>
  <c r="BL34" i="7"/>
  <c r="BD34" i="7"/>
  <c r="AV34" i="7"/>
  <c r="AN34" i="7"/>
  <c r="BS34" i="7"/>
  <c r="BK34" i="7"/>
  <c r="BC34" i="7"/>
  <c r="AU34" i="7"/>
  <c r="AM34" i="7"/>
  <c r="CK34" i="7"/>
  <c r="BR34" i="7"/>
  <c r="BJ34" i="7"/>
  <c r="BB34" i="7"/>
  <c r="AT34" i="7"/>
  <c r="AL34" i="7"/>
  <c r="BX11" i="7"/>
  <c r="BP11" i="7"/>
  <c r="BH11" i="7"/>
  <c r="AZ11" i="7"/>
  <c r="AR11" i="7"/>
  <c r="BW11" i="7"/>
  <c r="BO11" i="7"/>
  <c r="BG11" i="7"/>
  <c r="AY11" i="7"/>
  <c r="AQ11" i="7"/>
  <c r="BV11" i="7"/>
  <c r="BN11" i="7"/>
  <c r="BF11" i="7"/>
  <c r="AX11" i="7"/>
  <c r="AP11" i="7"/>
  <c r="BU11" i="7"/>
  <c r="BM11" i="7"/>
  <c r="BE11" i="7"/>
  <c r="AW11" i="7"/>
  <c r="AO11" i="7"/>
  <c r="BT11" i="7"/>
  <c r="BL11" i="7"/>
  <c r="BD11" i="7"/>
  <c r="AV11" i="7"/>
  <c r="AN11" i="7"/>
  <c r="BS11" i="7"/>
  <c r="BK11" i="7"/>
  <c r="BC11" i="7"/>
  <c r="AU11" i="7"/>
  <c r="AM11" i="7"/>
  <c r="CK11" i="7"/>
  <c r="BR11" i="7"/>
  <c r="BJ11" i="7"/>
  <c r="BB11" i="7"/>
  <c r="AT11" i="7"/>
  <c r="AL11" i="7"/>
  <c r="BS29" i="7"/>
  <c r="BK29" i="7"/>
  <c r="BC29" i="7"/>
  <c r="AU29" i="7"/>
  <c r="AM29" i="7"/>
  <c r="CK29" i="7"/>
  <c r="BR29" i="7"/>
  <c r="BJ29" i="7"/>
  <c r="BB29" i="7"/>
  <c r="AT29" i="7"/>
  <c r="AL29" i="7"/>
  <c r="BQ29" i="7"/>
  <c r="BI29" i="7"/>
  <c r="BA29" i="7"/>
  <c r="AS29" i="7"/>
  <c r="AK29" i="7"/>
  <c r="BX29" i="7"/>
  <c r="BP29" i="7"/>
  <c r="BH29" i="7"/>
  <c r="AZ29" i="7"/>
  <c r="AR29" i="7"/>
  <c r="BW29" i="7"/>
  <c r="BO29" i="7"/>
  <c r="BG29" i="7"/>
  <c r="AY29" i="7"/>
  <c r="AQ29" i="7"/>
  <c r="BV29" i="7"/>
  <c r="BN29" i="7"/>
  <c r="BF29" i="7"/>
  <c r="AX29" i="7"/>
  <c r="AP29" i="7"/>
  <c r="BU29" i="7"/>
  <c r="BM29" i="7"/>
  <c r="BE29" i="7"/>
  <c r="AW29" i="7"/>
  <c r="AO29" i="7"/>
  <c r="BV15" i="7"/>
  <c r="BN15" i="7"/>
  <c r="BF15" i="7"/>
  <c r="AX15" i="7"/>
  <c r="AP15" i="7"/>
  <c r="BU15" i="7"/>
  <c r="BM15" i="7"/>
  <c r="BE15" i="7"/>
  <c r="AW15" i="7"/>
  <c r="AO15" i="7"/>
  <c r="BT15" i="7"/>
  <c r="BL15" i="7"/>
  <c r="BD15" i="7"/>
  <c r="AV15" i="7"/>
  <c r="AN15" i="7"/>
  <c r="BS15" i="7"/>
  <c r="BK15" i="7"/>
  <c r="BC15" i="7"/>
  <c r="AU15" i="7"/>
  <c r="AM15" i="7"/>
  <c r="CK15" i="7"/>
  <c r="BR15" i="7"/>
  <c r="BJ15" i="7"/>
  <c r="BB15" i="7"/>
  <c r="AT15" i="7"/>
  <c r="AL15" i="7"/>
  <c r="BQ15" i="7"/>
  <c r="BI15" i="7"/>
  <c r="BA15" i="7"/>
  <c r="AS15" i="7"/>
  <c r="AK15" i="7"/>
  <c r="BX15" i="7"/>
  <c r="BP15" i="7"/>
  <c r="BH15" i="7"/>
  <c r="AZ15" i="7"/>
  <c r="AR15" i="7"/>
  <c r="BQ25" i="7"/>
  <c r="BI25" i="7"/>
  <c r="BA25" i="7"/>
  <c r="AS25" i="7"/>
  <c r="AK25" i="7"/>
  <c r="BX25" i="7"/>
  <c r="BP25" i="7"/>
  <c r="BH25" i="7"/>
  <c r="AZ25" i="7"/>
  <c r="AR25" i="7"/>
  <c r="BW25" i="7"/>
  <c r="BO25" i="7"/>
  <c r="BG25" i="7"/>
  <c r="AY25" i="7"/>
  <c r="AQ25" i="7"/>
  <c r="BV25" i="7"/>
  <c r="BN25" i="7"/>
  <c r="BF25" i="7"/>
  <c r="AX25" i="7"/>
  <c r="AP25" i="7"/>
  <c r="BU25" i="7"/>
  <c r="BM25" i="7"/>
  <c r="BE25" i="7"/>
  <c r="AW25" i="7"/>
  <c r="AO25" i="7"/>
  <c r="BT25" i="7"/>
  <c r="BL25" i="7"/>
  <c r="BD25" i="7"/>
  <c r="AV25" i="7"/>
  <c r="AN25" i="7"/>
  <c r="BS25" i="7"/>
  <c r="BK25" i="7"/>
  <c r="BC25" i="7"/>
  <c r="AU25" i="7"/>
  <c r="AM25" i="7"/>
  <c r="AU161" i="4"/>
  <c r="BC169" i="4"/>
  <c r="AL177" i="4"/>
  <c r="BR177" i="4"/>
  <c r="BH185" i="4"/>
  <c r="AU193" i="4"/>
  <c r="BJ201" i="4"/>
  <c r="AR201" i="4"/>
  <c r="BX201" i="4"/>
  <c r="AK135" i="7"/>
  <c r="AS135" i="7"/>
  <c r="BA135" i="7"/>
  <c r="BI135" i="7"/>
  <c r="BQ135" i="7"/>
  <c r="AO143" i="7"/>
  <c r="AW143" i="7"/>
  <c r="BE143" i="7"/>
  <c r="BM143" i="7"/>
  <c r="BU143" i="7"/>
  <c r="AL151" i="7"/>
  <c r="AT151" i="7"/>
  <c r="BB151" i="7"/>
  <c r="BJ151" i="7"/>
  <c r="BR151" i="7"/>
  <c r="CK151" i="7"/>
  <c r="AQ159" i="7"/>
  <c r="AY159" i="7"/>
  <c r="BG159" i="7"/>
  <c r="BO159" i="7"/>
  <c r="BW159" i="7"/>
  <c r="AN167" i="7"/>
  <c r="AV167" i="7"/>
  <c r="BD167" i="7"/>
  <c r="BL167" i="7"/>
  <c r="BT167" i="7"/>
  <c r="AK175" i="7"/>
  <c r="AS175" i="7"/>
  <c r="BA175" i="7"/>
  <c r="BI175" i="7"/>
  <c r="BQ175" i="7"/>
  <c r="AQ183" i="7"/>
  <c r="AY183" i="7"/>
  <c r="BG183" i="7"/>
  <c r="BO183" i="7"/>
  <c r="BW183" i="7"/>
  <c r="AP127" i="7"/>
  <c r="AX127" i="7"/>
  <c r="BF127" i="7"/>
  <c r="BN127" i="7"/>
  <c r="BV127" i="7"/>
  <c r="AL135" i="7"/>
  <c r="AT135" i="7"/>
  <c r="BB135" i="7"/>
  <c r="BJ135" i="7"/>
  <c r="BR135" i="7"/>
  <c r="CK135" i="7"/>
  <c r="AP143" i="7"/>
  <c r="AX143" i="7"/>
  <c r="BF143" i="7"/>
  <c r="BN143" i="7"/>
  <c r="BV143" i="7"/>
  <c r="AM151" i="7"/>
  <c r="AU151" i="7"/>
  <c r="BC151" i="7"/>
  <c r="BK151" i="7"/>
  <c r="BS151" i="7"/>
  <c r="AR159" i="7"/>
  <c r="AZ159" i="7"/>
  <c r="BH159" i="7"/>
  <c r="BP159" i="7"/>
  <c r="BX159" i="7"/>
  <c r="AO167" i="7"/>
  <c r="AW167" i="7"/>
  <c r="BE167" i="7"/>
  <c r="BM167" i="7"/>
  <c r="BU167" i="7"/>
  <c r="AL175" i="7"/>
  <c r="AT175" i="7"/>
  <c r="BB175" i="7"/>
  <c r="BJ175" i="7"/>
  <c r="BR175" i="7"/>
  <c r="CK175" i="7"/>
  <c r="AR183" i="7"/>
  <c r="AZ183" i="7"/>
  <c r="BH183" i="7"/>
  <c r="BP183" i="7"/>
  <c r="BX183" i="7"/>
  <c r="AM135" i="7"/>
  <c r="AU135" i="7"/>
  <c r="BC135" i="7"/>
  <c r="BK135" i="7"/>
  <c r="BS135" i="7"/>
  <c r="AQ143" i="7"/>
  <c r="AY143" i="7"/>
  <c r="BG143" i="7"/>
  <c r="BO143" i="7"/>
  <c r="BW143" i="7"/>
  <c r="AN151" i="7"/>
  <c r="AV151" i="7"/>
  <c r="BD151" i="7"/>
  <c r="BL151" i="7"/>
  <c r="BT151" i="7"/>
  <c r="AK159" i="7"/>
  <c r="AS159" i="7"/>
  <c r="BA159" i="7"/>
  <c r="BI159" i="7"/>
  <c r="BQ159" i="7"/>
  <c r="AP167" i="7"/>
  <c r="AX167" i="7"/>
  <c r="BF167" i="7"/>
  <c r="BN167" i="7"/>
  <c r="BV167" i="7"/>
  <c r="AM175" i="7"/>
  <c r="AU175" i="7"/>
  <c r="BC175" i="7"/>
  <c r="BK175" i="7"/>
  <c r="BS175" i="7"/>
  <c r="AK183" i="7"/>
  <c r="AS183" i="7"/>
  <c r="BA183" i="7"/>
  <c r="BI183" i="7"/>
  <c r="BQ183" i="7"/>
  <c r="AN135" i="7"/>
  <c r="AV135" i="7"/>
  <c r="BD135" i="7"/>
  <c r="BL135" i="7"/>
  <c r="BT135" i="7"/>
  <c r="AR143" i="7"/>
  <c r="AZ143" i="7"/>
  <c r="BH143" i="7"/>
  <c r="BP143" i="7"/>
  <c r="BX143" i="7"/>
  <c r="AO151" i="7"/>
  <c r="AW151" i="7"/>
  <c r="BE151" i="7"/>
  <c r="BM151" i="7"/>
  <c r="BU151" i="7"/>
  <c r="AL159" i="7"/>
  <c r="AT159" i="7"/>
  <c r="BB159" i="7"/>
  <c r="BJ159" i="7"/>
  <c r="BR159" i="7"/>
  <c r="CK159" i="7"/>
  <c r="AQ167" i="7"/>
  <c r="AY167" i="7"/>
  <c r="BG167" i="7"/>
  <c r="BO167" i="7"/>
  <c r="BW167" i="7"/>
  <c r="AN175" i="7"/>
  <c r="AV175" i="7"/>
  <c r="BD175" i="7"/>
  <c r="BL175" i="7"/>
  <c r="BT175" i="7"/>
  <c r="AL183" i="7"/>
  <c r="AT183" i="7"/>
  <c r="BB183" i="7"/>
  <c r="BJ183" i="7"/>
  <c r="BR183" i="7"/>
  <c r="CK183" i="7"/>
  <c r="AK127" i="7"/>
  <c r="AS127" i="7"/>
  <c r="BA127" i="7"/>
  <c r="BI127" i="7"/>
  <c r="AO135" i="7"/>
  <c r="AW135" i="7"/>
  <c r="BE135" i="7"/>
  <c r="BM135" i="7"/>
  <c r="BU135" i="7"/>
  <c r="AK143" i="7"/>
  <c r="AS143" i="7"/>
  <c r="BA143" i="7"/>
  <c r="BI143" i="7"/>
  <c r="BQ143" i="7"/>
  <c r="AP151" i="7"/>
  <c r="AX151" i="7"/>
  <c r="BF151" i="7"/>
  <c r="BN151" i="7"/>
  <c r="BV151" i="7"/>
  <c r="AM159" i="7"/>
  <c r="AU159" i="7"/>
  <c r="BC159" i="7"/>
  <c r="BK159" i="7"/>
  <c r="BS159" i="7"/>
  <c r="AR167" i="7"/>
  <c r="AZ167" i="7"/>
  <c r="BH167" i="7"/>
  <c r="BP167" i="7"/>
  <c r="BX167" i="7"/>
  <c r="AO175" i="7"/>
  <c r="AW175" i="7"/>
  <c r="BE175" i="7"/>
  <c r="BM175" i="7"/>
  <c r="BU175" i="7"/>
  <c r="AM183" i="7"/>
  <c r="AU183" i="7"/>
  <c r="BC183" i="7"/>
  <c r="BK183" i="7"/>
  <c r="BS183" i="7"/>
  <c r="AQ135" i="7"/>
  <c r="AY135" i="7"/>
  <c r="BG135" i="7"/>
  <c r="BO135" i="7"/>
  <c r="BW135" i="7"/>
  <c r="AM143" i="7"/>
  <c r="AU143" i="7"/>
  <c r="BC143" i="7"/>
  <c r="BK143" i="7"/>
  <c r="BS143" i="7"/>
  <c r="AR151" i="7"/>
  <c r="AZ151" i="7"/>
  <c r="BH151" i="7"/>
  <c r="BP151" i="7"/>
  <c r="BX151" i="7"/>
  <c r="AO159" i="7"/>
  <c r="AW159" i="7"/>
  <c r="BE159" i="7"/>
  <c r="BM159" i="7"/>
  <c r="BU159" i="7"/>
  <c r="AL167" i="7"/>
  <c r="AT167" i="7"/>
  <c r="BB167" i="7"/>
  <c r="BJ167" i="7"/>
  <c r="BR167" i="7"/>
  <c r="CK167" i="7"/>
  <c r="AQ175" i="7"/>
  <c r="AY175" i="7"/>
  <c r="BG175" i="7"/>
  <c r="BO175" i="7"/>
  <c r="BW175" i="7"/>
  <c r="AO183" i="7"/>
  <c r="AW183" i="7"/>
  <c r="BE183" i="7"/>
  <c r="BM183" i="7"/>
  <c r="BU183" i="7"/>
  <c r="AR135" i="7"/>
  <c r="AZ135" i="7"/>
  <c r="BH135" i="7"/>
  <c r="BP135" i="7"/>
  <c r="AN143" i="7"/>
  <c r="AV143" i="7"/>
  <c r="BD143" i="7"/>
  <c r="BL143" i="7"/>
  <c r="AK151" i="7"/>
  <c r="AS151" i="7"/>
  <c r="BA151" i="7"/>
  <c r="BI151" i="7"/>
  <c r="AP159" i="7"/>
  <c r="AX159" i="7"/>
  <c r="BF159" i="7"/>
  <c r="BN159" i="7"/>
  <c r="AM167" i="7"/>
  <c r="AU167" i="7"/>
  <c r="BC167" i="7"/>
  <c r="BK167" i="7"/>
  <c r="AR175" i="7"/>
  <c r="AZ175" i="7"/>
  <c r="BH175" i="7"/>
  <c r="BP175" i="7"/>
  <c r="AP183" i="7"/>
  <c r="AX183" i="7"/>
  <c r="BF183" i="7"/>
  <c r="BN183" i="7"/>
  <c r="BC176" i="7"/>
  <c r="BH176" i="7"/>
  <c r="BK176" i="7"/>
  <c r="AM176" i="7"/>
  <c r="BS176" i="7"/>
  <c r="AR176" i="7"/>
  <c r="BX176" i="7"/>
  <c r="AU176" i="7"/>
  <c r="AL177" i="7"/>
  <c r="AT177" i="7"/>
  <c r="BB177" i="7"/>
  <c r="BJ177" i="7"/>
  <c r="BR177" i="7"/>
  <c r="CK177" i="7"/>
  <c r="AM177" i="7"/>
  <c r="AU177" i="7"/>
  <c r="BC177" i="7"/>
  <c r="BK177" i="7"/>
  <c r="BS177" i="7"/>
  <c r="AO177" i="7"/>
  <c r="AW177" i="7"/>
  <c r="BE177" i="7"/>
  <c r="BM177" i="7"/>
  <c r="BU177" i="7"/>
  <c r="AQ177" i="7"/>
  <c r="AY177" i="7"/>
  <c r="BG177" i="7"/>
  <c r="BO177" i="7"/>
  <c r="BW177" i="7"/>
  <c r="AR177" i="7"/>
  <c r="AZ177" i="7"/>
  <c r="BH177" i="7"/>
  <c r="BP177" i="7"/>
  <c r="BV200" i="4"/>
  <c r="BN200" i="4"/>
  <c r="BF200" i="4"/>
  <c r="AX200" i="4"/>
  <c r="AP200" i="4"/>
  <c r="BU200" i="4"/>
  <c r="BM200" i="4"/>
  <c r="BE200" i="4"/>
  <c r="AW200" i="4"/>
  <c r="AO200" i="4"/>
  <c r="BT200" i="4"/>
  <c r="BL200" i="4"/>
  <c r="BD200" i="4"/>
  <c r="AV200" i="4"/>
  <c r="AN200" i="4"/>
  <c r="BS200" i="4"/>
  <c r="BK200" i="4"/>
  <c r="BC200" i="4"/>
  <c r="AU200" i="4"/>
  <c r="AM200" i="4"/>
  <c r="BR200" i="4"/>
  <c r="BJ200" i="4"/>
  <c r="BB200" i="4"/>
  <c r="AT200" i="4"/>
  <c r="AL200" i="4"/>
  <c r="CK200" i="4"/>
  <c r="BQ200" i="4"/>
  <c r="BI200" i="4"/>
  <c r="BA200" i="4"/>
  <c r="AS200" i="4"/>
  <c r="AK200" i="4"/>
  <c r="BW200" i="4"/>
  <c r="BO200" i="4"/>
  <c r="BG200" i="4"/>
  <c r="AY200" i="4"/>
  <c r="AQ200" i="4"/>
  <c r="BW192" i="4"/>
  <c r="BO192" i="4"/>
  <c r="BG192" i="4"/>
  <c r="AY192" i="4"/>
  <c r="AQ192" i="4"/>
  <c r="BV192" i="4"/>
  <c r="BN192" i="4"/>
  <c r="BF192" i="4"/>
  <c r="AX192" i="4"/>
  <c r="AP192" i="4"/>
  <c r="BU192" i="4"/>
  <c r="BM192" i="4"/>
  <c r="BE192" i="4"/>
  <c r="AW192" i="4"/>
  <c r="AO192" i="4"/>
  <c r="BT192" i="4"/>
  <c r="BL192" i="4"/>
  <c r="BD192" i="4"/>
  <c r="AV192" i="4"/>
  <c r="AN192" i="4"/>
  <c r="BS192" i="4"/>
  <c r="BK192" i="4"/>
  <c r="BC192" i="4"/>
  <c r="AU192" i="4"/>
  <c r="AM192" i="4"/>
  <c r="BR192" i="4"/>
  <c r="BJ192" i="4"/>
  <c r="BB192" i="4"/>
  <c r="AT192" i="4"/>
  <c r="AL192" i="4"/>
  <c r="BX192" i="4"/>
  <c r="BP192" i="4"/>
  <c r="BH192" i="4"/>
  <c r="AZ192" i="4"/>
  <c r="AR192" i="4"/>
  <c r="BW184" i="4"/>
  <c r="BO184" i="4"/>
  <c r="BG184" i="4"/>
  <c r="AY184" i="4"/>
  <c r="AQ184" i="4"/>
  <c r="BV184" i="4"/>
  <c r="BN184" i="4"/>
  <c r="BF184" i="4"/>
  <c r="AX184" i="4"/>
  <c r="AP184" i="4"/>
  <c r="BU184" i="4"/>
  <c r="BM184" i="4"/>
  <c r="BE184" i="4"/>
  <c r="AW184" i="4"/>
  <c r="AO184" i="4"/>
  <c r="BT184" i="4"/>
  <c r="BL184" i="4"/>
  <c r="BD184" i="4"/>
  <c r="AV184" i="4"/>
  <c r="AN184" i="4"/>
  <c r="BS184" i="4"/>
  <c r="BK184" i="4"/>
  <c r="BC184" i="4"/>
  <c r="AU184" i="4"/>
  <c r="AM184" i="4"/>
  <c r="BR184" i="4"/>
  <c r="BJ184" i="4"/>
  <c r="BB184" i="4"/>
  <c r="AT184" i="4"/>
  <c r="AL184" i="4"/>
  <c r="BX184" i="4"/>
  <c r="BP184" i="4"/>
  <c r="BH184" i="4"/>
  <c r="AZ184" i="4"/>
  <c r="AR184" i="4"/>
  <c r="BV176" i="4"/>
  <c r="BN176" i="4"/>
  <c r="BF176" i="4"/>
  <c r="AX176" i="4"/>
  <c r="AP176" i="4"/>
  <c r="BU176" i="4"/>
  <c r="BM176" i="4"/>
  <c r="BE176" i="4"/>
  <c r="AW176" i="4"/>
  <c r="AO176" i="4"/>
  <c r="BT176" i="4"/>
  <c r="BL176" i="4"/>
  <c r="BD176" i="4"/>
  <c r="AV176" i="4"/>
  <c r="AN176" i="4"/>
  <c r="BS176" i="4"/>
  <c r="BK176" i="4"/>
  <c r="BC176" i="4"/>
  <c r="AU176" i="4"/>
  <c r="AM176" i="4"/>
  <c r="BR176" i="4"/>
  <c r="BJ176" i="4"/>
  <c r="BB176" i="4"/>
  <c r="AT176" i="4"/>
  <c r="AL176" i="4"/>
  <c r="CK176" i="4"/>
  <c r="BQ176" i="4"/>
  <c r="BI176" i="4"/>
  <c r="BA176" i="4"/>
  <c r="AS176" i="4"/>
  <c r="AK176" i="4"/>
  <c r="BW176" i="4"/>
  <c r="BO176" i="4"/>
  <c r="BG176" i="4"/>
  <c r="AY176" i="4"/>
  <c r="AQ176" i="4"/>
  <c r="BW168" i="4"/>
  <c r="BO168" i="4"/>
  <c r="BG168" i="4"/>
  <c r="AY168" i="4"/>
  <c r="AQ168" i="4"/>
  <c r="BV168" i="4"/>
  <c r="BN168" i="4"/>
  <c r="BF168" i="4"/>
  <c r="AX168" i="4"/>
  <c r="AP168" i="4"/>
  <c r="BU168" i="4"/>
  <c r="BM168" i="4"/>
  <c r="BE168" i="4"/>
  <c r="AW168" i="4"/>
  <c r="AO168" i="4"/>
  <c r="BT168" i="4"/>
  <c r="BL168" i="4"/>
  <c r="BD168" i="4"/>
  <c r="AV168" i="4"/>
  <c r="AN168" i="4"/>
  <c r="BS168" i="4"/>
  <c r="BK168" i="4"/>
  <c r="BC168" i="4"/>
  <c r="AU168" i="4"/>
  <c r="AM168" i="4"/>
  <c r="BR168" i="4"/>
  <c r="BJ168" i="4"/>
  <c r="BB168" i="4"/>
  <c r="AT168" i="4"/>
  <c r="AL168" i="4"/>
  <c r="BX168" i="4"/>
  <c r="BP168" i="4"/>
  <c r="BH168" i="4"/>
  <c r="AZ168" i="4"/>
  <c r="AR168" i="4"/>
  <c r="CK160" i="4"/>
  <c r="BQ160" i="4"/>
  <c r="BI160" i="4"/>
  <c r="BA160" i="4"/>
  <c r="AS160" i="4"/>
  <c r="AK160" i="4"/>
  <c r="BX160" i="4"/>
  <c r="BP160" i="4"/>
  <c r="BH160" i="4"/>
  <c r="AZ160" i="4"/>
  <c r="AR160" i="4"/>
  <c r="BW160" i="4"/>
  <c r="BO160" i="4"/>
  <c r="BG160" i="4"/>
  <c r="AY160" i="4"/>
  <c r="AQ160" i="4"/>
  <c r="BV160" i="4"/>
  <c r="BN160" i="4"/>
  <c r="BF160" i="4"/>
  <c r="AX160" i="4"/>
  <c r="AP160" i="4"/>
  <c r="BU160" i="4"/>
  <c r="BM160" i="4"/>
  <c r="BE160" i="4"/>
  <c r="AW160" i="4"/>
  <c r="AO160" i="4"/>
  <c r="BT160" i="4"/>
  <c r="BL160" i="4"/>
  <c r="BD160" i="4"/>
  <c r="AV160" i="4"/>
  <c r="AN160" i="4"/>
  <c r="BR160" i="4"/>
  <c r="BJ160" i="4"/>
  <c r="BB160" i="4"/>
  <c r="AT160" i="4"/>
  <c r="AL160" i="4"/>
  <c r="BS152" i="4"/>
  <c r="BK152" i="4"/>
  <c r="BC152" i="4"/>
  <c r="AU152" i="4"/>
  <c r="AM152" i="4"/>
  <c r="BR152" i="4"/>
  <c r="BJ152" i="4"/>
  <c r="BB152" i="4"/>
  <c r="AT152" i="4"/>
  <c r="AL152" i="4"/>
  <c r="CK152" i="4"/>
  <c r="BQ152" i="4"/>
  <c r="BI152" i="4"/>
  <c r="BA152" i="4"/>
  <c r="AS152" i="4"/>
  <c r="AK152" i="4"/>
  <c r="BX152" i="4"/>
  <c r="BP152" i="4"/>
  <c r="BH152" i="4"/>
  <c r="AZ152" i="4"/>
  <c r="AR152" i="4"/>
  <c r="BV152" i="4"/>
  <c r="BN152" i="4"/>
  <c r="BF152" i="4"/>
  <c r="AX152" i="4"/>
  <c r="AP152" i="4"/>
  <c r="BT152" i="4"/>
  <c r="BL152" i="4"/>
  <c r="BD152" i="4"/>
  <c r="AV152" i="4"/>
  <c r="AN152" i="4"/>
  <c r="BT144" i="4"/>
  <c r="BL144" i="4"/>
  <c r="BD144" i="4"/>
  <c r="AV144" i="4"/>
  <c r="AN144" i="4"/>
  <c r="BS144" i="4"/>
  <c r="BK144" i="4"/>
  <c r="BC144" i="4"/>
  <c r="AU144" i="4"/>
  <c r="AM144" i="4"/>
  <c r="BR144" i="4"/>
  <c r="BJ144" i="4"/>
  <c r="BB144" i="4"/>
  <c r="AT144" i="4"/>
  <c r="AL144" i="4"/>
  <c r="CK144" i="4"/>
  <c r="BQ144" i="4"/>
  <c r="BI144" i="4"/>
  <c r="BA144" i="4"/>
  <c r="AS144" i="4"/>
  <c r="AK144" i="4"/>
  <c r="BW144" i="4"/>
  <c r="BO144" i="4"/>
  <c r="BG144" i="4"/>
  <c r="AY144" i="4"/>
  <c r="AQ144" i="4"/>
  <c r="BU144" i="4"/>
  <c r="BM144" i="4"/>
  <c r="BE144" i="4"/>
  <c r="AW144" i="4"/>
  <c r="AO144" i="4"/>
  <c r="BT136" i="4"/>
  <c r="BL136" i="4"/>
  <c r="BD136" i="4"/>
  <c r="AV136" i="4"/>
  <c r="AN136" i="4"/>
  <c r="BS136" i="4"/>
  <c r="BK136" i="4"/>
  <c r="BC136" i="4"/>
  <c r="AU136" i="4"/>
  <c r="AM136" i="4"/>
  <c r="BR136" i="4"/>
  <c r="BJ136" i="4"/>
  <c r="BB136" i="4"/>
  <c r="AT136" i="4"/>
  <c r="AL136" i="4"/>
  <c r="CK136" i="4"/>
  <c r="BQ136" i="4"/>
  <c r="BI136" i="4"/>
  <c r="BA136" i="4"/>
  <c r="AS136" i="4"/>
  <c r="AK136" i="4"/>
  <c r="BW136" i="4"/>
  <c r="BO136" i="4"/>
  <c r="BG136" i="4"/>
  <c r="AY136" i="4"/>
  <c r="AQ136" i="4"/>
  <c r="BU136" i="4"/>
  <c r="BM136" i="4"/>
  <c r="BE136" i="4"/>
  <c r="AW136" i="4"/>
  <c r="AO136" i="4"/>
  <c r="BU128" i="4"/>
  <c r="BM128" i="4"/>
  <c r="BE128" i="4"/>
  <c r="AW128" i="4"/>
  <c r="BT128" i="4"/>
  <c r="BL128" i="4"/>
  <c r="BD128" i="4"/>
  <c r="AV128" i="4"/>
  <c r="AN128" i="4"/>
  <c r="BR128" i="4"/>
  <c r="BW179" i="7"/>
  <c r="BA179" i="7"/>
  <c r="AS179" i="7"/>
  <c r="AK179" i="7"/>
  <c r="BI179" i="7"/>
  <c r="BT171" i="7"/>
  <c r="BQ171" i="7"/>
  <c r="AK171" i="7"/>
  <c r="BN171" i="7"/>
  <c r="BI171" i="7"/>
  <c r="BF171" i="7"/>
  <c r="BA171" i="7"/>
  <c r="AX171" i="7"/>
  <c r="BV171" i="7"/>
  <c r="AP171" i="7"/>
  <c r="AS171" i="7"/>
  <c r="BQ163" i="7"/>
  <c r="BF163" i="7"/>
  <c r="BC163" i="7"/>
  <c r="AX163" i="7"/>
  <c r="AU163" i="7"/>
  <c r="BV163" i="7"/>
  <c r="AP163" i="7"/>
  <c r="BS163" i="7"/>
  <c r="AM163" i="7"/>
  <c r="BK163" i="7"/>
  <c r="AL163" i="7"/>
  <c r="BN163" i="7"/>
  <c r="BS155" i="7"/>
  <c r="BK155" i="7"/>
  <c r="BC155" i="7"/>
  <c r="AU155" i="7"/>
  <c r="AM155" i="7"/>
  <c r="CK155" i="7"/>
  <c r="BR155" i="7"/>
  <c r="BJ155" i="7"/>
  <c r="BB155" i="7"/>
  <c r="AT155" i="7"/>
  <c r="AL155" i="7"/>
  <c r="BQ155" i="7"/>
  <c r="BI155" i="7"/>
  <c r="BA155" i="7"/>
  <c r="AS155" i="7"/>
  <c r="AK155" i="7"/>
  <c r="BX155" i="7"/>
  <c r="BP155" i="7"/>
  <c r="BH155" i="7"/>
  <c r="AZ155" i="7"/>
  <c r="AR155" i="7"/>
  <c r="BW155" i="7"/>
  <c r="BO155" i="7"/>
  <c r="BG155" i="7"/>
  <c r="AY155" i="7"/>
  <c r="AQ155" i="7"/>
  <c r="BV155" i="7"/>
  <c r="BN155" i="7"/>
  <c r="BF155" i="7"/>
  <c r="AX155" i="7"/>
  <c r="AP155" i="7"/>
  <c r="BT155" i="7"/>
  <c r="BL155" i="7"/>
  <c r="BD155" i="7"/>
  <c r="AV155" i="7"/>
  <c r="AN155" i="7"/>
  <c r="AO155" i="7"/>
  <c r="BU155" i="7"/>
  <c r="BM155" i="7"/>
  <c r="AW155" i="7"/>
  <c r="BX147" i="7"/>
  <c r="BP147" i="7"/>
  <c r="BH147" i="7"/>
  <c r="AZ147" i="7"/>
  <c r="AR147" i="7"/>
  <c r="BW147" i="7"/>
  <c r="BO147" i="7"/>
  <c r="BG147" i="7"/>
  <c r="AY147" i="7"/>
  <c r="AQ147" i="7"/>
  <c r="BV147" i="7"/>
  <c r="BN147" i="7"/>
  <c r="BF147" i="7"/>
  <c r="AX147" i="7"/>
  <c r="AP147" i="7"/>
  <c r="BU147" i="7"/>
  <c r="BM147" i="7"/>
  <c r="BE147" i="7"/>
  <c r="AW147" i="7"/>
  <c r="AO147" i="7"/>
  <c r="BT147" i="7"/>
  <c r="BL147" i="7"/>
  <c r="BD147" i="7"/>
  <c r="AV147" i="7"/>
  <c r="AN147" i="7"/>
  <c r="BS147" i="7"/>
  <c r="BK147" i="7"/>
  <c r="BC147" i="7"/>
  <c r="AU147" i="7"/>
  <c r="AM147" i="7"/>
  <c r="BQ147" i="7"/>
  <c r="BI147" i="7"/>
  <c r="BA147" i="7"/>
  <c r="AS147" i="7"/>
  <c r="AK147" i="7"/>
  <c r="AT147" i="7"/>
  <c r="AL147" i="7"/>
  <c r="CK147" i="7"/>
  <c r="BR147" i="7"/>
  <c r="BB147" i="7"/>
  <c r="BU139" i="7"/>
  <c r="BM139" i="7"/>
  <c r="BE139" i="7"/>
  <c r="AW139" i="7"/>
  <c r="AO139" i="7"/>
  <c r="BT139" i="7"/>
  <c r="BL139" i="7"/>
  <c r="BD139" i="7"/>
  <c r="AV139" i="7"/>
  <c r="AN139" i="7"/>
  <c r="BS139" i="7"/>
  <c r="BK139" i="7"/>
  <c r="BC139" i="7"/>
  <c r="AU139" i="7"/>
  <c r="AM139" i="7"/>
  <c r="CK139" i="7"/>
  <c r="BR139" i="7"/>
  <c r="BJ139" i="7"/>
  <c r="BB139" i="7"/>
  <c r="AT139" i="7"/>
  <c r="AL139" i="7"/>
  <c r="BQ139" i="7"/>
  <c r="BI139" i="7"/>
  <c r="BA139" i="7"/>
  <c r="AS139" i="7"/>
  <c r="AK139" i="7"/>
  <c r="BX139" i="7"/>
  <c r="BP139" i="7"/>
  <c r="BH139" i="7"/>
  <c r="AZ139" i="7"/>
  <c r="AR139" i="7"/>
  <c r="BV139" i="7"/>
  <c r="BN139" i="7"/>
  <c r="BF139" i="7"/>
  <c r="AX139" i="7"/>
  <c r="AP139" i="7"/>
  <c r="AY139" i="7"/>
  <c r="AQ139" i="7"/>
  <c r="BW139" i="7"/>
  <c r="BG139" i="7"/>
  <c r="CK131" i="7"/>
  <c r="BR131" i="7"/>
  <c r="BJ131" i="7"/>
  <c r="BB131" i="7"/>
  <c r="AT131" i="7"/>
  <c r="AL131" i="7"/>
  <c r="BQ131" i="7"/>
  <c r="BI131" i="7"/>
  <c r="BA131" i="7"/>
  <c r="AS131" i="7"/>
  <c r="AK131" i="7"/>
  <c r="BX131" i="7"/>
  <c r="BP131" i="7"/>
  <c r="BH131" i="7"/>
  <c r="AZ131" i="7"/>
  <c r="AR131" i="7"/>
  <c r="BW131" i="7"/>
  <c r="BO131" i="7"/>
  <c r="BG131" i="7"/>
  <c r="AY131" i="7"/>
  <c r="AQ131" i="7"/>
  <c r="BV131" i="7"/>
  <c r="BN131" i="7"/>
  <c r="BF131" i="7"/>
  <c r="AX131" i="7"/>
  <c r="AP131" i="7"/>
  <c r="BU131" i="7"/>
  <c r="BM131" i="7"/>
  <c r="BE131" i="7"/>
  <c r="AW131" i="7"/>
  <c r="AO131" i="7"/>
  <c r="BS131" i="7"/>
  <c r="BK131" i="7"/>
  <c r="BC131" i="7"/>
  <c r="AU131" i="7"/>
  <c r="AM131" i="7"/>
  <c r="AV131" i="7"/>
  <c r="AN131" i="7"/>
  <c r="BT131" i="7"/>
  <c r="BD131" i="7"/>
  <c r="BW123" i="7"/>
  <c r="BO123" i="7"/>
  <c r="BG123" i="7"/>
  <c r="AY123" i="7"/>
  <c r="AQ123" i="7"/>
  <c r="BV123" i="7"/>
  <c r="BN123" i="7"/>
  <c r="BF123" i="7"/>
  <c r="AX123" i="7"/>
  <c r="AP123" i="7"/>
  <c r="BU123" i="7"/>
  <c r="BM123" i="7"/>
  <c r="BE123" i="7"/>
  <c r="AW123" i="7"/>
  <c r="AO123" i="7"/>
  <c r="BT123" i="7"/>
  <c r="BL123" i="7"/>
  <c r="BD123" i="7"/>
  <c r="AV123" i="7"/>
  <c r="AN123" i="7"/>
  <c r="BS123" i="7"/>
  <c r="BK123" i="7"/>
  <c r="BC123" i="7"/>
  <c r="AU123" i="7"/>
  <c r="AM123" i="7"/>
  <c r="CK123" i="7"/>
  <c r="BR123" i="7"/>
  <c r="BJ123" i="7"/>
  <c r="BB123" i="7"/>
  <c r="AT123" i="7"/>
  <c r="AL123" i="7"/>
  <c r="BX123" i="7"/>
  <c r="BP123" i="7"/>
  <c r="BH123" i="7"/>
  <c r="AZ123" i="7"/>
  <c r="AR123" i="7"/>
  <c r="AS123" i="7"/>
  <c r="AK123" i="7"/>
  <c r="BQ123" i="7"/>
  <c r="BA123" i="7"/>
  <c r="BT116" i="7"/>
  <c r="BL116" i="7"/>
  <c r="BD116" i="7"/>
  <c r="AV116" i="7"/>
  <c r="AN116" i="7"/>
  <c r="BS116" i="7"/>
  <c r="BK116" i="7"/>
  <c r="BC116" i="7"/>
  <c r="AU116" i="7"/>
  <c r="AM116" i="7"/>
  <c r="CK116" i="7"/>
  <c r="BR116" i="7"/>
  <c r="BJ116" i="7"/>
  <c r="BB116" i="7"/>
  <c r="AT116" i="7"/>
  <c r="AL116" i="7"/>
  <c r="BQ116" i="7"/>
  <c r="BI116" i="7"/>
  <c r="BA116" i="7"/>
  <c r="AS116" i="7"/>
  <c r="AK116" i="7"/>
  <c r="BX116" i="7"/>
  <c r="BP116" i="7"/>
  <c r="BH116" i="7"/>
  <c r="AZ116" i="7"/>
  <c r="AR116" i="7"/>
  <c r="BW116" i="7"/>
  <c r="BO116" i="7"/>
  <c r="BG116" i="7"/>
  <c r="AY116" i="7"/>
  <c r="AQ116" i="7"/>
  <c r="BU116" i="7"/>
  <c r="BM116" i="7"/>
  <c r="BE116" i="7"/>
  <c r="AW116" i="7"/>
  <c r="AO116" i="7"/>
  <c r="AX116" i="7"/>
  <c r="AP116" i="7"/>
  <c r="BV116" i="7"/>
  <c r="BF116" i="7"/>
  <c r="CK109" i="7"/>
  <c r="BR109" i="7"/>
  <c r="BJ109" i="7"/>
  <c r="BB109" i="7"/>
  <c r="AT109" i="7"/>
  <c r="AL109" i="7"/>
  <c r="BQ109" i="7"/>
  <c r="BI109" i="7"/>
  <c r="BA109" i="7"/>
  <c r="AS109" i="7"/>
  <c r="AK109" i="7"/>
  <c r="BX109" i="7"/>
  <c r="BP109" i="7"/>
  <c r="BH109" i="7"/>
  <c r="AZ109" i="7"/>
  <c r="AR109" i="7"/>
  <c r="BW109" i="7"/>
  <c r="BO109" i="7"/>
  <c r="BG109" i="7"/>
  <c r="AY109" i="7"/>
  <c r="AQ109" i="7"/>
  <c r="BV109" i="7"/>
  <c r="BN109" i="7"/>
  <c r="BF109" i="7"/>
  <c r="AX109" i="7"/>
  <c r="AP109" i="7"/>
  <c r="BU109" i="7"/>
  <c r="BM109" i="7"/>
  <c r="BE109" i="7"/>
  <c r="AW109" i="7"/>
  <c r="AO109" i="7"/>
  <c r="BS109" i="7"/>
  <c r="BK109" i="7"/>
  <c r="BC109" i="7"/>
  <c r="AU109" i="7"/>
  <c r="AM109" i="7"/>
  <c r="BD109" i="7"/>
  <c r="AV109" i="7"/>
  <c r="AN109" i="7"/>
  <c r="BL109" i="7"/>
  <c r="BW103" i="7"/>
  <c r="BO103" i="7"/>
  <c r="BG103" i="7"/>
  <c r="AY103" i="7"/>
  <c r="AQ103" i="7"/>
  <c r="BV103" i="7"/>
  <c r="BN103" i="7"/>
  <c r="BF103" i="7"/>
  <c r="AX103" i="7"/>
  <c r="AP103" i="7"/>
  <c r="BU103" i="7"/>
  <c r="BM103" i="7"/>
  <c r="BE103" i="7"/>
  <c r="AW103" i="7"/>
  <c r="AO103" i="7"/>
  <c r="BT103" i="7"/>
  <c r="BL103" i="7"/>
  <c r="BD103" i="7"/>
  <c r="AV103" i="7"/>
  <c r="AN103" i="7"/>
  <c r="BS103" i="7"/>
  <c r="BK103" i="7"/>
  <c r="BC103" i="7"/>
  <c r="AU103" i="7"/>
  <c r="AM103" i="7"/>
  <c r="CK103" i="7"/>
  <c r="BR103" i="7"/>
  <c r="BJ103" i="7"/>
  <c r="BB103" i="7"/>
  <c r="AT103" i="7"/>
  <c r="AL103" i="7"/>
  <c r="BX103" i="7"/>
  <c r="BP103" i="7"/>
  <c r="BH103" i="7"/>
  <c r="AZ103" i="7"/>
  <c r="AR103" i="7"/>
  <c r="BA103" i="7"/>
  <c r="AS103" i="7"/>
  <c r="AK103" i="7"/>
  <c r="BI103" i="7"/>
  <c r="BU96" i="7"/>
  <c r="BM96" i="7"/>
  <c r="BE96" i="7"/>
  <c r="AW96" i="7"/>
  <c r="AO96" i="7"/>
  <c r="BT96" i="7"/>
  <c r="BL96" i="7"/>
  <c r="BD96" i="7"/>
  <c r="AV96" i="7"/>
  <c r="AN96" i="7"/>
  <c r="BS96" i="7"/>
  <c r="BK96" i="7"/>
  <c r="BC96" i="7"/>
  <c r="AU96" i="7"/>
  <c r="AM96" i="7"/>
  <c r="CK96" i="7"/>
  <c r="BR96" i="7"/>
  <c r="BJ96" i="7"/>
  <c r="BB96" i="7"/>
  <c r="AT96" i="7"/>
  <c r="AL96" i="7"/>
  <c r="BQ96" i="7"/>
  <c r="BI96" i="7"/>
  <c r="BA96" i="7"/>
  <c r="AS96" i="7"/>
  <c r="AK96" i="7"/>
  <c r="BX96" i="7"/>
  <c r="BP96" i="7"/>
  <c r="BH96" i="7"/>
  <c r="AZ96" i="7"/>
  <c r="AR96" i="7"/>
  <c r="BV96" i="7"/>
  <c r="BN96" i="7"/>
  <c r="BF96" i="7"/>
  <c r="AX96" i="7"/>
  <c r="AP96" i="7"/>
  <c r="BO96" i="7"/>
  <c r="BG96" i="7"/>
  <c r="AY96" i="7"/>
  <c r="AQ96" i="7"/>
  <c r="BW96" i="7"/>
  <c r="BU89" i="7"/>
  <c r="BM89" i="7"/>
  <c r="BE89" i="7"/>
  <c r="AW89" i="7"/>
  <c r="AO89" i="7"/>
  <c r="BT89" i="7"/>
  <c r="BL89" i="7"/>
  <c r="BD89" i="7"/>
  <c r="AV89" i="7"/>
  <c r="AN89" i="7"/>
  <c r="BS89" i="7"/>
  <c r="BK89" i="7"/>
  <c r="BC89" i="7"/>
  <c r="AU89" i="7"/>
  <c r="AM89" i="7"/>
  <c r="CK89" i="7"/>
  <c r="BR89" i="7"/>
  <c r="BJ89" i="7"/>
  <c r="BB89" i="7"/>
  <c r="AT89" i="7"/>
  <c r="AL89" i="7"/>
  <c r="BQ89" i="7"/>
  <c r="BI89" i="7"/>
  <c r="BA89" i="7"/>
  <c r="AS89" i="7"/>
  <c r="AK89" i="7"/>
  <c r="BX89" i="7"/>
  <c r="BP89" i="7"/>
  <c r="BH89" i="7"/>
  <c r="AZ89" i="7"/>
  <c r="AR89" i="7"/>
  <c r="BV89" i="7"/>
  <c r="BN89" i="7"/>
  <c r="BF89" i="7"/>
  <c r="AX89" i="7"/>
  <c r="AP89" i="7"/>
  <c r="BW89" i="7"/>
  <c r="BO89" i="7"/>
  <c r="BG89" i="7"/>
  <c r="AY89" i="7"/>
  <c r="BQ59" i="7"/>
  <c r="BI59" i="7"/>
  <c r="BA59" i="7"/>
  <c r="AS59" i="7"/>
  <c r="AK59" i="7"/>
  <c r="BX59" i="7"/>
  <c r="BP59" i="7"/>
  <c r="BH59" i="7"/>
  <c r="AZ59" i="7"/>
  <c r="AR59" i="7"/>
  <c r="BW59" i="7"/>
  <c r="BO59" i="7"/>
  <c r="BG59" i="7"/>
  <c r="AY59" i="7"/>
  <c r="AQ59" i="7"/>
  <c r="BV59" i="7"/>
  <c r="BN59" i="7"/>
  <c r="BF59" i="7"/>
  <c r="AX59" i="7"/>
  <c r="AP59" i="7"/>
  <c r="BU59" i="7"/>
  <c r="BM59" i="7"/>
  <c r="BE59" i="7"/>
  <c r="AW59" i="7"/>
  <c r="AO59" i="7"/>
  <c r="BT59" i="7"/>
  <c r="BL59" i="7"/>
  <c r="BD59" i="7"/>
  <c r="AV59" i="7"/>
  <c r="AN59" i="7"/>
  <c r="CK59" i="7"/>
  <c r="BR59" i="7"/>
  <c r="BJ59" i="7"/>
  <c r="BB59" i="7"/>
  <c r="AT59" i="7"/>
  <c r="AL59" i="7"/>
  <c r="BS59" i="7"/>
  <c r="BK59" i="7"/>
  <c r="BC59" i="7"/>
  <c r="AU59" i="7"/>
  <c r="AM59" i="7"/>
  <c r="BQ39" i="7"/>
  <c r="BI39" i="7"/>
  <c r="BA39" i="7"/>
  <c r="AS39" i="7"/>
  <c r="AK39" i="7"/>
  <c r="BX39" i="7"/>
  <c r="BP39" i="7"/>
  <c r="BH39" i="7"/>
  <c r="AZ39" i="7"/>
  <c r="AR39" i="7"/>
  <c r="BW39" i="7"/>
  <c r="BO39" i="7"/>
  <c r="BG39" i="7"/>
  <c r="AY39" i="7"/>
  <c r="AQ39" i="7"/>
  <c r="BV39" i="7"/>
  <c r="BN39" i="7"/>
  <c r="BF39" i="7"/>
  <c r="AX39" i="7"/>
  <c r="AP39" i="7"/>
  <c r="BU39" i="7"/>
  <c r="BM39" i="7"/>
  <c r="BE39" i="7"/>
  <c r="AW39" i="7"/>
  <c r="AO39" i="7"/>
  <c r="BT39" i="7"/>
  <c r="BL39" i="7"/>
  <c r="BD39" i="7"/>
  <c r="AV39" i="7"/>
  <c r="AN39" i="7"/>
  <c r="CK39" i="7"/>
  <c r="BR39" i="7"/>
  <c r="BJ39" i="7"/>
  <c r="BB39" i="7"/>
  <c r="AT39" i="7"/>
  <c r="AL39" i="7"/>
  <c r="AM39" i="7"/>
  <c r="BS39" i="7"/>
  <c r="BK39" i="7"/>
  <c r="AU39" i="7"/>
  <c r="BV72" i="7"/>
  <c r="BN72" i="7"/>
  <c r="BF72" i="7"/>
  <c r="AX72" i="7"/>
  <c r="AP72" i="7"/>
  <c r="BU72" i="7"/>
  <c r="BM72" i="7"/>
  <c r="BE72" i="7"/>
  <c r="AW72" i="7"/>
  <c r="AO72" i="7"/>
  <c r="BT72" i="7"/>
  <c r="BL72" i="7"/>
  <c r="BD72" i="7"/>
  <c r="AV72" i="7"/>
  <c r="AN72" i="7"/>
  <c r="CK72" i="7"/>
  <c r="BR72" i="7"/>
  <c r="BJ72" i="7"/>
  <c r="BB72" i="7"/>
  <c r="AT72" i="7"/>
  <c r="AL72" i="7"/>
  <c r="BQ72" i="7"/>
  <c r="BI72" i="7"/>
  <c r="BA72" i="7"/>
  <c r="AS72" i="7"/>
  <c r="AK72" i="7"/>
  <c r="BW72" i="7"/>
  <c r="BO72" i="7"/>
  <c r="BG72" i="7"/>
  <c r="AY72" i="7"/>
  <c r="AQ72" i="7"/>
  <c r="BH72" i="7"/>
  <c r="BC72" i="7"/>
  <c r="AZ72" i="7"/>
  <c r="AU72" i="7"/>
  <c r="BX72" i="7"/>
  <c r="AR72" i="7"/>
  <c r="BS72" i="7"/>
  <c r="AM72" i="7"/>
  <c r="BK72" i="7"/>
  <c r="BV42" i="7"/>
  <c r="BN42" i="7"/>
  <c r="BF42" i="7"/>
  <c r="AX42" i="7"/>
  <c r="AP42" i="7"/>
  <c r="BU42" i="7"/>
  <c r="BM42" i="7"/>
  <c r="BE42" i="7"/>
  <c r="AW42" i="7"/>
  <c r="AO42" i="7"/>
  <c r="BT42" i="7"/>
  <c r="BL42" i="7"/>
  <c r="BD42" i="7"/>
  <c r="AV42" i="7"/>
  <c r="AN42" i="7"/>
  <c r="CK42" i="7"/>
  <c r="BR42" i="7"/>
  <c r="BJ42" i="7"/>
  <c r="BB42" i="7"/>
  <c r="AT42" i="7"/>
  <c r="AL42" i="7"/>
  <c r="BQ42" i="7"/>
  <c r="BI42" i="7"/>
  <c r="BA42" i="7"/>
  <c r="AS42" i="7"/>
  <c r="AK42" i="7"/>
  <c r="BW42" i="7"/>
  <c r="BO42" i="7"/>
  <c r="BG42" i="7"/>
  <c r="AY42" i="7"/>
  <c r="AQ42" i="7"/>
  <c r="BK42" i="7"/>
  <c r="BH42" i="7"/>
  <c r="BC42" i="7"/>
  <c r="AZ42" i="7"/>
  <c r="AU42" i="7"/>
  <c r="BX42" i="7"/>
  <c r="AR42" i="7"/>
  <c r="BP42" i="7"/>
  <c r="BV67" i="7"/>
  <c r="BN67" i="7"/>
  <c r="BF67" i="7"/>
  <c r="AX67" i="7"/>
  <c r="AP67" i="7"/>
  <c r="BU67" i="7"/>
  <c r="BM67" i="7"/>
  <c r="BE67" i="7"/>
  <c r="AW67" i="7"/>
  <c r="AO67" i="7"/>
  <c r="BT67" i="7"/>
  <c r="BL67" i="7"/>
  <c r="BD67" i="7"/>
  <c r="AV67" i="7"/>
  <c r="AN67" i="7"/>
  <c r="CK67" i="7"/>
  <c r="BR67" i="7"/>
  <c r="BJ67" i="7"/>
  <c r="BB67" i="7"/>
  <c r="AT67" i="7"/>
  <c r="AL67" i="7"/>
  <c r="BQ67" i="7"/>
  <c r="BI67" i="7"/>
  <c r="BA67" i="7"/>
  <c r="AS67" i="7"/>
  <c r="AK67" i="7"/>
  <c r="BW67" i="7"/>
  <c r="BO67" i="7"/>
  <c r="BG67" i="7"/>
  <c r="AY67" i="7"/>
  <c r="AQ67" i="7"/>
  <c r="BP67" i="7"/>
  <c r="BK67" i="7"/>
  <c r="BH67" i="7"/>
  <c r="BC67" i="7"/>
  <c r="AZ67" i="7"/>
  <c r="AU67" i="7"/>
  <c r="BS67" i="7"/>
  <c r="AM67" i="7"/>
  <c r="BU44" i="7"/>
  <c r="BM44" i="7"/>
  <c r="BE44" i="7"/>
  <c r="AW44" i="7"/>
  <c r="BX44" i="7"/>
  <c r="BO44" i="7"/>
  <c r="BF44" i="7"/>
  <c r="AV44" i="7"/>
  <c r="AN44" i="7"/>
  <c r="BW44" i="7"/>
  <c r="BN44" i="7"/>
  <c r="BD44" i="7"/>
  <c r="AU44" i="7"/>
  <c r="AM44" i="7"/>
  <c r="BV44" i="7"/>
  <c r="BL44" i="7"/>
  <c r="BC44" i="7"/>
  <c r="AT44" i="7"/>
  <c r="AL44" i="7"/>
  <c r="BT44" i="7"/>
  <c r="BK44" i="7"/>
  <c r="BB44" i="7"/>
  <c r="AS44" i="7"/>
  <c r="AK44" i="7"/>
  <c r="BS44" i="7"/>
  <c r="BJ44" i="7"/>
  <c r="BA44" i="7"/>
  <c r="AR44" i="7"/>
  <c r="BR44" i="7"/>
  <c r="BI44" i="7"/>
  <c r="AZ44" i="7"/>
  <c r="AQ44" i="7"/>
  <c r="BP44" i="7"/>
  <c r="BG44" i="7"/>
  <c r="AX44" i="7"/>
  <c r="AO44" i="7"/>
  <c r="BT53" i="7"/>
  <c r="BL53" i="7"/>
  <c r="BD53" i="7"/>
  <c r="AV53" i="7"/>
  <c r="AN53" i="7"/>
  <c r="BS53" i="7"/>
  <c r="BK53" i="7"/>
  <c r="BC53" i="7"/>
  <c r="AU53" i="7"/>
  <c r="AM53" i="7"/>
  <c r="CK53" i="7"/>
  <c r="BR53" i="7"/>
  <c r="BJ53" i="7"/>
  <c r="BB53" i="7"/>
  <c r="AT53" i="7"/>
  <c r="AL53" i="7"/>
  <c r="BQ53" i="7"/>
  <c r="BI53" i="7"/>
  <c r="BA53" i="7"/>
  <c r="AS53" i="7"/>
  <c r="AK53" i="7"/>
  <c r="BX53" i="7"/>
  <c r="BP53" i="7"/>
  <c r="BH53" i="7"/>
  <c r="AZ53" i="7"/>
  <c r="AR53" i="7"/>
  <c r="BW53" i="7"/>
  <c r="BO53" i="7"/>
  <c r="BG53" i="7"/>
  <c r="AY53" i="7"/>
  <c r="AQ53" i="7"/>
  <c r="BU53" i="7"/>
  <c r="BM53" i="7"/>
  <c r="BE53" i="7"/>
  <c r="AW53" i="7"/>
  <c r="AO53" i="7"/>
  <c r="BT51" i="7"/>
  <c r="BL51" i="7"/>
  <c r="BD51" i="7"/>
  <c r="AV51" i="7"/>
  <c r="AN51" i="7"/>
  <c r="BS51" i="7"/>
  <c r="BK51" i="7"/>
  <c r="BC51" i="7"/>
  <c r="AU51" i="7"/>
  <c r="AM51" i="7"/>
  <c r="CK51" i="7"/>
  <c r="BR51" i="7"/>
  <c r="BJ51" i="7"/>
  <c r="BB51" i="7"/>
  <c r="AT51" i="7"/>
  <c r="AL51" i="7"/>
  <c r="BQ51" i="7"/>
  <c r="BI51" i="7"/>
  <c r="BA51" i="7"/>
  <c r="AS51" i="7"/>
  <c r="AK51" i="7"/>
  <c r="BX51" i="7"/>
  <c r="BP51" i="7"/>
  <c r="BH51" i="7"/>
  <c r="AZ51" i="7"/>
  <c r="AR51" i="7"/>
  <c r="BW51" i="7"/>
  <c r="BO51" i="7"/>
  <c r="BG51" i="7"/>
  <c r="AY51" i="7"/>
  <c r="AQ51" i="7"/>
  <c r="BU51" i="7"/>
  <c r="BM51" i="7"/>
  <c r="BE51" i="7"/>
  <c r="AW51" i="7"/>
  <c r="AO51" i="7"/>
  <c r="BT12" i="7"/>
  <c r="BL12" i="7"/>
  <c r="BD12" i="7"/>
  <c r="AV12" i="7"/>
  <c r="AN12" i="7"/>
  <c r="BS12" i="7"/>
  <c r="BK12" i="7"/>
  <c r="BC12" i="7"/>
  <c r="AU12" i="7"/>
  <c r="AM12" i="7"/>
  <c r="CK12" i="7"/>
  <c r="BR12" i="7"/>
  <c r="BJ12" i="7"/>
  <c r="BB12" i="7"/>
  <c r="AT12" i="7"/>
  <c r="AL12" i="7"/>
  <c r="BQ12" i="7"/>
  <c r="BI12" i="7"/>
  <c r="BA12" i="7"/>
  <c r="AS12" i="7"/>
  <c r="AK12" i="7"/>
  <c r="BX12" i="7"/>
  <c r="BP12" i="7"/>
  <c r="BH12" i="7"/>
  <c r="AZ12" i="7"/>
  <c r="AR12" i="7"/>
  <c r="BW12" i="7"/>
  <c r="BO12" i="7"/>
  <c r="BG12" i="7"/>
  <c r="AY12" i="7"/>
  <c r="AQ12" i="7"/>
  <c r="BU12" i="7"/>
  <c r="BM12" i="7"/>
  <c r="BE12" i="7"/>
  <c r="AW12" i="7"/>
  <c r="AO12" i="7"/>
  <c r="BJ147" i="7"/>
  <c r="BP144" i="4"/>
  <c r="BM152" i="4"/>
  <c r="BS160" i="4"/>
  <c r="AZ176" i="4"/>
  <c r="BI192" i="4"/>
  <c r="BT109" i="7"/>
  <c r="BE155" i="7"/>
  <c r="BX176" i="4"/>
  <c r="BA184" i="4"/>
  <c r="AR200" i="4"/>
  <c r="BD132" i="7"/>
  <c r="BU124" i="7"/>
  <c r="AT163" i="7"/>
  <c r="BB163" i="7"/>
  <c r="BJ163" i="7"/>
  <c r="BR163" i="7"/>
  <c r="CK163" i="7"/>
  <c r="AO171" i="7"/>
  <c r="AW171" i="7"/>
  <c r="BE171" i="7"/>
  <c r="BM171" i="7"/>
  <c r="BU171" i="7"/>
  <c r="AQ176" i="7"/>
  <c r="AY176" i="7"/>
  <c r="BG176" i="7"/>
  <c r="BO176" i="7"/>
  <c r="BW176" i="7"/>
  <c r="AR179" i="7"/>
  <c r="AZ179" i="7"/>
  <c r="BH179" i="7"/>
  <c r="BP179" i="7"/>
  <c r="BX179" i="7"/>
  <c r="AN163" i="7"/>
  <c r="AV163" i="7"/>
  <c r="BD163" i="7"/>
  <c r="BL163" i="7"/>
  <c r="BT163" i="7"/>
  <c r="AQ171" i="7"/>
  <c r="AY171" i="7"/>
  <c r="BG171" i="7"/>
  <c r="BO171" i="7"/>
  <c r="BW171" i="7"/>
  <c r="AK176" i="7"/>
  <c r="AS176" i="7"/>
  <c r="BA176" i="7"/>
  <c r="BI176" i="7"/>
  <c r="BQ176" i="7"/>
  <c r="AL179" i="7"/>
  <c r="AT179" i="7"/>
  <c r="BB179" i="7"/>
  <c r="BJ179" i="7"/>
  <c r="BR179" i="7"/>
  <c r="CK179" i="7"/>
  <c r="AO163" i="7"/>
  <c r="AW163" i="7"/>
  <c r="BE163" i="7"/>
  <c r="BM163" i="7"/>
  <c r="BU163" i="7"/>
  <c r="AR171" i="7"/>
  <c r="AZ171" i="7"/>
  <c r="BH171" i="7"/>
  <c r="BP171" i="7"/>
  <c r="BX171" i="7"/>
  <c r="AL176" i="7"/>
  <c r="AT176" i="7"/>
  <c r="BB176" i="7"/>
  <c r="BJ176" i="7"/>
  <c r="BR176" i="7"/>
  <c r="CK176" i="7"/>
  <c r="AM179" i="7"/>
  <c r="AU179" i="7"/>
  <c r="BC179" i="7"/>
  <c r="BK179" i="7"/>
  <c r="BS179" i="7"/>
  <c r="AN179" i="7"/>
  <c r="AV179" i="7"/>
  <c r="BD179" i="7"/>
  <c r="BL179" i="7"/>
  <c r="BT179" i="7"/>
  <c r="AQ163" i="7"/>
  <c r="AY163" i="7"/>
  <c r="BG163" i="7"/>
  <c r="BO163" i="7"/>
  <c r="BW163" i="7"/>
  <c r="AL171" i="7"/>
  <c r="AT171" i="7"/>
  <c r="BB171" i="7"/>
  <c r="BJ171" i="7"/>
  <c r="BR171" i="7"/>
  <c r="CK171" i="7"/>
  <c r="AN176" i="7"/>
  <c r="AV176" i="7"/>
  <c r="BD176" i="7"/>
  <c r="BL176" i="7"/>
  <c r="BT176" i="7"/>
  <c r="AO179" i="7"/>
  <c r="AW179" i="7"/>
  <c r="BE179" i="7"/>
  <c r="BM179" i="7"/>
  <c r="BU179" i="7"/>
  <c r="AR163" i="7"/>
  <c r="AZ163" i="7"/>
  <c r="BH163" i="7"/>
  <c r="BP163" i="7"/>
  <c r="BX163" i="7"/>
  <c r="AM171" i="7"/>
  <c r="AU171" i="7"/>
  <c r="BC171" i="7"/>
  <c r="BK171" i="7"/>
  <c r="BS171" i="7"/>
  <c r="AO176" i="7"/>
  <c r="AW176" i="7"/>
  <c r="BE176" i="7"/>
  <c r="BM176" i="7"/>
  <c r="BU176" i="7"/>
  <c r="AP179" i="7"/>
  <c r="AX179" i="7"/>
  <c r="BF179" i="7"/>
  <c r="BN179" i="7"/>
  <c r="BV179" i="7"/>
  <c r="AK163" i="7"/>
  <c r="AS163" i="7"/>
  <c r="BA163" i="7"/>
  <c r="BI163" i="7"/>
  <c r="AN171" i="7"/>
  <c r="AV171" i="7"/>
  <c r="BD171" i="7"/>
  <c r="BL171" i="7"/>
  <c r="AP176" i="7"/>
  <c r="AX176" i="7"/>
  <c r="BF176" i="7"/>
  <c r="BN176" i="7"/>
  <c r="AQ179" i="7"/>
  <c r="AY179" i="7"/>
  <c r="BG179" i="7"/>
  <c r="BO179" i="7"/>
  <c r="AO97" i="7"/>
  <c r="BM104" i="7"/>
  <c r="BE110" i="7"/>
  <c r="AO117" i="7"/>
  <c r="CK132" i="7"/>
  <c r="BM110" i="7"/>
  <c r="BD172" i="7"/>
  <c r="AN180" i="7"/>
  <c r="BL172" i="7"/>
  <c r="BL148" i="7"/>
  <c r="AN156" i="7"/>
  <c r="BT148" i="7"/>
  <c r="AV156" i="7"/>
  <c r="AM140" i="4"/>
  <c r="AU140" i="4"/>
  <c r="BW107" i="4"/>
  <c r="CK107" i="4"/>
  <c r="BN107" i="4"/>
  <c r="AO24" i="4"/>
  <c r="BE24" i="4"/>
  <c r="BT59" i="4"/>
  <c r="AV72" i="4"/>
  <c r="BV195" i="4"/>
  <c r="BN195" i="4"/>
  <c r="BF195" i="4"/>
  <c r="AX195" i="4"/>
  <c r="AP195" i="4"/>
  <c r="BU195" i="4"/>
  <c r="BM195" i="4"/>
  <c r="BE195" i="4"/>
  <c r="AW195" i="4"/>
  <c r="AO195" i="4"/>
  <c r="BT195" i="4"/>
  <c r="BL195" i="4"/>
  <c r="BD195" i="4"/>
  <c r="AV195" i="4"/>
  <c r="AN195" i="4"/>
  <c r="BS195" i="4"/>
  <c r="BK195" i="4"/>
  <c r="BC195" i="4"/>
  <c r="AU195" i="4"/>
  <c r="AM195" i="4"/>
  <c r="BR195" i="4"/>
  <c r="BJ195" i="4"/>
  <c r="BB195" i="4"/>
  <c r="AT195" i="4"/>
  <c r="AL195" i="4"/>
  <c r="CK195" i="4"/>
  <c r="BQ195" i="4"/>
  <c r="BI195" i="4"/>
  <c r="BA195" i="4"/>
  <c r="AS195" i="4"/>
  <c r="AK195" i="4"/>
  <c r="BT187" i="4"/>
  <c r="BL187" i="4"/>
  <c r="BD187" i="4"/>
  <c r="AV187" i="4"/>
  <c r="AN187" i="4"/>
  <c r="BS187" i="4"/>
  <c r="BK187" i="4"/>
  <c r="BC187" i="4"/>
  <c r="AU187" i="4"/>
  <c r="AM187" i="4"/>
  <c r="BR187" i="4"/>
  <c r="BJ187" i="4"/>
  <c r="BB187" i="4"/>
  <c r="AT187" i="4"/>
  <c r="AL187" i="4"/>
  <c r="CK187" i="4"/>
  <c r="BQ187" i="4"/>
  <c r="BI187" i="4"/>
  <c r="BA187" i="4"/>
  <c r="AS187" i="4"/>
  <c r="AK187" i="4"/>
  <c r="BX187" i="4"/>
  <c r="BP187" i="4"/>
  <c r="BH187" i="4"/>
  <c r="AZ187" i="4"/>
  <c r="AR187" i="4"/>
  <c r="BW187" i="4"/>
  <c r="BO187" i="4"/>
  <c r="BG187" i="4"/>
  <c r="AY187" i="4"/>
  <c r="AQ187" i="4"/>
  <c r="BR179" i="4"/>
  <c r="BJ179" i="4"/>
  <c r="BB179" i="4"/>
  <c r="AT179" i="4"/>
  <c r="AL179" i="4"/>
  <c r="CK179" i="4"/>
  <c r="BQ179" i="4"/>
  <c r="BI179" i="4"/>
  <c r="BA179" i="4"/>
  <c r="AS179" i="4"/>
  <c r="AK179" i="4"/>
  <c r="BX179" i="4"/>
  <c r="BP179" i="4"/>
  <c r="BH179" i="4"/>
  <c r="AZ179" i="4"/>
  <c r="AR179" i="4"/>
  <c r="BW179" i="4"/>
  <c r="BO179" i="4"/>
  <c r="BG179" i="4"/>
  <c r="AY179" i="4"/>
  <c r="AQ179" i="4"/>
  <c r="BV179" i="4"/>
  <c r="BN179" i="4"/>
  <c r="BF179" i="4"/>
  <c r="AX179" i="4"/>
  <c r="AP179" i="4"/>
  <c r="BU179" i="4"/>
  <c r="BM179" i="4"/>
  <c r="BE179" i="4"/>
  <c r="AW179" i="4"/>
  <c r="AO179" i="4"/>
  <c r="BX171" i="4"/>
  <c r="BP171" i="4"/>
  <c r="BH171" i="4"/>
  <c r="AZ171" i="4"/>
  <c r="AR171" i="4"/>
  <c r="BW171" i="4"/>
  <c r="BO171" i="4"/>
  <c r="BG171" i="4"/>
  <c r="AY171" i="4"/>
  <c r="AQ171" i="4"/>
  <c r="BV171" i="4"/>
  <c r="BN171" i="4"/>
  <c r="BF171" i="4"/>
  <c r="AX171" i="4"/>
  <c r="AP171" i="4"/>
  <c r="BU171" i="4"/>
  <c r="BM171" i="4"/>
  <c r="BE171" i="4"/>
  <c r="AW171" i="4"/>
  <c r="AO171" i="4"/>
  <c r="BT171" i="4"/>
  <c r="BL171" i="4"/>
  <c r="BD171" i="4"/>
  <c r="AV171" i="4"/>
  <c r="AN171" i="4"/>
  <c r="BS171" i="4"/>
  <c r="BK171" i="4"/>
  <c r="BC171" i="4"/>
  <c r="AU171" i="4"/>
  <c r="AM171" i="4"/>
  <c r="BV163" i="4"/>
  <c r="BN163" i="4"/>
  <c r="BF163" i="4"/>
  <c r="AX163" i="4"/>
  <c r="AP163" i="4"/>
  <c r="BU163" i="4"/>
  <c r="BM163" i="4"/>
  <c r="BE163" i="4"/>
  <c r="AW163" i="4"/>
  <c r="AO163" i="4"/>
  <c r="BT163" i="4"/>
  <c r="BL163" i="4"/>
  <c r="BD163" i="4"/>
  <c r="AV163" i="4"/>
  <c r="AN163" i="4"/>
  <c r="BS163" i="4"/>
  <c r="BK163" i="4"/>
  <c r="BC163" i="4"/>
  <c r="AU163" i="4"/>
  <c r="AM163" i="4"/>
  <c r="BR163" i="4"/>
  <c r="BJ163" i="4"/>
  <c r="BB163" i="4"/>
  <c r="AT163" i="4"/>
  <c r="AL163" i="4"/>
  <c r="CK163" i="4"/>
  <c r="BQ163" i="4"/>
  <c r="BI163" i="4"/>
  <c r="BA163" i="4"/>
  <c r="AS163" i="4"/>
  <c r="AK163" i="4"/>
  <c r="BT155" i="4"/>
  <c r="BL155" i="4"/>
  <c r="BD155" i="4"/>
  <c r="AV155" i="4"/>
  <c r="AN155" i="4"/>
  <c r="BS155" i="4"/>
  <c r="BK155" i="4"/>
  <c r="BC155" i="4"/>
  <c r="AU155" i="4"/>
  <c r="AM155" i="4"/>
  <c r="BR155" i="4"/>
  <c r="BJ155" i="4"/>
  <c r="BB155" i="4"/>
  <c r="AT155" i="4"/>
  <c r="AL155" i="4"/>
  <c r="CK155" i="4"/>
  <c r="BQ155" i="4"/>
  <c r="BI155" i="4"/>
  <c r="BA155" i="4"/>
  <c r="AS155" i="4"/>
  <c r="AK155" i="4"/>
  <c r="BX155" i="4"/>
  <c r="BP155" i="4"/>
  <c r="BH155" i="4"/>
  <c r="AZ155" i="4"/>
  <c r="AR155" i="4"/>
  <c r="BW155" i="4"/>
  <c r="BO155" i="4"/>
  <c r="BG155" i="4"/>
  <c r="AY155" i="4"/>
  <c r="AQ155" i="4"/>
  <c r="BR147" i="4"/>
  <c r="BJ147" i="4"/>
  <c r="BB147" i="4"/>
  <c r="AT147" i="4"/>
  <c r="AL147" i="4"/>
  <c r="CK147" i="4"/>
  <c r="BQ147" i="4"/>
  <c r="BI147" i="4"/>
  <c r="BA147" i="4"/>
  <c r="AS147" i="4"/>
  <c r="AK147" i="4"/>
  <c r="BX147" i="4"/>
  <c r="BP147" i="4"/>
  <c r="BH147" i="4"/>
  <c r="AZ147" i="4"/>
  <c r="AR147" i="4"/>
  <c r="BW147" i="4"/>
  <c r="BO147" i="4"/>
  <c r="BG147" i="4"/>
  <c r="AY147" i="4"/>
  <c r="AQ147" i="4"/>
  <c r="BV147" i="4"/>
  <c r="BN147" i="4"/>
  <c r="BF147" i="4"/>
  <c r="AX147" i="4"/>
  <c r="AP147" i="4"/>
  <c r="BU147" i="4"/>
  <c r="BM147" i="4"/>
  <c r="BE147" i="4"/>
  <c r="AW147" i="4"/>
  <c r="AO147" i="4"/>
  <c r="CK139" i="4"/>
  <c r="BQ139" i="4"/>
  <c r="BI139" i="4"/>
  <c r="BA139" i="4"/>
  <c r="AS139" i="4"/>
  <c r="AK139" i="4"/>
  <c r="BX139" i="4"/>
  <c r="BP139" i="4"/>
  <c r="BH139" i="4"/>
  <c r="AZ139" i="4"/>
  <c r="AR139" i="4"/>
  <c r="BW139" i="4"/>
  <c r="BO139" i="4"/>
  <c r="BG139" i="4"/>
  <c r="AY139" i="4"/>
  <c r="AQ139" i="4"/>
  <c r="BV139" i="4"/>
  <c r="BN139" i="4"/>
  <c r="BF139" i="4"/>
  <c r="AX139" i="4"/>
  <c r="AP139" i="4"/>
  <c r="BU139" i="4"/>
  <c r="BM139" i="4"/>
  <c r="BE139" i="4"/>
  <c r="AW139" i="4"/>
  <c r="AO139" i="4"/>
  <c r="BT139" i="4"/>
  <c r="BL139" i="4"/>
  <c r="BD139" i="4"/>
  <c r="AV139" i="4"/>
  <c r="AN139" i="4"/>
  <c r="BX131" i="4"/>
  <c r="BP131" i="4"/>
  <c r="BH131" i="4"/>
  <c r="AZ131" i="4"/>
  <c r="AR131" i="4"/>
  <c r="BW131" i="4"/>
  <c r="BO131" i="4"/>
  <c r="BG131" i="4"/>
  <c r="AY131" i="4"/>
  <c r="AQ131" i="4"/>
  <c r="BV131" i="4"/>
  <c r="BN131" i="4"/>
  <c r="BF131" i="4"/>
  <c r="AX131" i="4"/>
  <c r="AP131" i="4"/>
  <c r="BU131" i="4"/>
  <c r="BM131" i="4"/>
  <c r="BE131" i="4"/>
  <c r="AW131" i="4"/>
  <c r="AO131" i="4"/>
  <c r="BT131" i="4"/>
  <c r="BL131" i="4"/>
  <c r="BD131" i="4"/>
  <c r="AV131" i="4"/>
  <c r="AN131" i="4"/>
  <c r="BS131" i="4"/>
  <c r="BK131" i="4"/>
  <c r="BC131" i="4"/>
  <c r="AU131" i="4"/>
  <c r="AM131" i="4"/>
  <c r="BW124" i="4"/>
  <c r="BO124" i="4"/>
  <c r="BG124" i="4"/>
  <c r="AY124" i="4"/>
  <c r="AQ124" i="4"/>
  <c r="BV124" i="4"/>
  <c r="BN124" i="4"/>
  <c r="BF124" i="4"/>
  <c r="AX124" i="4"/>
  <c r="AP124" i="4"/>
  <c r="BU124" i="4"/>
  <c r="BM124" i="4"/>
  <c r="BE124" i="4"/>
  <c r="AW124" i="4"/>
  <c r="AO124" i="4"/>
  <c r="BT124" i="4"/>
  <c r="BL124" i="4"/>
  <c r="BD124" i="4"/>
  <c r="AV124" i="4"/>
  <c r="AN124" i="4"/>
  <c r="BS124" i="4"/>
  <c r="BK124" i="4"/>
  <c r="BC124" i="4"/>
  <c r="AU124" i="4"/>
  <c r="AM124" i="4"/>
  <c r="BR124" i="4"/>
  <c r="BJ124" i="4"/>
  <c r="BB124" i="4"/>
  <c r="AT124" i="4"/>
  <c r="AL124" i="4"/>
  <c r="BW71" i="4"/>
  <c r="BO71" i="4"/>
  <c r="BG71" i="4"/>
  <c r="AY71" i="4"/>
  <c r="AQ71" i="4"/>
  <c r="BV71" i="4"/>
  <c r="BN71" i="4"/>
  <c r="BF71" i="4"/>
  <c r="AX71" i="4"/>
  <c r="AP71" i="4"/>
  <c r="BU71" i="4"/>
  <c r="BM71" i="4"/>
  <c r="BE71" i="4"/>
  <c r="AW71" i="4"/>
  <c r="AO71" i="4"/>
  <c r="BT71" i="4"/>
  <c r="BL71" i="4"/>
  <c r="BD71" i="4"/>
  <c r="AV71" i="4"/>
  <c r="AN71" i="4"/>
  <c r="BS71" i="4"/>
  <c r="BK71" i="4"/>
  <c r="BC71" i="4"/>
  <c r="AU71" i="4"/>
  <c r="AM71" i="4"/>
  <c r="BR71" i="4"/>
  <c r="BJ71" i="4"/>
  <c r="BB71" i="4"/>
  <c r="AT71" i="4"/>
  <c r="AL71" i="4"/>
  <c r="BX65" i="4"/>
  <c r="BP65" i="4"/>
  <c r="BH65" i="4"/>
  <c r="AZ65" i="4"/>
  <c r="AR65" i="4"/>
  <c r="BW65" i="4"/>
  <c r="BO65" i="4"/>
  <c r="BG65" i="4"/>
  <c r="AY65" i="4"/>
  <c r="AQ65" i="4"/>
  <c r="BV65" i="4"/>
  <c r="BN65" i="4"/>
  <c r="BF65" i="4"/>
  <c r="AX65" i="4"/>
  <c r="AP65" i="4"/>
  <c r="BU65" i="4"/>
  <c r="BM65" i="4"/>
  <c r="BE65" i="4"/>
  <c r="AW65" i="4"/>
  <c r="AO65" i="4"/>
  <c r="BT65" i="4"/>
  <c r="BL65" i="4"/>
  <c r="BD65" i="4"/>
  <c r="AV65" i="4"/>
  <c r="AN65" i="4"/>
  <c r="BR106" i="4"/>
  <c r="BJ106" i="4"/>
  <c r="BB106" i="4"/>
  <c r="AT106" i="4"/>
  <c r="AL106" i="4"/>
  <c r="CK106" i="4"/>
  <c r="BQ106" i="4"/>
  <c r="BI106" i="4"/>
  <c r="BA106" i="4"/>
  <c r="AS106" i="4"/>
  <c r="AK106" i="4"/>
  <c r="BX106" i="4"/>
  <c r="BP106" i="4"/>
  <c r="BH106" i="4"/>
  <c r="AZ106" i="4"/>
  <c r="AR106" i="4"/>
  <c r="BW106" i="4"/>
  <c r="BO106" i="4"/>
  <c r="BG106" i="4"/>
  <c r="AY106" i="4"/>
  <c r="AQ106" i="4"/>
  <c r="BV106" i="4"/>
  <c r="BN106" i="4"/>
  <c r="BF106" i="4"/>
  <c r="AX106" i="4"/>
  <c r="AP106" i="4"/>
  <c r="BT99" i="4"/>
  <c r="BL99" i="4"/>
  <c r="BD99" i="4"/>
  <c r="AV99" i="4"/>
  <c r="AN99" i="4"/>
  <c r="BS99" i="4"/>
  <c r="BK99" i="4"/>
  <c r="BC99" i="4"/>
  <c r="AU99" i="4"/>
  <c r="AM99" i="4"/>
  <c r="BR99" i="4"/>
  <c r="BJ99" i="4"/>
  <c r="BB99" i="4"/>
  <c r="AT99" i="4"/>
  <c r="AL99" i="4"/>
  <c r="CK99" i="4"/>
  <c r="BQ99" i="4"/>
  <c r="BI99" i="4"/>
  <c r="BA99" i="4"/>
  <c r="AS99" i="4"/>
  <c r="AK99" i="4"/>
  <c r="BX99" i="4"/>
  <c r="BP99" i="4"/>
  <c r="BH99" i="4"/>
  <c r="AZ99" i="4"/>
  <c r="AR99" i="4"/>
  <c r="BW66" i="4"/>
  <c r="BO66" i="4"/>
  <c r="BG66" i="4"/>
  <c r="AY66" i="4"/>
  <c r="AQ66" i="4"/>
  <c r="BV66" i="4"/>
  <c r="BN66" i="4"/>
  <c r="BF66" i="4"/>
  <c r="AX66" i="4"/>
  <c r="AP66" i="4"/>
  <c r="BU66" i="4"/>
  <c r="BM66" i="4"/>
  <c r="BE66" i="4"/>
  <c r="AW66" i="4"/>
  <c r="AO66" i="4"/>
  <c r="BT66" i="4"/>
  <c r="BL66" i="4"/>
  <c r="BD66" i="4"/>
  <c r="AV66" i="4"/>
  <c r="AN66" i="4"/>
  <c r="BS66" i="4"/>
  <c r="BK66" i="4"/>
  <c r="BC66" i="4"/>
  <c r="AU66" i="4"/>
  <c r="AM66" i="4"/>
  <c r="BW89" i="4"/>
  <c r="BO89" i="4"/>
  <c r="BS132" i="4"/>
  <c r="CK132" i="4"/>
  <c r="BC125" i="4"/>
  <c r="BI125" i="4"/>
  <c r="BM117" i="4"/>
  <c r="BQ117" i="4"/>
  <c r="AU117" i="4"/>
  <c r="BQ111" i="4"/>
  <c r="BR111" i="4"/>
  <c r="BG111" i="4"/>
  <c r="AW111" i="4"/>
  <c r="AL111" i="4"/>
  <c r="BS52" i="4"/>
  <c r="AO52" i="4"/>
  <c r="BS94" i="4"/>
  <c r="BL94" i="4"/>
  <c r="BD94" i="4"/>
  <c r="AV94" i="4"/>
  <c r="AN94" i="4"/>
  <c r="BS32" i="4"/>
  <c r="BL32" i="4"/>
  <c r="AW24" i="4"/>
  <c r="BM24" i="4"/>
  <c r="BU24" i="4"/>
  <c r="BL80" i="4"/>
  <c r="AN85" i="4"/>
  <c r="AP24" i="4"/>
  <c r="AX24" i="4"/>
  <c r="BF24" i="4"/>
  <c r="BN24" i="4"/>
  <c r="BV24" i="4"/>
  <c r="AN58" i="4"/>
  <c r="BD72" i="4"/>
  <c r="BT80" i="4"/>
  <c r="AO30" i="4"/>
  <c r="AW30" i="4"/>
  <c r="BE30" i="4"/>
  <c r="BM30" i="4"/>
  <c r="BU30" i="4"/>
  <c r="AV85" i="4"/>
  <c r="AL89" i="4"/>
  <c r="AT89" i="4"/>
  <c r="BB89" i="4"/>
  <c r="BJ89" i="4"/>
  <c r="BS89" i="4"/>
  <c r="AN32" i="4"/>
  <c r="AL66" i="4"/>
  <c r="BI66" i="4"/>
  <c r="AX99" i="4"/>
  <c r="BU99" i="4"/>
  <c r="BC106" i="4"/>
  <c r="BU106" i="4"/>
  <c r="AL65" i="4"/>
  <c r="BI65" i="4"/>
  <c r="BA71" i="4"/>
  <c r="BA124" i="4"/>
  <c r="BB131" i="4"/>
  <c r="BJ139" i="4"/>
  <c r="AM147" i="4"/>
  <c r="BS147" i="4"/>
  <c r="AW155" i="4"/>
  <c r="AZ163" i="4"/>
  <c r="BB171" i="4"/>
  <c r="BK179" i="4"/>
  <c r="AO187" i="4"/>
  <c r="BU187" i="4"/>
  <c r="AR195" i="4"/>
  <c r="BX195" i="4"/>
  <c r="AN23" i="4"/>
  <c r="BD85" i="4"/>
  <c r="AV32" i="4"/>
  <c r="BT94" i="4"/>
  <c r="AR24" i="4"/>
  <c r="AZ24" i="4"/>
  <c r="BH24" i="4"/>
  <c r="BP24" i="4"/>
  <c r="BX24" i="4"/>
  <c r="BD58" i="4"/>
  <c r="BT72" i="4"/>
  <c r="AV23" i="4"/>
  <c r="AQ30" i="4"/>
  <c r="AY30" i="4"/>
  <c r="BG30" i="4"/>
  <c r="BO30" i="4"/>
  <c r="BL85" i="4"/>
  <c r="AN89" i="4"/>
  <c r="AV89" i="4"/>
  <c r="BD89" i="4"/>
  <c r="BL89" i="4"/>
  <c r="BU89" i="4"/>
  <c r="BD32" i="4"/>
  <c r="AS66" i="4"/>
  <c r="BP66" i="4"/>
  <c r="BE99" i="4"/>
  <c r="BW99" i="4"/>
  <c r="AM106" i="4"/>
  <c r="BE106" i="4"/>
  <c r="AS65" i="4"/>
  <c r="BK65" i="4"/>
  <c r="BI71" i="4"/>
  <c r="BI124" i="4"/>
  <c r="BJ131" i="4"/>
  <c r="AL139" i="4"/>
  <c r="BR139" i="4"/>
  <c r="AU147" i="4"/>
  <c r="BE155" i="4"/>
  <c r="BH163" i="4"/>
  <c r="BJ171" i="4"/>
  <c r="AM179" i="4"/>
  <c r="BS179" i="4"/>
  <c r="AW187" i="4"/>
  <c r="AZ195" i="4"/>
  <c r="BL72" i="4"/>
  <c r="AK24" i="4"/>
  <c r="AS24" i="4"/>
  <c r="BA24" i="4"/>
  <c r="BI24" i="4"/>
  <c r="BQ24" i="4"/>
  <c r="CK24" i="4"/>
  <c r="BL58" i="4"/>
  <c r="AN59" i="4"/>
  <c r="BD23" i="4"/>
  <c r="BT85" i="4"/>
  <c r="BT32" i="4"/>
  <c r="AS107" i="4"/>
  <c r="BP71" i="4"/>
  <c r="BP124" i="4"/>
  <c r="AK131" i="4"/>
  <c r="BQ131" i="4"/>
  <c r="AM139" i="4"/>
  <c r="BS139" i="4"/>
  <c r="AV147" i="4"/>
  <c r="BF155" i="4"/>
  <c r="BO163" i="4"/>
  <c r="AK171" i="4"/>
  <c r="BQ171" i="4"/>
  <c r="AN179" i="4"/>
  <c r="BT179" i="4"/>
  <c r="AX187" i="4"/>
  <c r="BG195" i="4"/>
  <c r="AL24" i="4"/>
  <c r="AT24" i="4"/>
  <c r="BB24" i="4"/>
  <c r="BJ24" i="4"/>
  <c r="BT58" i="4"/>
  <c r="AV59" i="4"/>
  <c r="BL23" i="4"/>
  <c r="AN80" i="4"/>
  <c r="BC107" i="4"/>
  <c r="AK124" i="4"/>
  <c r="BQ124" i="4"/>
  <c r="AL131" i="4"/>
  <c r="BR131" i="4"/>
  <c r="AT139" i="4"/>
  <c r="BC147" i="4"/>
  <c r="BM155" i="4"/>
  <c r="BP163" i="4"/>
  <c r="AL171" i="4"/>
  <c r="BR171" i="4"/>
  <c r="AU179" i="4"/>
  <c r="BE187" i="4"/>
  <c r="BH195" i="4"/>
  <c r="BD59" i="4"/>
  <c r="BT23" i="4"/>
  <c r="AV80" i="4"/>
  <c r="AY52" i="4"/>
  <c r="AV179" i="4"/>
  <c r="BF187" i="4"/>
  <c r="BO195" i="4"/>
  <c r="BD11" i="4"/>
  <c r="AO11" i="4"/>
  <c r="AW11" i="4"/>
  <c r="BE11" i="4"/>
  <c r="BM11" i="4"/>
  <c r="BU11" i="4"/>
  <c r="AO58" i="4"/>
  <c r="AW58" i="4"/>
  <c r="BE58" i="4"/>
  <c r="BM58" i="4"/>
  <c r="BU58" i="4"/>
  <c r="AO59" i="4"/>
  <c r="AW59" i="4"/>
  <c r="BE59" i="4"/>
  <c r="BM59" i="4"/>
  <c r="BU59" i="4"/>
  <c r="AO72" i="4"/>
  <c r="AW72" i="4"/>
  <c r="BE72" i="4"/>
  <c r="BM72" i="4"/>
  <c r="BU72" i="4"/>
  <c r="AO23" i="4"/>
  <c r="AW23" i="4"/>
  <c r="BE23" i="4"/>
  <c r="BM23" i="4"/>
  <c r="BU23" i="4"/>
  <c r="AO80" i="4"/>
  <c r="AW80" i="4"/>
  <c r="BE80" i="4"/>
  <c r="BM80" i="4"/>
  <c r="BU80" i="4"/>
  <c r="AO85" i="4"/>
  <c r="AW85" i="4"/>
  <c r="BE85" i="4"/>
  <c r="BM85" i="4"/>
  <c r="BU85" i="4"/>
  <c r="AO32" i="4"/>
  <c r="AW32" i="4"/>
  <c r="BE32" i="4"/>
  <c r="BM32" i="4"/>
  <c r="BU32" i="4"/>
  <c r="AO94" i="4"/>
  <c r="AW94" i="4"/>
  <c r="BE94" i="4"/>
  <c r="BM94" i="4"/>
  <c r="BU94" i="4"/>
  <c r="AP52" i="4"/>
  <c r="BA52" i="4"/>
  <c r="BK52" i="4"/>
  <c r="BV52" i="4"/>
  <c r="AT107" i="4"/>
  <c r="BE107" i="4"/>
  <c r="BO107" i="4"/>
  <c r="AM111" i="4"/>
  <c r="AX111" i="4"/>
  <c r="BI111" i="4"/>
  <c r="BS111" i="4"/>
  <c r="AW117" i="4"/>
  <c r="BS117" i="4"/>
  <c r="BK125" i="4"/>
  <c r="BC140" i="4"/>
  <c r="AV11" i="4"/>
  <c r="AP11" i="4"/>
  <c r="AX11" i="4"/>
  <c r="BF11" i="4"/>
  <c r="BN11" i="4"/>
  <c r="BV11" i="4"/>
  <c r="AP58" i="4"/>
  <c r="AX58" i="4"/>
  <c r="BF58" i="4"/>
  <c r="BN58" i="4"/>
  <c r="BV58" i="4"/>
  <c r="AP59" i="4"/>
  <c r="AX59" i="4"/>
  <c r="BF59" i="4"/>
  <c r="BN59" i="4"/>
  <c r="BV59" i="4"/>
  <c r="AP72" i="4"/>
  <c r="AX72" i="4"/>
  <c r="BF72" i="4"/>
  <c r="BN72" i="4"/>
  <c r="BV72" i="4"/>
  <c r="AP23" i="4"/>
  <c r="AX23" i="4"/>
  <c r="BF23" i="4"/>
  <c r="BN23" i="4"/>
  <c r="BV23" i="4"/>
  <c r="AP80" i="4"/>
  <c r="AX80" i="4"/>
  <c r="BF80" i="4"/>
  <c r="BN80" i="4"/>
  <c r="BV80" i="4"/>
  <c r="AP85" i="4"/>
  <c r="AX85" i="4"/>
  <c r="BF85" i="4"/>
  <c r="BN85" i="4"/>
  <c r="BV85" i="4"/>
  <c r="AP32" i="4"/>
  <c r="AX32" i="4"/>
  <c r="BF32" i="4"/>
  <c r="BN32" i="4"/>
  <c r="BV32" i="4"/>
  <c r="AP94" i="4"/>
  <c r="AX94" i="4"/>
  <c r="BF94" i="4"/>
  <c r="BN94" i="4"/>
  <c r="BV94" i="4"/>
  <c r="AQ52" i="4"/>
  <c r="BB52" i="4"/>
  <c r="BM52" i="4"/>
  <c r="BW52" i="4"/>
  <c r="AK107" i="4"/>
  <c r="AU107" i="4"/>
  <c r="BF107" i="4"/>
  <c r="BQ107" i="4"/>
  <c r="AO111" i="4"/>
  <c r="AY111" i="4"/>
  <c r="BJ111" i="4"/>
  <c r="BU111" i="4"/>
  <c r="BA117" i="4"/>
  <c r="BU117" i="4"/>
  <c r="AK125" i="4"/>
  <c r="BQ125" i="4"/>
  <c r="BK140" i="4"/>
  <c r="AQ11" i="4"/>
  <c r="AY11" i="4"/>
  <c r="BG11" i="4"/>
  <c r="BO11" i="4"/>
  <c r="BW11" i="4"/>
  <c r="AQ58" i="4"/>
  <c r="AY58" i="4"/>
  <c r="BG58" i="4"/>
  <c r="BO58" i="4"/>
  <c r="BW58" i="4"/>
  <c r="AQ59" i="4"/>
  <c r="AY59" i="4"/>
  <c r="BG59" i="4"/>
  <c r="BO59" i="4"/>
  <c r="BW59" i="4"/>
  <c r="AQ72" i="4"/>
  <c r="AY72" i="4"/>
  <c r="BG72" i="4"/>
  <c r="BO72" i="4"/>
  <c r="BW72" i="4"/>
  <c r="AQ23" i="4"/>
  <c r="AY23" i="4"/>
  <c r="BG23" i="4"/>
  <c r="BO23" i="4"/>
  <c r="BW23" i="4"/>
  <c r="AQ80" i="4"/>
  <c r="AY80" i="4"/>
  <c r="BG80" i="4"/>
  <c r="BO80" i="4"/>
  <c r="BW80" i="4"/>
  <c r="AQ85" i="4"/>
  <c r="AY85" i="4"/>
  <c r="BG85" i="4"/>
  <c r="BO85" i="4"/>
  <c r="BW85" i="4"/>
  <c r="AQ32" i="4"/>
  <c r="AY32" i="4"/>
  <c r="BG32" i="4"/>
  <c r="BO32" i="4"/>
  <c r="BW32" i="4"/>
  <c r="AQ94" i="4"/>
  <c r="AY94" i="4"/>
  <c r="BG94" i="4"/>
  <c r="BO94" i="4"/>
  <c r="BW94" i="4"/>
  <c r="AS52" i="4"/>
  <c r="BC52" i="4"/>
  <c r="BN52" i="4"/>
  <c r="CK52" i="4"/>
  <c r="AL107" i="4"/>
  <c r="AW107" i="4"/>
  <c r="BG107" i="4"/>
  <c r="BR107" i="4"/>
  <c r="AP111" i="4"/>
  <c r="BA111" i="4"/>
  <c r="BK111" i="4"/>
  <c r="BV111" i="4"/>
  <c r="BC117" i="4"/>
  <c r="CK117" i="4"/>
  <c r="AM125" i="4"/>
  <c r="BS125" i="4"/>
  <c r="AM132" i="4"/>
  <c r="BS140" i="4"/>
  <c r="BK148" i="4"/>
  <c r="BT11" i="4"/>
  <c r="AR11" i="4"/>
  <c r="AZ11" i="4"/>
  <c r="BH11" i="4"/>
  <c r="BP11" i="4"/>
  <c r="BX11" i="4"/>
  <c r="AR58" i="4"/>
  <c r="AZ58" i="4"/>
  <c r="BH58" i="4"/>
  <c r="BP58" i="4"/>
  <c r="BX58" i="4"/>
  <c r="AR59" i="4"/>
  <c r="AZ59" i="4"/>
  <c r="BH59" i="4"/>
  <c r="BP59" i="4"/>
  <c r="BX59" i="4"/>
  <c r="AR72" i="4"/>
  <c r="AZ72" i="4"/>
  <c r="BH72" i="4"/>
  <c r="BP72" i="4"/>
  <c r="BX72" i="4"/>
  <c r="AR23" i="4"/>
  <c r="AZ23" i="4"/>
  <c r="BH23" i="4"/>
  <c r="BP23" i="4"/>
  <c r="BX23" i="4"/>
  <c r="AR80" i="4"/>
  <c r="AZ80" i="4"/>
  <c r="BH80" i="4"/>
  <c r="BP80" i="4"/>
  <c r="BX80" i="4"/>
  <c r="AR85" i="4"/>
  <c r="AZ85" i="4"/>
  <c r="BH85" i="4"/>
  <c r="BP85" i="4"/>
  <c r="BX85" i="4"/>
  <c r="AR32" i="4"/>
  <c r="AZ32" i="4"/>
  <c r="BH32" i="4"/>
  <c r="BP32" i="4"/>
  <c r="BX32" i="4"/>
  <c r="AR94" i="4"/>
  <c r="AZ94" i="4"/>
  <c r="BH94" i="4"/>
  <c r="BP94" i="4"/>
  <c r="BX94" i="4"/>
  <c r="AT52" i="4"/>
  <c r="BE52" i="4"/>
  <c r="BO52" i="4"/>
  <c r="AM107" i="4"/>
  <c r="AX107" i="4"/>
  <c r="BI107" i="4"/>
  <c r="BS107" i="4"/>
  <c r="AQ111" i="4"/>
  <c r="BB111" i="4"/>
  <c r="BM111" i="4"/>
  <c r="BW111" i="4"/>
  <c r="AK117" i="4"/>
  <c r="BE117" i="4"/>
  <c r="AS125" i="4"/>
  <c r="CK125" i="4"/>
  <c r="AU132" i="4"/>
  <c r="CK140" i="4"/>
  <c r="BS148" i="4"/>
  <c r="AM156" i="4"/>
  <c r="BS188" i="4"/>
  <c r="AK11" i="4"/>
  <c r="AS11" i="4"/>
  <c r="BA11" i="4"/>
  <c r="BI11" i="4"/>
  <c r="BQ11" i="4"/>
  <c r="CK11" i="4"/>
  <c r="AK58" i="4"/>
  <c r="AS58" i="4"/>
  <c r="BA58" i="4"/>
  <c r="BI58" i="4"/>
  <c r="BQ58" i="4"/>
  <c r="CK58" i="4"/>
  <c r="AK59" i="4"/>
  <c r="AS59" i="4"/>
  <c r="BA59" i="4"/>
  <c r="BI59" i="4"/>
  <c r="BQ59" i="4"/>
  <c r="CK59" i="4"/>
  <c r="AK72" i="4"/>
  <c r="AS72" i="4"/>
  <c r="BA72" i="4"/>
  <c r="BI72" i="4"/>
  <c r="BQ72" i="4"/>
  <c r="CK72" i="4"/>
  <c r="AK23" i="4"/>
  <c r="AS23" i="4"/>
  <c r="BA23" i="4"/>
  <c r="BI23" i="4"/>
  <c r="BQ23" i="4"/>
  <c r="CK23" i="4"/>
  <c r="AK80" i="4"/>
  <c r="AS80" i="4"/>
  <c r="BA80" i="4"/>
  <c r="BI80" i="4"/>
  <c r="BQ80" i="4"/>
  <c r="CK80" i="4"/>
  <c r="AK85" i="4"/>
  <c r="AS85" i="4"/>
  <c r="BA85" i="4"/>
  <c r="BI85" i="4"/>
  <c r="BQ85" i="4"/>
  <c r="CK85" i="4"/>
  <c r="AK32" i="4"/>
  <c r="AS32" i="4"/>
  <c r="BA32" i="4"/>
  <c r="BI32" i="4"/>
  <c r="BQ32" i="4"/>
  <c r="CK32" i="4"/>
  <c r="AK94" i="4"/>
  <c r="AS94" i="4"/>
  <c r="BA94" i="4"/>
  <c r="BI94" i="4"/>
  <c r="BQ94" i="4"/>
  <c r="CK94" i="4"/>
  <c r="AK52" i="4"/>
  <c r="AU52" i="4"/>
  <c r="BF52" i="4"/>
  <c r="BQ52" i="4"/>
  <c r="AO107" i="4"/>
  <c r="AY107" i="4"/>
  <c r="BJ107" i="4"/>
  <c r="BU107" i="4"/>
  <c r="AS111" i="4"/>
  <c r="BC111" i="4"/>
  <c r="BN111" i="4"/>
  <c r="CK111" i="4"/>
  <c r="AM117" i="4"/>
  <c r="BI117" i="4"/>
  <c r="AU125" i="4"/>
  <c r="BC132" i="4"/>
  <c r="BK156" i="4"/>
  <c r="BK164" i="4"/>
  <c r="BK172" i="4"/>
  <c r="BL11" i="4"/>
  <c r="AL11" i="4"/>
  <c r="AT11" i="4"/>
  <c r="BB11" i="4"/>
  <c r="BJ11" i="4"/>
  <c r="BR11" i="4"/>
  <c r="AL58" i="4"/>
  <c r="AT58" i="4"/>
  <c r="BB58" i="4"/>
  <c r="BJ58" i="4"/>
  <c r="BR58" i="4"/>
  <c r="AL59" i="4"/>
  <c r="AT59" i="4"/>
  <c r="BB59" i="4"/>
  <c r="BJ59" i="4"/>
  <c r="BR59" i="4"/>
  <c r="AL72" i="4"/>
  <c r="AT72" i="4"/>
  <c r="BB72" i="4"/>
  <c r="BJ72" i="4"/>
  <c r="BR72" i="4"/>
  <c r="AL23" i="4"/>
  <c r="AT23" i="4"/>
  <c r="BB23" i="4"/>
  <c r="BJ23" i="4"/>
  <c r="BR23" i="4"/>
  <c r="AL80" i="4"/>
  <c r="AT80" i="4"/>
  <c r="BB80" i="4"/>
  <c r="BJ80" i="4"/>
  <c r="BR80" i="4"/>
  <c r="AL85" i="4"/>
  <c r="AT85" i="4"/>
  <c r="BB85" i="4"/>
  <c r="BJ85" i="4"/>
  <c r="BR85" i="4"/>
  <c r="AL32" i="4"/>
  <c r="AT32" i="4"/>
  <c r="BB32" i="4"/>
  <c r="BJ32" i="4"/>
  <c r="BR32" i="4"/>
  <c r="AL94" i="4"/>
  <c r="AT94" i="4"/>
  <c r="BB94" i="4"/>
  <c r="BJ94" i="4"/>
  <c r="BR94" i="4"/>
  <c r="AL52" i="4"/>
  <c r="AW52" i="4"/>
  <c r="BG52" i="4"/>
  <c r="BR52" i="4"/>
  <c r="AP107" i="4"/>
  <c r="BA107" i="4"/>
  <c r="BK107" i="4"/>
  <c r="BV107" i="4"/>
  <c r="AT111" i="4"/>
  <c r="BE111" i="4"/>
  <c r="BO111" i="4"/>
  <c r="AO117" i="4"/>
  <c r="BK117" i="4"/>
  <c r="BA125" i="4"/>
  <c r="BK132" i="4"/>
  <c r="AN11" i="4"/>
  <c r="AM11" i="4"/>
  <c r="AU11" i="4"/>
  <c r="BC11" i="4"/>
  <c r="BK11" i="4"/>
  <c r="AM58" i="4"/>
  <c r="AU58" i="4"/>
  <c r="BC58" i="4"/>
  <c r="BK58" i="4"/>
  <c r="AM59" i="4"/>
  <c r="AU59" i="4"/>
  <c r="BC59" i="4"/>
  <c r="BK59" i="4"/>
  <c r="AM72" i="4"/>
  <c r="AU72" i="4"/>
  <c r="BC72" i="4"/>
  <c r="BK72" i="4"/>
  <c r="AM23" i="4"/>
  <c r="AU23" i="4"/>
  <c r="BC23" i="4"/>
  <c r="BK23" i="4"/>
  <c r="AM80" i="4"/>
  <c r="AU80" i="4"/>
  <c r="BC80" i="4"/>
  <c r="BK80" i="4"/>
  <c r="AM85" i="4"/>
  <c r="AU85" i="4"/>
  <c r="BC85" i="4"/>
  <c r="BK85" i="4"/>
  <c r="AM32" i="4"/>
  <c r="AU32" i="4"/>
  <c r="BC32" i="4"/>
  <c r="BK32" i="4"/>
  <c r="AM94" i="4"/>
  <c r="AU94" i="4"/>
  <c r="BC94" i="4"/>
  <c r="BK94" i="4"/>
  <c r="AM52" i="4"/>
  <c r="AX52" i="4"/>
  <c r="BI52" i="4"/>
  <c r="AQ107" i="4"/>
  <c r="BB107" i="4"/>
  <c r="BM107" i="4"/>
  <c r="AK111" i="4"/>
  <c r="AU111" i="4"/>
  <c r="BF111" i="4"/>
  <c r="AS117" i="4"/>
  <c r="BS180" i="7"/>
  <c r="BK180" i="7"/>
  <c r="BC180" i="7"/>
  <c r="AU180" i="7"/>
  <c r="AM180" i="7"/>
  <c r="BR180" i="7"/>
  <c r="BJ180" i="7"/>
  <c r="BB180" i="7"/>
  <c r="AT180" i="7"/>
  <c r="AL180" i="7"/>
  <c r="CJ180" i="7"/>
  <c r="BQ180" i="7"/>
  <c r="BI180" i="7"/>
  <c r="BA180" i="7"/>
  <c r="AS180" i="7"/>
  <c r="AK180" i="7"/>
  <c r="BX180" i="7"/>
  <c r="BP180" i="7"/>
  <c r="BH180" i="7"/>
  <c r="AZ180" i="7"/>
  <c r="AR180" i="7"/>
  <c r="BW180" i="7"/>
  <c r="BO180" i="7"/>
  <c r="BG180" i="7"/>
  <c r="AY180" i="7"/>
  <c r="AQ180" i="7"/>
  <c r="BV180" i="7"/>
  <c r="BN180" i="7"/>
  <c r="BF180" i="7"/>
  <c r="AX180" i="7"/>
  <c r="AP180" i="7"/>
  <c r="BU180" i="7"/>
  <c r="BM180" i="7"/>
  <c r="BE180" i="7"/>
  <c r="AW180" i="7"/>
  <c r="AO180" i="7"/>
  <c r="BS172" i="7"/>
  <c r="BK172" i="7"/>
  <c r="BC172" i="7"/>
  <c r="AU172" i="7"/>
  <c r="AM172" i="7"/>
  <c r="BR172" i="7"/>
  <c r="BJ172" i="7"/>
  <c r="BB172" i="7"/>
  <c r="AT172" i="7"/>
  <c r="AL172" i="7"/>
  <c r="CJ172" i="7"/>
  <c r="BQ172" i="7"/>
  <c r="BI172" i="7"/>
  <c r="BA172" i="7"/>
  <c r="AS172" i="7"/>
  <c r="AK172" i="7"/>
  <c r="BX172" i="7"/>
  <c r="BP172" i="7"/>
  <c r="BH172" i="7"/>
  <c r="AZ172" i="7"/>
  <c r="AR172" i="7"/>
  <c r="BW172" i="7"/>
  <c r="BO172" i="7"/>
  <c r="BG172" i="7"/>
  <c r="AY172" i="7"/>
  <c r="AQ172" i="7"/>
  <c r="BV172" i="7"/>
  <c r="BN172" i="7"/>
  <c r="BF172" i="7"/>
  <c r="AX172" i="7"/>
  <c r="AP172" i="7"/>
  <c r="BU172" i="7"/>
  <c r="BM172" i="7"/>
  <c r="BE172" i="7"/>
  <c r="AW172" i="7"/>
  <c r="AO172" i="7"/>
  <c r="BS164" i="7"/>
  <c r="BK164" i="7"/>
  <c r="BC164" i="7"/>
  <c r="AU164" i="7"/>
  <c r="AM164" i="7"/>
  <c r="BR164" i="7"/>
  <c r="BJ164" i="7"/>
  <c r="BB164" i="7"/>
  <c r="AT164" i="7"/>
  <c r="AL164" i="7"/>
  <c r="CJ164" i="7"/>
  <c r="BQ164" i="7"/>
  <c r="BI164" i="7"/>
  <c r="BA164" i="7"/>
  <c r="AS164" i="7"/>
  <c r="AK164" i="7"/>
  <c r="BX164" i="7"/>
  <c r="BP164" i="7"/>
  <c r="BH164" i="7"/>
  <c r="AZ164" i="7"/>
  <c r="AR164" i="7"/>
  <c r="BW164" i="7"/>
  <c r="BO164" i="7"/>
  <c r="BG164" i="7"/>
  <c r="AY164" i="7"/>
  <c r="AQ164" i="7"/>
  <c r="BV164" i="7"/>
  <c r="BN164" i="7"/>
  <c r="BF164" i="7"/>
  <c r="AX164" i="7"/>
  <c r="AP164" i="7"/>
  <c r="BU164" i="7"/>
  <c r="BM164" i="7"/>
  <c r="BE164" i="7"/>
  <c r="AW164" i="7"/>
  <c r="AO164" i="7"/>
  <c r="BS156" i="7"/>
  <c r="BK156" i="7"/>
  <c r="BC156" i="7"/>
  <c r="AU156" i="7"/>
  <c r="AM156" i="7"/>
  <c r="BR156" i="7"/>
  <c r="BJ156" i="7"/>
  <c r="BB156" i="7"/>
  <c r="AT156" i="7"/>
  <c r="AL156" i="7"/>
  <c r="CJ156" i="7"/>
  <c r="BQ156" i="7"/>
  <c r="BI156" i="7"/>
  <c r="BA156" i="7"/>
  <c r="AS156" i="7"/>
  <c r="AK156" i="7"/>
  <c r="BX156" i="7"/>
  <c r="BP156" i="7"/>
  <c r="BH156" i="7"/>
  <c r="AZ156" i="7"/>
  <c r="AR156" i="7"/>
  <c r="BW156" i="7"/>
  <c r="BO156" i="7"/>
  <c r="BG156" i="7"/>
  <c r="AY156" i="7"/>
  <c r="AQ156" i="7"/>
  <c r="BV156" i="7"/>
  <c r="BN156" i="7"/>
  <c r="BF156" i="7"/>
  <c r="AX156" i="7"/>
  <c r="AP156" i="7"/>
  <c r="BU156" i="7"/>
  <c r="BM156" i="7"/>
  <c r="BE156" i="7"/>
  <c r="AW156" i="7"/>
  <c r="AO156" i="7"/>
  <c r="BS148" i="7"/>
  <c r="BK148" i="7"/>
  <c r="BC148" i="7"/>
  <c r="AU148" i="7"/>
  <c r="AM148" i="7"/>
  <c r="BR148" i="7"/>
  <c r="BJ148" i="7"/>
  <c r="BB148" i="7"/>
  <c r="AT148" i="7"/>
  <c r="AL148" i="7"/>
  <c r="CJ148" i="7"/>
  <c r="BQ148" i="7"/>
  <c r="BI148" i="7"/>
  <c r="BA148" i="7"/>
  <c r="AS148" i="7"/>
  <c r="AK148" i="7"/>
  <c r="BX148" i="7"/>
  <c r="BP148" i="7"/>
  <c r="BH148" i="7"/>
  <c r="AZ148" i="7"/>
  <c r="AR148" i="7"/>
  <c r="BW148" i="7"/>
  <c r="BO148" i="7"/>
  <c r="BG148" i="7"/>
  <c r="AY148" i="7"/>
  <c r="AQ148" i="7"/>
  <c r="BV148" i="7"/>
  <c r="BN148" i="7"/>
  <c r="BF148" i="7"/>
  <c r="AX148" i="7"/>
  <c r="AP148" i="7"/>
  <c r="BU148" i="7"/>
  <c r="BM148" i="7"/>
  <c r="BE148" i="7"/>
  <c r="AW148" i="7"/>
  <c r="AO148" i="7"/>
  <c r="BS140" i="7"/>
  <c r="BK140" i="7"/>
  <c r="BC140" i="7"/>
  <c r="AU140" i="7"/>
  <c r="AM140" i="7"/>
  <c r="BR140" i="7"/>
  <c r="BJ140" i="7"/>
  <c r="BB140" i="7"/>
  <c r="AT140" i="7"/>
  <c r="AL140" i="7"/>
  <c r="CJ140" i="7"/>
  <c r="BQ140" i="7"/>
  <c r="BI140" i="7"/>
  <c r="BA140" i="7"/>
  <c r="AS140" i="7"/>
  <c r="AK140" i="7"/>
  <c r="BX140" i="7"/>
  <c r="BP140" i="7"/>
  <c r="BH140" i="7"/>
  <c r="AZ140" i="7"/>
  <c r="AR140" i="7"/>
  <c r="BW140" i="7"/>
  <c r="BO140" i="7"/>
  <c r="BG140" i="7"/>
  <c r="AY140" i="7"/>
  <c r="AQ140" i="7"/>
  <c r="BV140" i="7"/>
  <c r="BN140" i="7"/>
  <c r="BF140" i="7"/>
  <c r="AX140" i="7"/>
  <c r="AP140" i="7"/>
  <c r="BU140" i="7"/>
  <c r="BM140" i="7"/>
  <c r="BE140" i="7"/>
  <c r="AW140" i="7"/>
  <c r="AO140" i="7"/>
  <c r="BS132" i="7"/>
  <c r="BK132" i="7"/>
  <c r="BC132" i="7"/>
  <c r="AU132" i="7"/>
  <c r="AM132" i="7"/>
  <c r="BR132" i="7"/>
  <c r="BJ132" i="7"/>
  <c r="BB132" i="7"/>
  <c r="AT132" i="7"/>
  <c r="AL132" i="7"/>
  <c r="CJ132" i="7"/>
  <c r="BQ132" i="7"/>
  <c r="BI132" i="7"/>
  <c r="BA132" i="7"/>
  <c r="AS132" i="7"/>
  <c r="AK132" i="7"/>
  <c r="BX132" i="7"/>
  <c r="BP132" i="7"/>
  <c r="BH132" i="7"/>
  <c r="AZ132" i="7"/>
  <c r="AR132" i="7"/>
  <c r="BW132" i="7"/>
  <c r="BO132" i="7"/>
  <c r="BG132" i="7"/>
  <c r="AY132" i="7"/>
  <c r="AQ132" i="7"/>
  <c r="BV132" i="7"/>
  <c r="BN132" i="7"/>
  <c r="BF132" i="7"/>
  <c r="AX132" i="7"/>
  <c r="AP132" i="7"/>
  <c r="BU132" i="7"/>
  <c r="BM132" i="7"/>
  <c r="BE132" i="7"/>
  <c r="AW132" i="7"/>
  <c r="AO132" i="7"/>
  <c r="BT124" i="7"/>
  <c r="BL124" i="7"/>
  <c r="BD124" i="7"/>
  <c r="AV124" i="7"/>
  <c r="AN124" i="7"/>
  <c r="BS124" i="7"/>
  <c r="BK124" i="7"/>
  <c r="BC124" i="7"/>
  <c r="AU124" i="7"/>
  <c r="AM124" i="7"/>
  <c r="BR124" i="7"/>
  <c r="BJ124" i="7"/>
  <c r="BB124" i="7"/>
  <c r="AT124" i="7"/>
  <c r="AL124" i="7"/>
  <c r="CJ124" i="7"/>
  <c r="BQ124" i="7"/>
  <c r="BI124" i="7"/>
  <c r="BA124" i="7"/>
  <c r="AS124" i="7"/>
  <c r="AK124" i="7"/>
  <c r="BX124" i="7"/>
  <c r="BP124" i="7"/>
  <c r="BH124" i="7"/>
  <c r="AZ124" i="7"/>
  <c r="AR124" i="7"/>
  <c r="BW124" i="7"/>
  <c r="BO124" i="7"/>
  <c r="BG124" i="7"/>
  <c r="AY124" i="7"/>
  <c r="AQ124" i="7"/>
  <c r="BV124" i="7"/>
  <c r="BN124" i="7"/>
  <c r="BF124" i="7"/>
  <c r="AX124" i="7"/>
  <c r="AP124" i="7"/>
  <c r="BT117" i="7"/>
  <c r="BL117" i="7"/>
  <c r="BD117" i="7"/>
  <c r="AV117" i="7"/>
  <c r="AN117" i="7"/>
  <c r="BS117" i="7"/>
  <c r="BK117" i="7"/>
  <c r="BC117" i="7"/>
  <c r="AU117" i="7"/>
  <c r="AM117" i="7"/>
  <c r="BR117" i="7"/>
  <c r="BJ117" i="7"/>
  <c r="BB117" i="7"/>
  <c r="AT117" i="7"/>
  <c r="AL117" i="7"/>
  <c r="CJ117" i="7"/>
  <c r="BQ117" i="7"/>
  <c r="BI117" i="7"/>
  <c r="BA117" i="7"/>
  <c r="AS117" i="7"/>
  <c r="AK117" i="7"/>
  <c r="BX117" i="7"/>
  <c r="BP117" i="7"/>
  <c r="BH117" i="7"/>
  <c r="AZ117" i="7"/>
  <c r="AR117" i="7"/>
  <c r="BW117" i="7"/>
  <c r="BO117" i="7"/>
  <c r="BG117" i="7"/>
  <c r="AY117" i="7"/>
  <c r="AQ117" i="7"/>
  <c r="BV117" i="7"/>
  <c r="BN117" i="7"/>
  <c r="BF117" i="7"/>
  <c r="AX117" i="7"/>
  <c r="AP117" i="7"/>
  <c r="BT110" i="7"/>
  <c r="BL110" i="7"/>
  <c r="BD110" i="7"/>
  <c r="AV110" i="7"/>
  <c r="AN110" i="7"/>
  <c r="BS110" i="7"/>
  <c r="BK110" i="7"/>
  <c r="BC110" i="7"/>
  <c r="AU110" i="7"/>
  <c r="AM110" i="7"/>
  <c r="BR110" i="7"/>
  <c r="BJ110" i="7"/>
  <c r="BB110" i="7"/>
  <c r="AT110" i="7"/>
  <c r="AL110" i="7"/>
  <c r="CJ110" i="7"/>
  <c r="BQ110" i="7"/>
  <c r="BI110" i="7"/>
  <c r="BA110" i="7"/>
  <c r="AS110" i="7"/>
  <c r="AK110" i="7"/>
  <c r="BX110" i="7"/>
  <c r="BP110" i="7"/>
  <c r="BH110" i="7"/>
  <c r="AZ110" i="7"/>
  <c r="AR110" i="7"/>
  <c r="BW110" i="7"/>
  <c r="BO110" i="7"/>
  <c r="BG110" i="7"/>
  <c r="AY110" i="7"/>
  <c r="AQ110" i="7"/>
  <c r="BV110" i="7"/>
  <c r="BN110" i="7"/>
  <c r="BF110" i="7"/>
  <c r="AX110" i="7"/>
  <c r="AP110" i="7"/>
  <c r="BT104" i="7"/>
  <c r="BL104" i="7"/>
  <c r="BD104" i="7"/>
  <c r="AV104" i="7"/>
  <c r="AN104" i="7"/>
  <c r="BS104" i="7"/>
  <c r="BK104" i="7"/>
  <c r="BC104" i="7"/>
  <c r="AU104" i="7"/>
  <c r="AM104" i="7"/>
  <c r="BR104" i="7"/>
  <c r="BJ104" i="7"/>
  <c r="BB104" i="7"/>
  <c r="AT104" i="7"/>
  <c r="AL104" i="7"/>
  <c r="CJ104" i="7"/>
  <c r="BQ104" i="7"/>
  <c r="BI104" i="7"/>
  <c r="BA104" i="7"/>
  <c r="AS104" i="7"/>
  <c r="AK104" i="7"/>
  <c r="BX104" i="7"/>
  <c r="BP104" i="7"/>
  <c r="BH104" i="7"/>
  <c r="AZ104" i="7"/>
  <c r="AR104" i="7"/>
  <c r="BW104" i="7"/>
  <c r="BO104" i="7"/>
  <c r="BG104" i="7"/>
  <c r="AY104" i="7"/>
  <c r="AQ104" i="7"/>
  <c r="BV104" i="7"/>
  <c r="BN104" i="7"/>
  <c r="BF104" i="7"/>
  <c r="AX104" i="7"/>
  <c r="AP104" i="7"/>
  <c r="BT97" i="7"/>
  <c r="BL97" i="7"/>
  <c r="BD97" i="7"/>
  <c r="AV97" i="7"/>
  <c r="AN97" i="7"/>
  <c r="BS97" i="7"/>
  <c r="BK97" i="7"/>
  <c r="BC97" i="7"/>
  <c r="AU97" i="7"/>
  <c r="AM97" i="7"/>
  <c r="BR97" i="7"/>
  <c r="BJ97" i="7"/>
  <c r="BB97" i="7"/>
  <c r="AT97" i="7"/>
  <c r="AL97" i="7"/>
  <c r="CJ97" i="7"/>
  <c r="BQ97" i="7"/>
  <c r="BI97" i="7"/>
  <c r="BA97" i="7"/>
  <c r="AS97" i="7"/>
  <c r="AK97" i="7"/>
  <c r="BX97" i="7"/>
  <c r="BP97" i="7"/>
  <c r="BH97" i="7"/>
  <c r="AZ97" i="7"/>
  <c r="AR97" i="7"/>
  <c r="BW97" i="7"/>
  <c r="BO97" i="7"/>
  <c r="BG97" i="7"/>
  <c r="AY97" i="7"/>
  <c r="AQ97" i="7"/>
  <c r="BV97" i="7"/>
  <c r="BN97" i="7"/>
  <c r="BF97" i="7"/>
  <c r="AX97" i="7"/>
  <c r="AP97" i="7"/>
  <c r="BU60" i="7"/>
  <c r="BM60" i="7"/>
  <c r="BE60" i="7"/>
  <c r="AW60" i="7"/>
  <c r="AO60" i="7"/>
  <c r="BT60" i="7"/>
  <c r="BL60" i="7"/>
  <c r="BD60" i="7"/>
  <c r="AV60" i="7"/>
  <c r="AN60" i="7"/>
  <c r="BS60" i="7"/>
  <c r="BK60" i="7"/>
  <c r="BC60" i="7"/>
  <c r="AU60" i="7"/>
  <c r="AM60" i="7"/>
  <c r="BR60" i="7"/>
  <c r="BJ60" i="7"/>
  <c r="BB60" i="7"/>
  <c r="AT60" i="7"/>
  <c r="AL60" i="7"/>
  <c r="CJ60" i="7"/>
  <c r="BQ60" i="7"/>
  <c r="BI60" i="7"/>
  <c r="BA60" i="7"/>
  <c r="AS60" i="7"/>
  <c r="AK60" i="7"/>
  <c r="BX60" i="7"/>
  <c r="BP60" i="7"/>
  <c r="BH60" i="7"/>
  <c r="AZ60" i="7"/>
  <c r="AR60" i="7"/>
  <c r="BW60" i="7"/>
  <c r="BO60" i="7"/>
  <c r="BG60" i="7"/>
  <c r="AY60" i="7"/>
  <c r="AQ60" i="7"/>
  <c r="BU84" i="7"/>
  <c r="BM84" i="7"/>
  <c r="BE84" i="7"/>
  <c r="AW84" i="7"/>
  <c r="AO84" i="7"/>
  <c r="BS84" i="7"/>
  <c r="BK84" i="7"/>
  <c r="BC84" i="7"/>
  <c r="AU84" i="7"/>
  <c r="AM84" i="7"/>
  <c r="BR84" i="7"/>
  <c r="BJ84" i="7"/>
  <c r="BB84" i="7"/>
  <c r="AT84" i="7"/>
  <c r="AL84" i="7"/>
  <c r="CJ84" i="7"/>
  <c r="BQ84" i="7"/>
  <c r="BI84" i="7"/>
  <c r="BA84" i="7"/>
  <c r="AS84" i="7"/>
  <c r="AK84" i="7"/>
  <c r="BX84" i="7"/>
  <c r="BP84" i="7"/>
  <c r="BH84" i="7"/>
  <c r="AZ84" i="7"/>
  <c r="AR84" i="7"/>
  <c r="BW84" i="7"/>
  <c r="BO84" i="7"/>
  <c r="BG84" i="7"/>
  <c r="AY84" i="7"/>
  <c r="AQ84" i="7"/>
  <c r="BV80" i="7"/>
  <c r="BN80" i="7"/>
  <c r="BF80" i="7"/>
  <c r="AX80" i="7"/>
  <c r="AP80" i="7"/>
  <c r="BT80" i="7"/>
  <c r="BL80" i="7"/>
  <c r="BD80" i="7"/>
  <c r="AV80" i="7"/>
  <c r="AN80" i="7"/>
  <c r="BR80" i="7"/>
  <c r="BJ80" i="7"/>
  <c r="BB80" i="7"/>
  <c r="AT80" i="7"/>
  <c r="AL80" i="7"/>
  <c r="CJ80" i="7"/>
  <c r="BQ80" i="7"/>
  <c r="BI80" i="7"/>
  <c r="BA80" i="7"/>
  <c r="AS80" i="7"/>
  <c r="AK80" i="7"/>
  <c r="BX80" i="7"/>
  <c r="BP80" i="7"/>
  <c r="BH80" i="7"/>
  <c r="AZ80" i="7"/>
  <c r="AR80" i="7"/>
  <c r="BT73" i="7"/>
  <c r="BL73" i="7"/>
  <c r="BD73" i="7"/>
  <c r="AQ80" i="7"/>
  <c r="BM80" i="7"/>
  <c r="BF84" i="7"/>
  <c r="BE97" i="7"/>
  <c r="BU110" i="7"/>
  <c r="AW117" i="7"/>
  <c r="BL132" i="7"/>
  <c r="AN140" i="7"/>
  <c r="BD156" i="7"/>
  <c r="BT172" i="7"/>
  <c r="AV180" i="7"/>
  <c r="BM97" i="7"/>
  <c r="AO104" i="7"/>
  <c r="BE117" i="7"/>
  <c r="BT132" i="7"/>
  <c r="AV140" i="7"/>
  <c r="BL156" i="7"/>
  <c r="AN164" i="7"/>
  <c r="BD180" i="7"/>
  <c r="BU97" i="7"/>
  <c r="AW104" i="7"/>
  <c r="BM117" i="7"/>
  <c r="AO124" i="7"/>
  <c r="BD140" i="7"/>
  <c r="BT156" i="7"/>
  <c r="AV164" i="7"/>
  <c r="BL180" i="7"/>
  <c r="AY80" i="7"/>
  <c r="BU80" i="7"/>
  <c r="AN84" i="7"/>
  <c r="BT84" i="7"/>
  <c r="AP60" i="7"/>
  <c r="BE104" i="7"/>
  <c r="BU117" i="7"/>
  <c r="AW124" i="7"/>
  <c r="BL140" i="7"/>
  <c r="AN148" i="7"/>
  <c r="BD164" i="7"/>
  <c r="BT180" i="7"/>
  <c r="BE124" i="7"/>
  <c r="BT140" i="7"/>
  <c r="AV148" i="7"/>
  <c r="BL164" i="7"/>
  <c r="AN172" i="7"/>
  <c r="BE80" i="7"/>
  <c r="AV84" i="7"/>
  <c r="BF60" i="7"/>
  <c r="BU104" i="7"/>
  <c r="AW110" i="7"/>
  <c r="BM124" i="7"/>
  <c r="AN132" i="7"/>
  <c r="BD148" i="7"/>
  <c r="BT164" i="7"/>
  <c r="AV172" i="7"/>
  <c r="BV196" i="4"/>
  <c r="BN196" i="4"/>
  <c r="BF196" i="4"/>
  <c r="AX196" i="4"/>
  <c r="AP196" i="4"/>
  <c r="BU196" i="4"/>
  <c r="BM196" i="4"/>
  <c r="BE196" i="4"/>
  <c r="AW196" i="4"/>
  <c r="AO196" i="4"/>
  <c r="BT196" i="4"/>
  <c r="BL196" i="4"/>
  <c r="BD196" i="4"/>
  <c r="AV196" i="4"/>
  <c r="AN196" i="4"/>
  <c r="BS196" i="4"/>
  <c r="BK196" i="4"/>
  <c r="BC196" i="4"/>
  <c r="AU196" i="4"/>
  <c r="AM196" i="4"/>
  <c r="BR196" i="4"/>
  <c r="BJ196" i="4"/>
  <c r="BB196" i="4"/>
  <c r="AT196" i="4"/>
  <c r="AL196" i="4"/>
  <c r="BQ196" i="4"/>
  <c r="BI196" i="4"/>
  <c r="BA196" i="4"/>
  <c r="AS196" i="4"/>
  <c r="AK196" i="4"/>
  <c r="BX196" i="4"/>
  <c r="BP196" i="4"/>
  <c r="BH196" i="4"/>
  <c r="AZ196" i="4"/>
  <c r="AR196" i="4"/>
  <c r="BW196" i="4"/>
  <c r="BO196" i="4"/>
  <c r="BG196" i="4"/>
  <c r="AY196" i="4"/>
  <c r="AQ196" i="4"/>
  <c r="BT188" i="4"/>
  <c r="BL188" i="4"/>
  <c r="BD188" i="4"/>
  <c r="AV188" i="4"/>
  <c r="AN188" i="4"/>
  <c r="BX188" i="4"/>
  <c r="BP188" i="4"/>
  <c r="BH188" i="4"/>
  <c r="AZ188" i="4"/>
  <c r="AR188" i="4"/>
  <c r="BR188" i="4"/>
  <c r="BG188" i="4"/>
  <c r="AW188" i="4"/>
  <c r="AL188" i="4"/>
  <c r="BQ188" i="4"/>
  <c r="BF188" i="4"/>
  <c r="AU188" i="4"/>
  <c r="AK188" i="4"/>
  <c r="BO188" i="4"/>
  <c r="BE188" i="4"/>
  <c r="AT188" i="4"/>
  <c r="BN188" i="4"/>
  <c r="BC188" i="4"/>
  <c r="AS188" i="4"/>
  <c r="BW188" i="4"/>
  <c r="BM188" i="4"/>
  <c r="BB188" i="4"/>
  <c r="AQ188" i="4"/>
  <c r="BV188" i="4"/>
  <c r="BK188" i="4"/>
  <c r="BA188" i="4"/>
  <c r="AP188" i="4"/>
  <c r="BU188" i="4"/>
  <c r="BJ188" i="4"/>
  <c r="AY188" i="4"/>
  <c r="AO188" i="4"/>
  <c r="BR180" i="4"/>
  <c r="BJ180" i="4"/>
  <c r="BB180" i="4"/>
  <c r="AT180" i="4"/>
  <c r="AL180" i="4"/>
  <c r="BQ180" i="4"/>
  <c r="BI180" i="4"/>
  <c r="BA180" i="4"/>
  <c r="AS180" i="4"/>
  <c r="AK180" i="4"/>
  <c r="BX180" i="4"/>
  <c r="BP180" i="4"/>
  <c r="BH180" i="4"/>
  <c r="AZ180" i="4"/>
  <c r="AR180" i="4"/>
  <c r="BW180" i="4"/>
  <c r="BO180" i="4"/>
  <c r="BG180" i="4"/>
  <c r="AY180" i="4"/>
  <c r="AQ180" i="4"/>
  <c r="BV180" i="4"/>
  <c r="BN180" i="4"/>
  <c r="BF180" i="4"/>
  <c r="AX180" i="4"/>
  <c r="AP180" i="4"/>
  <c r="BU180" i="4"/>
  <c r="BM180" i="4"/>
  <c r="BE180" i="4"/>
  <c r="AW180" i="4"/>
  <c r="AO180" i="4"/>
  <c r="BT180" i="4"/>
  <c r="BL180" i="4"/>
  <c r="BD180" i="4"/>
  <c r="AV180" i="4"/>
  <c r="AN180" i="4"/>
  <c r="BR172" i="4"/>
  <c r="BJ172" i="4"/>
  <c r="BB172" i="4"/>
  <c r="AT172" i="4"/>
  <c r="AL172" i="4"/>
  <c r="BQ172" i="4"/>
  <c r="BI172" i="4"/>
  <c r="BA172" i="4"/>
  <c r="AS172" i="4"/>
  <c r="AK172" i="4"/>
  <c r="BX172" i="4"/>
  <c r="BP172" i="4"/>
  <c r="BH172" i="4"/>
  <c r="AZ172" i="4"/>
  <c r="AR172" i="4"/>
  <c r="BW172" i="4"/>
  <c r="BO172" i="4"/>
  <c r="BG172" i="4"/>
  <c r="AY172" i="4"/>
  <c r="AQ172" i="4"/>
  <c r="BV172" i="4"/>
  <c r="BN172" i="4"/>
  <c r="BF172" i="4"/>
  <c r="AX172" i="4"/>
  <c r="AP172" i="4"/>
  <c r="BU172" i="4"/>
  <c r="BM172" i="4"/>
  <c r="BE172" i="4"/>
  <c r="AW172" i="4"/>
  <c r="AO172" i="4"/>
  <c r="BT172" i="4"/>
  <c r="BL172" i="4"/>
  <c r="BD172" i="4"/>
  <c r="AV172" i="4"/>
  <c r="AN172" i="4"/>
  <c r="BR164" i="4"/>
  <c r="BJ164" i="4"/>
  <c r="BB164" i="4"/>
  <c r="AT164" i="4"/>
  <c r="AL164" i="4"/>
  <c r="BQ164" i="4"/>
  <c r="BI164" i="4"/>
  <c r="BA164" i="4"/>
  <c r="AS164" i="4"/>
  <c r="AK164" i="4"/>
  <c r="BX164" i="4"/>
  <c r="BP164" i="4"/>
  <c r="BH164" i="4"/>
  <c r="AZ164" i="4"/>
  <c r="AR164" i="4"/>
  <c r="BW164" i="4"/>
  <c r="BO164" i="4"/>
  <c r="BG164" i="4"/>
  <c r="AY164" i="4"/>
  <c r="AQ164" i="4"/>
  <c r="BV164" i="4"/>
  <c r="BN164" i="4"/>
  <c r="BF164" i="4"/>
  <c r="AX164" i="4"/>
  <c r="AP164" i="4"/>
  <c r="BU164" i="4"/>
  <c r="BM164" i="4"/>
  <c r="BE164" i="4"/>
  <c r="AW164" i="4"/>
  <c r="AO164" i="4"/>
  <c r="BT164" i="4"/>
  <c r="BL164" i="4"/>
  <c r="BD164" i="4"/>
  <c r="AV164" i="4"/>
  <c r="AN164" i="4"/>
  <c r="BR156" i="4"/>
  <c r="BJ156" i="4"/>
  <c r="BB156" i="4"/>
  <c r="AT156" i="4"/>
  <c r="AL156" i="4"/>
  <c r="BQ156" i="4"/>
  <c r="BI156" i="4"/>
  <c r="BA156" i="4"/>
  <c r="AS156" i="4"/>
  <c r="AK156" i="4"/>
  <c r="BX156" i="4"/>
  <c r="BP156" i="4"/>
  <c r="BH156" i="4"/>
  <c r="AZ156" i="4"/>
  <c r="AR156" i="4"/>
  <c r="BW156" i="4"/>
  <c r="BO156" i="4"/>
  <c r="BG156" i="4"/>
  <c r="AY156" i="4"/>
  <c r="AQ156" i="4"/>
  <c r="BV156" i="4"/>
  <c r="BN156" i="4"/>
  <c r="BF156" i="4"/>
  <c r="AX156" i="4"/>
  <c r="AP156" i="4"/>
  <c r="BU156" i="4"/>
  <c r="BM156" i="4"/>
  <c r="BE156" i="4"/>
  <c r="AW156" i="4"/>
  <c r="AO156" i="4"/>
  <c r="BT156" i="4"/>
  <c r="BL156" i="4"/>
  <c r="BD156" i="4"/>
  <c r="AV156" i="4"/>
  <c r="AN156" i="4"/>
  <c r="BR148" i="4"/>
  <c r="BJ148" i="4"/>
  <c r="BB148" i="4"/>
  <c r="AT148" i="4"/>
  <c r="AL148" i="4"/>
  <c r="BQ148" i="4"/>
  <c r="BI148" i="4"/>
  <c r="BA148" i="4"/>
  <c r="AS148" i="4"/>
  <c r="AK148" i="4"/>
  <c r="BX148" i="4"/>
  <c r="BP148" i="4"/>
  <c r="BH148" i="4"/>
  <c r="AZ148" i="4"/>
  <c r="AR148" i="4"/>
  <c r="BW148" i="4"/>
  <c r="BO148" i="4"/>
  <c r="BG148" i="4"/>
  <c r="AY148" i="4"/>
  <c r="AQ148" i="4"/>
  <c r="BV148" i="4"/>
  <c r="BN148" i="4"/>
  <c r="BF148" i="4"/>
  <c r="AX148" i="4"/>
  <c r="AP148" i="4"/>
  <c r="BU148" i="4"/>
  <c r="BM148" i="4"/>
  <c r="BE148" i="4"/>
  <c r="AW148" i="4"/>
  <c r="AO148" i="4"/>
  <c r="BT148" i="4"/>
  <c r="BL148" i="4"/>
  <c r="BD148" i="4"/>
  <c r="AV148" i="4"/>
  <c r="AN148" i="4"/>
  <c r="BR140" i="4"/>
  <c r="BJ140" i="4"/>
  <c r="BB140" i="4"/>
  <c r="AT140" i="4"/>
  <c r="AL140" i="4"/>
  <c r="BQ140" i="4"/>
  <c r="BI140" i="4"/>
  <c r="BA140" i="4"/>
  <c r="AS140" i="4"/>
  <c r="AK140" i="4"/>
  <c r="BX140" i="4"/>
  <c r="BP140" i="4"/>
  <c r="BH140" i="4"/>
  <c r="AZ140" i="4"/>
  <c r="AR140" i="4"/>
  <c r="BW140" i="4"/>
  <c r="BO140" i="4"/>
  <c r="BG140" i="4"/>
  <c r="AY140" i="4"/>
  <c r="AQ140" i="4"/>
  <c r="BV140" i="4"/>
  <c r="BN140" i="4"/>
  <c r="BF140" i="4"/>
  <c r="AX140" i="4"/>
  <c r="AP140" i="4"/>
  <c r="BU140" i="4"/>
  <c r="BM140" i="4"/>
  <c r="BE140" i="4"/>
  <c r="AW140" i="4"/>
  <c r="AO140" i="4"/>
  <c r="BT140" i="4"/>
  <c r="BL140" i="4"/>
  <c r="BD140" i="4"/>
  <c r="AV140" i="4"/>
  <c r="AN140" i="4"/>
  <c r="BR132" i="4"/>
  <c r="BJ132" i="4"/>
  <c r="BB132" i="4"/>
  <c r="AT132" i="4"/>
  <c r="AL132" i="4"/>
  <c r="BQ132" i="4"/>
  <c r="BI132" i="4"/>
  <c r="BA132" i="4"/>
  <c r="AS132" i="4"/>
  <c r="AK132" i="4"/>
  <c r="BX132" i="4"/>
  <c r="BP132" i="4"/>
  <c r="BH132" i="4"/>
  <c r="AZ132" i="4"/>
  <c r="AR132" i="4"/>
  <c r="BW132" i="4"/>
  <c r="BO132" i="4"/>
  <c r="BG132" i="4"/>
  <c r="AY132" i="4"/>
  <c r="AQ132" i="4"/>
  <c r="BV132" i="4"/>
  <c r="BN132" i="4"/>
  <c r="BF132" i="4"/>
  <c r="AX132" i="4"/>
  <c r="AP132" i="4"/>
  <c r="BU132" i="4"/>
  <c r="BM132" i="4"/>
  <c r="BE132" i="4"/>
  <c r="AW132" i="4"/>
  <c r="AO132" i="4"/>
  <c r="BT132" i="4"/>
  <c r="BL132" i="4"/>
  <c r="BD132" i="4"/>
  <c r="AV132" i="4"/>
  <c r="AN132" i="4"/>
  <c r="BR125" i="4"/>
  <c r="BJ125" i="4"/>
  <c r="BB125" i="4"/>
  <c r="AT125" i="4"/>
  <c r="AL125" i="4"/>
  <c r="BX125" i="4"/>
  <c r="BP125" i="4"/>
  <c r="BH125" i="4"/>
  <c r="AZ125" i="4"/>
  <c r="AR125" i="4"/>
  <c r="BW125" i="4"/>
  <c r="BO125" i="4"/>
  <c r="BG125" i="4"/>
  <c r="AY125" i="4"/>
  <c r="AQ125" i="4"/>
  <c r="BV125" i="4"/>
  <c r="BN125" i="4"/>
  <c r="BF125" i="4"/>
  <c r="AX125" i="4"/>
  <c r="AP125" i="4"/>
  <c r="BU125" i="4"/>
  <c r="BM125" i="4"/>
  <c r="BE125" i="4"/>
  <c r="AW125" i="4"/>
  <c r="AO125" i="4"/>
  <c r="BT125" i="4"/>
  <c r="BL125" i="4"/>
  <c r="BD125" i="4"/>
  <c r="AV125" i="4"/>
  <c r="AN125" i="4"/>
  <c r="BR117" i="4"/>
  <c r="BJ117" i="4"/>
  <c r="BB117" i="4"/>
  <c r="AT117" i="4"/>
  <c r="AL117" i="4"/>
  <c r="BX117" i="4"/>
  <c r="BP117" i="4"/>
  <c r="BH117" i="4"/>
  <c r="AZ117" i="4"/>
  <c r="AR117" i="4"/>
  <c r="BW117" i="4"/>
  <c r="BO117" i="4"/>
  <c r="BG117" i="4"/>
  <c r="AY117" i="4"/>
  <c r="AQ117" i="4"/>
  <c r="BV117" i="4"/>
  <c r="BN117" i="4"/>
  <c r="BF117" i="4"/>
  <c r="AX117" i="4"/>
  <c r="AP117" i="4"/>
  <c r="BT117" i="4"/>
  <c r="BL117" i="4"/>
  <c r="BD117" i="4"/>
  <c r="AV117" i="4"/>
  <c r="AN117" i="4"/>
  <c r="BX111" i="4"/>
  <c r="BP111" i="4"/>
  <c r="BH111" i="4"/>
  <c r="AZ111" i="4"/>
  <c r="AR111" i="4"/>
  <c r="BT111" i="4"/>
  <c r="BL111" i="4"/>
  <c r="BD111" i="4"/>
  <c r="AV111" i="4"/>
  <c r="AN111" i="4"/>
  <c r="BX107" i="4"/>
  <c r="BP107" i="4"/>
  <c r="BH107" i="4"/>
  <c r="AZ107" i="4"/>
  <c r="AR107" i="4"/>
  <c r="BT107" i="4"/>
  <c r="BL107" i="4"/>
  <c r="BD107" i="4"/>
  <c r="AV107" i="4"/>
  <c r="AN107" i="4"/>
  <c r="BX52" i="4"/>
  <c r="BP52" i="4"/>
  <c r="BH52" i="4"/>
  <c r="AZ52" i="4"/>
  <c r="AR52" i="4"/>
  <c r="BT52" i="4"/>
  <c r="BL52" i="4"/>
  <c r="BD52" i="4"/>
  <c r="AV52" i="4"/>
  <c r="AN52" i="4"/>
  <c r="AM148" i="4"/>
  <c r="BS156" i="4"/>
  <c r="AM164" i="4"/>
  <c r="BS172" i="4"/>
  <c r="AM180" i="4"/>
  <c r="AU148" i="4"/>
  <c r="AU164" i="4"/>
  <c r="AU180" i="4"/>
  <c r="BC148" i="4"/>
  <c r="BC164" i="4"/>
  <c r="BC180" i="4"/>
  <c r="BK180" i="4"/>
  <c r="BS164" i="4"/>
  <c r="AM172" i="4"/>
  <c r="BS180" i="4"/>
  <c r="AM188" i="4"/>
  <c r="AU156" i="4"/>
  <c r="AU172" i="4"/>
  <c r="AX188" i="4"/>
  <c r="BC156" i="4"/>
  <c r="BC172" i="4"/>
  <c r="BI188" i="4"/>
  <c r="D7" i="9"/>
  <c r="D7" i="8"/>
  <c r="D8" i="9" l="1"/>
  <c r="D9" i="9" s="1"/>
  <c r="D8" i="8"/>
  <c r="D9" i="8" s="1"/>
  <c r="V2" i="9"/>
  <c r="W2" i="9"/>
  <c r="X2" i="9"/>
  <c r="Y2" i="9"/>
  <c r="W3" i="9"/>
  <c r="X3" i="9"/>
  <c r="Y3" i="9"/>
  <c r="W4" i="9"/>
  <c r="X4" i="9"/>
  <c r="Y4" i="9"/>
  <c r="W5" i="9"/>
  <c r="X5" i="9"/>
  <c r="Y5" i="9"/>
  <c r="Y6" i="9"/>
  <c r="W1" i="9"/>
  <c r="X1" i="9"/>
  <c r="Y1" i="9"/>
  <c r="V1" i="9"/>
  <c r="A2" i="7"/>
  <c r="AJ149" i="7" l="1"/>
  <c r="D149" i="7" s="1" a="1"/>
  <c r="D149" i="7" s="1"/>
  <c r="AJ132" i="7"/>
  <c r="D132" i="7" s="1" a="1"/>
  <c r="D132" i="7" s="1"/>
  <c r="AJ71" i="7"/>
  <c r="D71" i="7" s="1" a="1"/>
  <c r="D71" i="7" s="1"/>
  <c r="AJ175" i="7"/>
  <c r="D175" i="7" s="1" a="1"/>
  <c r="D175" i="7" s="1"/>
  <c r="AJ123" i="7"/>
  <c r="D123" i="7" s="1" a="1"/>
  <c r="D123" i="7" s="1"/>
  <c r="AJ61" i="7"/>
  <c r="D61" i="7" s="1" a="1"/>
  <c r="D61" i="7" s="1"/>
  <c r="AJ178" i="7"/>
  <c r="D178" i="7" s="1" a="1"/>
  <c r="D178" i="7" s="1"/>
  <c r="AJ115" i="7"/>
  <c r="D115" i="7" s="1" a="1"/>
  <c r="D115" i="7" s="1"/>
  <c r="AJ56" i="7"/>
  <c r="D56" i="7" s="1" a="1"/>
  <c r="D56" i="7" s="1"/>
  <c r="AJ169" i="7"/>
  <c r="D169" i="7" s="1" a="1"/>
  <c r="D169" i="7" s="1"/>
  <c r="AJ106" i="7"/>
  <c r="D106" i="7" s="1" a="1"/>
  <c r="D106" i="7" s="1"/>
  <c r="AJ48" i="7"/>
  <c r="D48" i="7" s="1" a="1"/>
  <c r="D48" i="7" s="1"/>
  <c r="AJ168" i="7"/>
  <c r="D168" i="7" s="1" a="1"/>
  <c r="D168" i="7" s="1"/>
  <c r="AJ105" i="7"/>
  <c r="D105" i="7" s="1" a="1"/>
  <c r="D105" i="7" s="1"/>
  <c r="AJ44" i="7"/>
  <c r="D44" i="7" s="1" a="1"/>
  <c r="D44" i="7" s="1"/>
  <c r="AJ96" i="7"/>
  <c r="D96" i="7" s="1" a="1"/>
  <c r="D96" i="7" s="1"/>
  <c r="AJ36" i="7"/>
  <c r="D36" i="7" s="1" a="1"/>
  <c r="D36" i="7" s="1"/>
  <c r="AJ166" i="7"/>
  <c r="D166" i="7" s="1" a="1"/>
  <c r="D166" i="7" s="1"/>
  <c r="AJ103" i="7"/>
  <c r="D103" i="7" s="1" a="1"/>
  <c r="D103" i="7" s="1"/>
  <c r="AJ41" i="7"/>
  <c r="D41" i="7" s="1" a="1"/>
  <c r="D41" i="7" s="1"/>
  <c r="AJ165" i="7"/>
  <c r="D165" i="7" s="1" a="1"/>
  <c r="D165" i="7" s="1"/>
  <c r="AJ94" i="7"/>
  <c r="D94" i="7" s="1" a="1"/>
  <c r="D94" i="7" s="1"/>
  <c r="AJ19" i="7"/>
  <c r="D19" i="7" s="1" a="1"/>
  <c r="D19" i="7" s="1"/>
  <c r="AJ143" i="7"/>
  <c r="D143" i="7" s="1" a="1"/>
  <c r="D143" i="7" s="1"/>
  <c r="AJ124" i="7"/>
  <c r="D124" i="7" s="1" a="1"/>
  <c r="D124" i="7" s="1"/>
  <c r="AJ64" i="7"/>
  <c r="D64" i="7" s="1" a="1"/>
  <c r="D64" i="7" s="1"/>
  <c r="AJ179" i="7"/>
  <c r="D179" i="7" s="1" a="1"/>
  <c r="D179" i="7" s="1"/>
  <c r="AJ116" i="7"/>
  <c r="D116" i="7" s="1" a="1"/>
  <c r="D116" i="7" s="1"/>
  <c r="AJ57" i="7"/>
  <c r="D57" i="7" s="1" a="1"/>
  <c r="D57" i="7" s="1"/>
  <c r="AJ170" i="7"/>
  <c r="D170" i="7" s="1" a="1"/>
  <c r="D170" i="7" s="1"/>
  <c r="AJ107" i="7"/>
  <c r="D107" i="7" s="1" a="1"/>
  <c r="D107" i="7" s="1"/>
  <c r="AJ20" i="7"/>
  <c r="D20" i="7" s="1" a="1"/>
  <c r="D20" i="7" s="1"/>
  <c r="AJ161" i="7"/>
  <c r="D161" i="7" s="1" a="1"/>
  <c r="D161" i="7" s="1"/>
  <c r="AJ98" i="7"/>
  <c r="D98" i="7" s="1" a="1"/>
  <c r="D98" i="7" s="1"/>
  <c r="AJ40" i="7"/>
  <c r="D40" i="7" s="1" a="1"/>
  <c r="D40" i="7" s="1"/>
  <c r="AJ160" i="7"/>
  <c r="D160" i="7" s="1" a="1"/>
  <c r="D160" i="7" s="1"/>
  <c r="AJ97" i="7"/>
  <c r="D97" i="7" s="1" a="1"/>
  <c r="D97" i="7" s="1"/>
  <c r="AJ34" i="7"/>
  <c r="D34" i="7" s="1" a="1"/>
  <c r="D34" i="7" s="1"/>
  <c r="AJ89" i="7"/>
  <c r="D89" i="7" s="1" a="1"/>
  <c r="D89" i="7" s="1"/>
  <c r="AJ18" i="7"/>
  <c r="D18" i="7" s="1" a="1"/>
  <c r="D18" i="7" s="1"/>
  <c r="AJ158" i="7"/>
  <c r="D158" i="7" s="1" a="1"/>
  <c r="D158" i="7" s="1"/>
  <c r="AJ95" i="7"/>
  <c r="D95" i="7" s="1" a="1"/>
  <c r="D95" i="7" s="1"/>
  <c r="AJ33" i="7"/>
  <c r="D33" i="7" s="1" a="1"/>
  <c r="D33" i="7" s="1"/>
  <c r="AJ157" i="7"/>
  <c r="D157" i="7" s="1" a="1"/>
  <c r="D157" i="7" s="1"/>
  <c r="AJ87" i="7"/>
  <c r="D87" i="7" s="1" a="1"/>
  <c r="D87" i="7" s="1"/>
  <c r="AJ24" i="7"/>
  <c r="D24" i="7" s="1" a="1"/>
  <c r="D24" i="7" s="1"/>
  <c r="AJ180" i="7"/>
  <c r="D180" i="7" s="1" a="1"/>
  <c r="D180" i="7" s="1"/>
  <c r="AJ117" i="7"/>
  <c r="D117" i="7" s="1" a="1"/>
  <c r="D117" i="7" s="1"/>
  <c r="AJ43" i="7"/>
  <c r="D43" i="7" s="1" a="1"/>
  <c r="D43" i="7" s="1"/>
  <c r="AJ171" i="7"/>
  <c r="D171" i="7" s="1" a="1"/>
  <c r="D171" i="7" s="1"/>
  <c r="AJ108" i="7"/>
  <c r="D108" i="7" s="1" a="1"/>
  <c r="D108" i="7" s="1"/>
  <c r="AJ32" i="7"/>
  <c r="D32" i="7" s="1" a="1"/>
  <c r="D32" i="7" s="1"/>
  <c r="AJ162" i="7"/>
  <c r="D162" i="7" s="1" a="1"/>
  <c r="D162" i="7" s="1"/>
  <c r="AJ99" i="7"/>
  <c r="D99" i="7" s="1" a="1"/>
  <c r="D99" i="7" s="1"/>
  <c r="AJ42" i="7"/>
  <c r="D42" i="7" s="1" a="1"/>
  <c r="D42" i="7" s="1"/>
  <c r="AJ153" i="7"/>
  <c r="D153" i="7" s="1" a="1"/>
  <c r="D153" i="7" s="1"/>
  <c r="AJ90" i="7"/>
  <c r="D90" i="7" s="1" a="1"/>
  <c r="D90" i="7" s="1"/>
  <c r="AJ15" i="7"/>
  <c r="D15" i="7" s="1" a="1"/>
  <c r="D15" i="7" s="1"/>
  <c r="AJ152" i="7"/>
  <c r="D152" i="7" s="1" a="1"/>
  <c r="D152" i="7" s="1"/>
  <c r="AJ60" i="7"/>
  <c r="D60" i="7" s="1" a="1"/>
  <c r="D60" i="7" s="1"/>
  <c r="AJ29" i="7"/>
  <c r="D29" i="7" s="1" a="1"/>
  <c r="D29" i="7" s="1"/>
  <c r="AJ63" i="7"/>
  <c r="D63" i="7" s="1" a="1"/>
  <c r="D63" i="7" s="1"/>
  <c r="AJ17" i="7"/>
  <c r="D17" i="7" s="1" a="1"/>
  <c r="D17" i="7" s="1"/>
  <c r="AJ150" i="7"/>
  <c r="D150" i="7" s="1" a="1"/>
  <c r="D150" i="7" s="1"/>
  <c r="AJ88" i="7"/>
  <c r="D88" i="7" s="1" a="1"/>
  <c r="D88" i="7" s="1"/>
  <c r="AJ27" i="7"/>
  <c r="D27" i="7" s="1" a="1"/>
  <c r="D27" i="7" s="1"/>
  <c r="AJ141" i="7"/>
  <c r="D141" i="7" s="1" a="1"/>
  <c r="D141" i="7" s="1"/>
  <c r="AJ80" i="7"/>
  <c r="D80" i="7" s="1" a="1"/>
  <c r="D80" i="7" s="1"/>
  <c r="AJ10" i="7"/>
  <c r="D10" i="7" s="1" a="1"/>
  <c r="D10" i="7" s="1"/>
  <c r="AJ172" i="7"/>
  <c r="D172" i="7" s="1" a="1"/>
  <c r="D172" i="7" s="1"/>
  <c r="AJ109" i="7"/>
  <c r="D109" i="7" s="1" a="1"/>
  <c r="D109" i="7" s="1"/>
  <c r="AJ51" i="7"/>
  <c r="D51" i="7" s="1" a="1"/>
  <c r="D51" i="7" s="1"/>
  <c r="AJ163" i="7"/>
  <c r="D163" i="7" s="1" a="1"/>
  <c r="D163" i="7" s="1"/>
  <c r="AJ100" i="7"/>
  <c r="D100" i="7" s="1" a="1"/>
  <c r="D100" i="7" s="1"/>
  <c r="AJ31" i="7"/>
  <c r="D31" i="7" s="1" a="1"/>
  <c r="D31" i="7" s="1"/>
  <c r="AJ154" i="7"/>
  <c r="D154" i="7" s="1" a="1"/>
  <c r="D154" i="7" s="1"/>
  <c r="AJ91" i="7"/>
  <c r="D91" i="7" s="1" a="1"/>
  <c r="D91" i="7" s="1"/>
  <c r="AJ30" i="7"/>
  <c r="D30" i="7" s="1" a="1"/>
  <c r="D30" i="7" s="1"/>
  <c r="AJ145" i="7"/>
  <c r="D145" i="7" s="1" a="1"/>
  <c r="D145" i="7" s="1"/>
  <c r="AJ83" i="7"/>
  <c r="D83" i="7" s="1" a="1"/>
  <c r="D83" i="7" s="1"/>
  <c r="AJ23" i="7"/>
  <c r="D23" i="7" s="1" a="1"/>
  <c r="D23" i="7" s="1"/>
  <c r="AJ144" i="7"/>
  <c r="D144" i="7" s="1" a="1"/>
  <c r="D144" i="7" s="1"/>
  <c r="AJ82" i="7"/>
  <c r="D82" i="7" s="1" a="1"/>
  <c r="D82" i="7" s="1"/>
  <c r="AJ22" i="7"/>
  <c r="D22" i="7" s="1" a="1"/>
  <c r="D22" i="7" s="1"/>
  <c r="AJ74" i="7"/>
  <c r="D74" i="7" s="1" a="1"/>
  <c r="D74" i="7" s="1"/>
  <c r="AJ7" i="7"/>
  <c r="D7" i="7" s="1" a="1"/>
  <c r="D7" i="7" s="1"/>
  <c r="AJ142" i="7"/>
  <c r="D142" i="7" s="1" a="1"/>
  <c r="D142" i="7" s="1"/>
  <c r="AJ81" i="7"/>
  <c r="D81" i="7" s="1" a="1"/>
  <c r="D81" i="7" s="1"/>
  <c r="AJ14" i="7"/>
  <c r="D14" i="7" s="1" a="1"/>
  <c r="D14" i="7" s="1"/>
  <c r="AJ133" i="7"/>
  <c r="D133" i="7" s="1" a="1"/>
  <c r="D133" i="7" s="1"/>
  <c r="AJ72" i="7"/>
  <c r="D72" i="7" s="1" a="1"/>
  <c r="D72" i="7" s="1"/>
  <c r="AJ164" i="7"/>
  <c r="D164" i="7" s="1" a="1"/>
  <c r="D164" i="7" s="1"/>
  <c r="AJ101" i="7"/>
  <c r="D101" i="7" s="1" a="1"/>
  <c r="D101" i="7" s="1"/>
  <c r="AJ39" i="7"/>
  <c r="D39" i="7" s="1" a="1"/>
  <c r="D39" i="7" s="1"/>
  <c r="AJ155" i="7"/>
  <c r="D155" i="7" s="1" a="1"/>
  <c r="D155" i="7" s="1"/>
  <c r="AJ92" i="7"/>
  <c r="D92" i="7" s="1" a="1"/>
  <c r="D92" i="7" s="1"/>
  <c r="AJ28" i="7"/>
  <c r="D28" i="7" s="1" a="1"/>
  <c r="D28" i="7" s="1"/>
  <c r="AJ146" i="7"/>
  <c r="D146" i="7" s="1" a="1"/>
  <c r="D146" i="7" s="1"/>
  <c r="AJ84" i="7"/>
  <c r="D84" i="7" s="1" a="1"/>
  <c r="D84" i="7" s="1"/>
  <c r="AJ26" i="7"/>
  <c r="D26" i="7" s="1" a="1"/>
  <c r="D26" i="7" s="1"/>
  <c r="AJ137" i="7"/>
  <c r="D137" i="7" s="1" a="1"/>
  <c r="D137" i="7" s="1"/>
  <c r="AJ76" i="7"/>
  <c r="D76" i="7" s="1" a="1"/>
  <c r="D76" i="7" s="1"/>
  <c r="AJ12" i="7"/>
  <c r="D12" i="7" s="1" a="1"/>
  <c r="D12" i="7" s="1"/>
  <c r="AJ136" i="7"/>
  <c r="D136" i="7" s="1" a="1"/>
  <c r="D136" i="7" s="1"/>
  <c r="AJ75" i="7"/>
  <c r="D75" i="7" s="1" a="1"/>
  <c r="D75" i="7" s="1"/>
  <c r="AJ8" i="7"/>
  <c r="D8" i="7" s="1" a="1"/>
  <c r="D8" i="7" s="1"/>
  <c r="AJ66" i="7"/>
  <c r="D66" i="7" s="1" a="1"/>
  <c r="D66" i="7" s="1"/>
  <c r="AJ183" i="7"/>
  <c r="D183" i="7" s="1" a="1"/>
  <c r="D183" i="7" s="1"/>
  <c r="AJ134" i="7"/>
  <c r="D134" i="7" s="1" a="1"/>
  <c r="D134" i="7" s="1"/>
  <c r="AJ73" i="7"/>
  <c r="D73" i="7" s="1" a="1"/>
  <c r="D73" i="7" s="1"/>
  <c r="AJ9" i="7"/>
  <c r="D9" i="7" s="1" a="1"/>
  <c r="D9" i="7" s="1"/>
  <c r="AJ125" i="7"/>
  <c r="D125" i="7" s="1" a="1"/>
  <c r="D125" i="7" s="1"/>
  <c r="AJ65" i="7"/>
  <c r="D65" i="7" s="1" a="1"/>
  <c r="D65" i="7" s="1"/>
  <c r="AJ156" i="7"/>
  <c r="D156" i="7" s="1" a="1"/>
  <c r="D156" i="7" s="1"/>
  <c r="AJ93" i="7"/>
  <c r="D93" i="7" s="1" a="1"/>
  <c r="D93" i="7" s="1"/>
  <c r="AJ21" i="7"/>
  <c r="D21" i="7" s="1" a="1"/>
  <c r="D21" i="7" s="1"/>
  <c r="AJ147" i="7"/>
  <c r="D147" i="7" s="1" a="1"/>
  <c r="D147" i="7" s="1"/>
  <c r="AJ85" i="7"/>
  <c r="D85" i="7" s="1" a="1"/>
  <c r="D85" i="7" s="1"/>
  <c r="AJ16" i="7"/>
  <c r="D16" i="7" s="1" a="1"/>
  <c r="D16" i="7" s="1"/>
  <c r="AJ138" i="7"/>
  <c r="D138" i="7" s="1" a="1"/>
  <c r="D138" i="7" s="1"/>
  <c r="AJ77" i="7"/>
  <c r="D77" i="7" s="1" a="1"/>
  <c r="D77" i="7" s="1"/>
  <c r="AJ6" i="7"/>
  <c r="D6" i="7" s="1" a="1"/>
  <c r="D6" i="7" s="1"/>
  <c r="AJ129" i="7"/>
  <c r="D129" i="7" s="1" a="1"/>
  <c r="D129" i="7" s="1"/>
  <c r="AJ68" i="7"/>
  <c r="D68" i="7" s="1" a="1"/>
  <c r="D68" i="7" s="1"/>
  <c r="AJ151" i="7"/>
  <c r="D151" i="7" s="1" a="1"/>
  <c r="D151" i="7" s="1"/>
  <c r="AJ128" i="7"/>
  <c r="D128" i="7" s="1" a="1"/>
  <c r="D128" i="7" s="1"/>
  <c r="AJ67" i="7"/>
  <c r="D67" i="7" s="1" a="1"/>
  <c r="D67" i="7" s="1"/>
  <c r="AJ119" i="7"/>
  <c r="D119" i="7" s="1" a="1"/>
  <c r="D119" i="7" s="1"/>
  <c r="AJ59" i="7"/>
  <c r="D59" i="7" s="1" a="1"/>
  <c r="D59" i="7" s="1"/>
  <c r="AJ135" i="7"/>
  <c r="D135" i="7" s="1" a="1"/>
  <c r="D135" i="7" s="1"/>
  <c r="AJ126" i="7"/>
  <c r="D126" i="7" s="1" a="1"/>
  <c r="D126" i="7" s="1"/>
  <c r="AJ50" i="7"/>
  <c r="D50" i="7" s="1" a="1"/>
  <c r="D50" i="7" s="1"/>
  <c r="AJ127" i="7"/>
  <c r="D127" i="7" s="1" a="1"/>
  <c r="D127" i="7" s="1"/>
  <c r="AJ118" i="7"/>
  <c r="D118" i="7" s="1" a="1"/>
  <c r="D118" i="7" s="1"/>
  <c r="AJ54" i="7"/>
  <c r="D54" i="7" s="1" a="1"/>
  <c r="D54" i="7" s="1"/>
  <c r="AJ148" i="7"/>
  <c r="D148" i="7" s="1" a="1"/>
  <c r="D148" i="7" s="1"/>
  <c r="AJ86" i="7"/>
  <c r="D86" i="7" s="1" a="1"/>
  <c r="D86" i="7" s="1"/>
  <c r="AJ25" i="7"/>
  <c r="D25" i="7" s="1" a="1"/>
  <c r="D25" i="7" s="1"/>
  <c r="AJ139" i="7"/>
  <c r="D139" i="7" s="1" a="1"/>
  <c r="D139" i="7" s="1"/>
  <c r="AJ78" i="7"/>
  <c r="D78" i="7" s="1" a="1"/>
  <c r="D78" i="7" s="1"/>
  <c r="AJ13" i="7"/>
  <c r="D13" i="7" s="1" a="1"/>
  <c r="D13" i="7" s="1"/>
  <c r="AJ130" i="7"/>
  <c r="D130" i="7" s="1" a="1"/>
  <c r="D130" i="7" s="1"/>
  <c r="AJ69" i="7"/>
  <c r="D69" i="7" s="1" a="1"/>
  <c r="D69" i="7" s="1"/>
  <c r="AJ167" i="7"/>
  <c r="D167" i="7" s="1" a="1"/>
  <c r="D167" i="7" s="1"/>
  <c r="AJ121" i="7"/>
  <c r="D121" i="7" s="1" a="1"/>
  <c r="D121" i="7" s="1"/>
  <c r="AJ58" i="7"/>
  <c r="D58" i="7" s="1" a="1"/>
  <c r="D58" i="7" s="1"/>
  <c r="AJ120" i="7"/>
  <c r="D120" i="7" s="1" a="1"/>
  <c r="D120" i="7" s="1"/>
  <c r="AJ38" i="7"/>
  <c r="D38" i="7" s="1" a="1"/>
  <c r="D38" i="7" s="1"/>
  <c r="AJ112" i="7"/>
  <c r="D112" i="7" s="1" a="1"/>
  <c r="D112" i="7" s="1"/>
  <c r="AJ53" i="7"/>
  <c r="D53" i="7" s="1" a="1"/>
  <c r="D53" i="7" s="1"/>
  <c r="AJ182" i="7"/>
  <c r="D182" i="7" s="1" a="1"/>
  <c r="D182" i="7" s="1"/>
  <c r="AJ62" i="7"/>
  <c r="D62" i="7" s="1" a="1"/>
  <c r="D62" i="7" s="1"/>
  <c r="AJ37" i="7"/>
  <c r="D37" i="7" s="1" a="1"/>
  <c r="D37" i="7" s="1"/>
  <c r="AJ181" i="7"/>
  <c r="D181" i="7" s="1" a="1"/>
  <c r="D181" i="7" s="1"/>
  <c r="AJ110" i="7"/>
  <c r="D110" i="7" s="1" a="1"/>
  <c r="D110" i="7" s="1"/>
  <c r="AJ49" i="7"/>
  <c r="D49" i="7" s="1" a="1"/>
  <c r="D49" i="7" s="1"/>
  <c r="AJ140" i="7"/>
  <c r="D140" i="7" s="1" a="1"/>
  <c r="D140" i="7" s="1"/>
  <c r="AJ79" i="7"/>
  <c r="D79" i="7" s="1" a="1"/>
  <c r="D79" i="7" s="1"/>
  <c r="AJ11" i="7"/>
  <c r="D11" i="7" s="1" a="1"/>
  <c r="D11" i="7" s="1"/>
  <c r="AJ131" i="7"/>
  <c r="D131" i="7" s="1" a="1"/>
  <c r="D131" i="7" s="1"/>
  <c r="AJ70" i="7"/>
  <c r="D70" i="7" s="1" a="1"/>
  <c r="D70" i="7" s="1"/>
  <c r="AJ159" i="7"/>
  <c r="D159" i="7" s="1" a="1"/>
  <c r="D159" i="7" s="1"/>
  <c r="AJ122" i="7"/>
  <c r="D122" i="7" s="1" a="1"/>
  <c r="D122" i="7" s="1"/>
  <c r="AJ35" i="7"/>
  <c r="D35" i="7" s="1" a="1"/>
  <c r="D35" i="7" s="1"/>
  <c r="AJ177" i="7"/>
  <c r="D177" i="7" s="1" a="1"/>
  <c r="D177" i="7" s="1"/>
  <c r="AJ114" i="7"/>
  <c r="D114" i="7" s="1" a="1"/>
  <c r="D114" i="7" s="1"/>
  <c r="AJ55" i="7"/>
  <c r="D55" i="7" s="1" a="1"/>
  <c r="D55" i="7" s="1"/>
  <c r="AJ176" i="7"/>
  <c r="D176" i="7" s="1" a="1"/>
  <c r="D176" i="7" s="1"/>
  <c r="AJ113" i="7"/>
  <c r="D113" i="7" s="1" a="1"/>
  <c r="D113" i="7" s="1"/>
  <c r="AJ46" i="7"/>
  <c r="D46" i="7" s="1" a="1"/>
  <c r="D46" i="7" s="1"/>
  <c r="AJ104" i="7"/>
  <c r="D104" i="7" s="1" a="1"/>
  <c r="D104" i="7" s="1"/>
  <c r="AJ47" i="7"/>
  <c r="D47" i="7" s="1" a="1"/>
  <c r="D47" i="7" s="1"/>
  <c r="AJ174" i="7"/>
  <c r="D174" i="7" s="1" a="1"/>
  <c r="D174" i="7" s="1"/>
  <c r="AJ111" i="7"/>
  <c r="D111" i="7" s="1" a="1"/>
  <c r="D111" i="7" s="1"/>
  <c r="AJ52" i="7"/>
  <c r="D52" i="7" s="1" a="1"/>
  <c r="D52" i="7" s="1"/>
  <c r="AJ173" i="7"/>
  <c r="D173" i="7" s="1" a="1"/>
  <c r="D173" i="7" s="1"/>
  <c r="AJ102" i="7"/>
  <c r="D102" i="7" s="1" a="1"/>
  <c r="D102" i="7" s="1"/>
  <c r="AJ45" i="7"/>
  <c r="D45" i="7" s="1" a="1"/>
  <c r="D45" i="7" s="1"/>
  <c r="D10" i="9"/>
  <c r="D11" i="9" s="1"/>
  <c r="D10" i="8"/>
  <c r="E63" i="7" l="1"/>
  <c r="E97" i="7"/>
  <c r="E158" i="7"/>
  <c r="E92" i="7"/>
  <c r="E28" i="7"/>
  <c r="E154" i="7"/>
  <c r="E45" i="7"/>
  <c r="E14" i="7"/>
  <c r="E13" i="7"/>
  <c r="E139" i="7"/>
  <c r="E56" i="7"/>
  <c r="E27" i="7"/>
  <c r="E166" i="7"/>
  <c r="E73" i="7"/>
  <c r="E18" i="7"/>
  <c r="E38" i="7"/>
  <c r="E15" i="7"/>
  <c r="E51" i="7"/>
  <c r="E134" i="7"/>
  <c r="E47" i="7"/>
  <c r="E23" i="7"/>
  <c r="E7" i="7"/>
  <c r="E95" i="7"/>
  <c r="E25" i="7"/>
  <c r="E113" i="7"/>
  <c r="E79" i="7"/>
  <c r="E176" i="7"/>
  <c r="E33" i="7"/>
  <c r="E100" i="7"/>
  <c r="E183" i="7"/>
  <c r="E171" i="7"/>
  <c r="E12" i="7"/>
  <c r="E180" i="7"/>
  <c r="E120" i="7"/>
  <c r="E64" i="7"/>
  <c r="E169" i="7"/>
  <c r="E26" i="7"/>
  <c r="E10" i="7"/>
  <c r="E99" i="7"/>
  <c r="E165" i="7"/>
  <c r="E84" i="7"/>
  <c r="E150" i="7"/>
  <c r="E133" i="7"/>
  <c r="E9" i="7"/>
  <c r="E175" i="7"/>
  <c r="E22" i="7"/>
  <c r="E132" i="7"/>
  <c r="E21" i="7"/>
  <c r="E137" i="7"/>
  <c r="E74" i="7"/>
  <c r="E32" i="7"/>
  <c r="E162" i="7"/>
  <c r="E148" i="7"/>
  <c r="E49" i="7"/>
  <c r="E6" i="7"/>
  <c r="E141" i="7"/>
  <c r="E142" i="7"/>
  <c r="E94" i="7"/>
  <c r="E126" i="7"/>
  <c r="E110" i="7"/>
  <c r="E114" i="7"/>
  <c r="E161" i="7"/>
  <c r="E104" i="7"/>
  <c r="E160" i="7"/>
  <c r="E41" i="7"/>
  <c r="E82" i="7"/>
  <c r="E177" i="7"/>
  <c r="E111" i="7"/>
  <c r="E72" i="7"/>
  <c r="E122" i="7"/>
  <c r="E57" i="7"/>
  <c r="E118" i="7"/>
  <c r="E77" i="7"/>
  <c r="E44" i="7"/>
  <c r="E172" i="7"/>
  <c r="E108" i="7"/>
  <c r="E78" i="7"/>
  <c r="E181" i="7"/>
  <c r="E125" i="7"/>
  <c r="E81" i="7"/>
  <c r="E31" i="7"/>
  <c r="E124" i="7"/>
  <c r="E159" i="7"/>
  <c r="E37" i="7"/>
  <c r="E98" i="7"/>
  <c r="E60" i="7"/>
  <c r="E35" i="7"/>
  <c r="E151" i="7"/>
  <c r="E24" i="7"/>
  <c r="E96" i="7"/>
  <c r="E182" i="7"/>
  <c r="E115" i="7"/>
  <c r="E19" i="7"/>
  <c r="E109" i="7"/>
  <c r="E136" i="7"/>
  <c r="E80" i="7"/>
  <c r="E86" i="7"/>
  <c r="E42" i="7"/>
  <c r="E61" i="7"/>
  <c r="E69" i="7"/>
  <c r="E101" i="7"/>
  <c r="E147" i="7"/>
  <c r="E39" i="7"/>
  <c r="E106" i="7"/>
  <c r="E144" i="7"/>
  <c r="E127" i="7"/>
  <c r="E129" i="7"/>
  <c r="E128" i="7"/>
  <c r="E117" i="7"/>
  <c r="E163" i="7"/>
  <c r="E149" i="7"/>
  <c r="E168" i="7"/>
  <c r="E143" i="7"/>
  <c r="E68" i="7"/>
  <c r="E107" i="7"/>
  <c r="E40" i="7"/>
  <c r="E53" i="7"/>
  <c r="E50" i="7"/>
  <c r="E152" i="7"/>
  <c r="E131" i="7"/>
  <c r="E65" i="7"/>
  <c r="E20" i="7"/>
  <c r="E102" i="7"/>
  <c r="E88" i="7"/>
  <c r="E155" i="7"/>
  <c r="E145" i="7"/>
  <c r="E91" i="7"/>
  <c r="E62" i="7"/>
  <c r="E17" i="7"/>
  <c r="E146" i="7"/>
  <c r="E112" i="7"/>
  <c r="E119" i="7"/>
  <c r="E8" i="7"/>
  <c r="E178" i="7"/>
  <c r="E135" i="7"/>
  <c r="E153" i="7"/>
  <c r="E89" i="7"/>
  <c r="E130" i="7"/>
  <c r="E46" i="7"/>
  <c r="E179" i="7"/>
  <c r="E11" i="7"/>
  <c r="E71" i="7"/>
  <c r="E34" i="7"/>
  <c r="E170" i="7"/>
  <c r="E85" i="7"/>
  <c r="E67" i="7"/>
  <c r="E16" i="7"/>
  <c r="E58" i="7"/>
  <c r="E157" i="7"/>
  <c r="E103" i="7"/>
  <c r="E167" i="7"/>
  <c r="E174" i="7"/>
  <c r="E29" i="7"/>
  <c r="E90" i="7"/>
  <c r="E54" i="7"/>
  <c r="E156" i="7"/>
  <c r="E164" i="7"/>
  <c r="E70" i="7"/>
  <c r="E138" i="7"/>
  <c r="E173" i="7"/>
  <c r="E76" i="7"/>
  <c r="E43" i="7"/>
  <c r="E140" i="7"/>
  <c r="E83" i="7"/>
  <c r="E30" i="7"/>
  <c r="E116" i="7"/>
  <c r="E93" i="7"/>
  <c r="E105" i="7"/>
  <c r="E123" i="7"/>
  <c r="E59" i="7"/>
  <c r="E36" i="7"/>
  <c r="E55" i="7"/>
  <c r="E75" i="7"/>
  <c r="E87" i="7"/>
  <c r="E48" i="7"/>
  <c r="E121" i="7"/>
  <c r="E52" i="7"/>
  <c r="E66" i="7"/>
  <c r="D12" i="9"/>
  <c r="D11" i="8"/>
  <c r="D12" i="8" s="1"/>
  <c r="D13" i="8" s="1"/>
  <c r="D14" i="8" s="1"/>
  <c r="BY116" i="7"/>
  <c r="CA154" i="7"/>
  <c r="BY163" i="7"/>
  <c r="BY154" i="7"/>
  <c r="BY109" i="7"/>
  <c r="BY46" i="7"/>
  <c r="BY76" i="7"/>
  <c r="BY169" i="7"/>
  <c r="BY123" i="7"/>
  <c r="BY183" i="7"/>
  <c r="BY114" i="7"/>
  <c r="BY118" i="7"/>
  <c r="BY71" i="7"/>
  <c r="BY19" i="7"/>
  <c r="BY58" i="7"/>
  <c r="BY93" i="7"/>
  <c r="BY101" i="7"/>
  <c r="CB154" i="7"/>
  <c r="BZ154" i="7"/>
  <c r="BY167" i="7"/>
  <c r="BY175" i="7"/>
  <c r="BY156" i="7"/>
  <c r="BY136" i="7"/>
  <c r="BY32" i="7"/>
  <c r="BY106" i="7"/>
  <c r="BY148" i="7"/>
  <c r="BY92" i="7"/>
  <c r="BY64" i="7"/>
  <c r="CA13" i="7"/>
  <c r="BY12" i="7"/>
  <c r="BY53" i="7"/>
  <c r="BY52" i="7"/>
  <c r="BY121" i="7"/>
  <c r="BY80" i="7"/>
  <c r="BY23" i="7"/>
  <c r="BY59" i="7"/>
  <c r="BY155" i="7"/>
  <c r="BY133" i="7"/>
  <c r="BY13" i="7"/>
  <c r="BY104" i="7"/>
  <c r="BY68" i="7"/>
  <c r="CB13" i="7"/>
  <c r="BY21" i="7"/>
  <c r="BY20" i="7"/>
  <c r="BY34" i="7"/>
  <c r="BY146" i="7"/>
  <c r="BY108" i="7"/>
  <c r="BY48" i="7"/>
  <c r="BY178" i="7"/>
  <c r="BZ13" i="7"/>
  <c r="BY55" i="7"/>
  <c r="BY89" i="7"/>
  <c r="BY131" i="7"/>
  <c r="BY27" i="7"/>
  <c r="BY115" i="7"/>
  <c r="BY87" i="7"/>
  <c r="BY153" i="7"/>
  <c r="BY162" i="7"/>
  <c r="BY130" i="7"/>
  <c r="BY124" i="7"/>
  <c r="BY143" i="7"/>
  <c r="BY110" i="7"/>
  <c r="BY39" i="7"/>
  <c r="BY99" i="7"/>
  <c r="BY173" i="7"/>
  <c r="BY113" i="7"/>
  <c r="BY142" i="7"/>
  <c r="BY129" i="7"/>
  <c r="BY9" i="7"/>
  <c r="BY97" i="7"/>
  <c r="BY176" i="7"/>
  <c r="BY160" i="7"/>
  <c r="BY69" i="7"/>
  <c r="BY95" i="7"/>
  <c r="BY158" i="7"/>
  <c r="BY147" i="7"/>
  <c r="BY181" i="7"/>
  <c r="BY105" i="7"/>
  <c r="BY140" i="7"/>
  <c r="BY49" i="7"/>
  <c r="BY7" i="7"/>
  <c r="BY22" i="7"/>
  <c r="BY86" i="7"/>
  <c r="BY75" i="7"/>
  <c r="BY26" i="7"/>
  <c r="BY83" i="7"/>
  <c r="BY18" i="7"/>
  <c r="BY77" i="7"/>
  <c r="BY134" i="7"/>
  <c r="BY151" i="7"/>
  <c r="BY128" i="7"/>
  <c r="BY66" i="7"/>
  <c r="BY182" i="7"/>
  <c r="BY28" i="7"/>
  <c r="BY33" i="7"/>
  <c r="BY56" i="7"/>
  <c r="BY16" i="7"/>
  <c r="BY90" i="7"/>
  <c r="BY37" i="7"/>
  <c r="BY38" i="7"/>
  <c r="BY172" i="7"/>
  <c r="BY150" i="7"/>
  <c r="BY122" i="7"/>
  <c r="BY152" i="7"/>
  <c r="BY165" i="7"/>
  <c r="BY166" i="7"/>
  <c r="BY119" i="7"/>
  <c r="BY157" i="7"/>
  <c r="BY111" i="7"/>
  <c r="BY103" i="7"/>
  <c r="BY51" i="7"/>
  <c r="BY174" i="7"/>
  <c r="BY170" i="7"/>
  <c r="BY135" i="7"/>
  <c r="BY141" i="7"/>
  <c r="BY57" i="7"/>
  <c r="BY79" i="7"/>
  <c r="BY88" i="7"/>
  <c r="BY62" i="7"/>
  <c r="BY67" i="7"/>
  <c r="BY61" i="7"/>
  <c r="BY78" i="7"/>
  <c r="BY42" i="7"/>
  <c r="BY145" i="7"/>
  <c r="BY31" i="7"/>
  <c r="BY40" i="7"/>
  <c r="BY11" i="7"/>
  <c r="BY177" i="7"/>
  <c r="BY120" i="7"/>
  <c r="BY25" i="7"/>
  <c r="BY44" i="7"/>
  <c r="BY96" i="7"/>
  <c r="BY144" i="7"/>
  <c r="BY10" i="7"/>
  <c r="BY137" i="7"/>
  <c r="BY17" i="7"/>
  <c r="BY15" i="7"/>
  <c r="BY164" i="7"/>
  <c r="BY72" i="7"/>
  <c r="BY107" i="7"/>
  <c r="BY91" i="7"/>
  <c r="BY179" i="7"/>
  <c r="BY8" i="7"/>
  <c r="BY14" i="7"/>
  <c r="BY47" i="7"/>
  <c r="BY94" i="7"/>
  <c r="BY159" i="7"/>
  <c r="BY102" i="7"/>
  <c r="BY127" i="7"/>
  <c r="BY6" i="7"/>
  <c r="BY54" i="7"/>
  <c r="BY70" i="7"/>
  <c r="BY82" i="7"/>
  <c r="BY35" i="7"/>
  <c r="BY85" i="7"/>
  <c r="BY117" i="7"/>
  <c r="BY161" i="7"/>
  <c r="BY139" i="7"/>
  <c r="BY100" i="7"/>
  <c r="BY180" i="7"/>
  <c r="BY60" i="7"/>
  <c r="BY29" i="7"/>
  <c r="BY81" i="7"/>
  <c r="BY41" i="7"/>
  <c r="BY138" i="7"/>
  <c r="BY45" i="7"/>
  <c r="BY149" i="7"/>
  <c r="BY43" i="7"/>
  <c r="BY132" i="7"/>
  <c r="BY171" i="7"/>
  <c r="BY98" i="7"/>
  <c r="BY168" i="7"/>
  <c r="BY36" i="7"/>
  <c r="BY112" i="7"/>
  <c r="BY74" i="7"/>
  <c r="BY125" i="7"/>
  <c r="BY50" i="7"/>
  <c r="BY65" i="7"/>
  <c r="BY24" i="7"/>
  <c r="BY73" i="7"/>
  <c r="BY63" i="7"/>
  <c r="BY126" i="7"/>
  <c r="BY84" i="7"/>
  <c r="BY30" i="7"/>
  <c r="D13" i="9" l="1"/>
  <c r="D15" i="8"/>
  <c r="CA8" i="4"/>
  <c r="CB10" i="7"/>
  <c r="BZ77" i="7"/>
  <c r="CB77" i="7"/>
  <c r="BZ10" i="7"/>
  <c r="CA10" i="7"/>
  <c r="CA27" i="7"/>
  <c r="CA16" i="4"/>
  <c r="BZ74" i="7"/>
  <c r="CB74" i="7"/>
  <c r="BZ27" i="7"/>
  <c r="CA77" i="7"/>
  <c r="CB27" i="7"/>
  <c r="CA74" i="7"/>
  <c r="CA115" i="4"/>
  <c r="CA59" i="4"/>
  <c r="CA36" i="4"/>
  <c r="CA20" i="7"/>
  <c r="CB92" i="7"/>
  <c r="CA97" i="7"/>
  <c r="CA54" i="7"/>
  <c r="CA82" i="7"/>
  <c r="CA110" i="7"/>
  <c r="CB28" i="7"/>
  <c r="CB110" i="7"/>
  <c r="CB147" i="7"/>
  <c r="CA27" i="4"/>
  <c r="CA100" i="4"/>
  <c r="CB58" i="7"/>
  <c r="BZ92" i="7"/>
  <c r="BZ15" i="7"/>
  <c r="CB11" i="7"/>
  <c r="CB7" i="7"/>
  <c r="CB172" i="7"/>
  <c r="BZ82" i="7"/>
  <c r="BZ172" i="7"/>
  <c r="CA26" i="4"/>
  <c r="BZ28" i="7"/>
  <c r="BZ110" i="7"/>
  <c r="CA28" i="7"/>
  <c r="CA40" i="7"/>
  <c r="CA12" i="7"/>
  <c r="CA147" i="7"/>
  <c r="BZ20" i="7"/>
  <c r="CB12" i="7"/>
  <c r="CB20" i="7"/>
  <c r="CB40" i="7"/>
  <c r="BZ147" i="7"/>
  <c r="BZ40" i="7"/>
  <c r="BZ12" i="7"/>
  <c r="CA25" i="4"/>
  <c r="BZ86" i="7"/>
  <c r="CA86" i="7"/>
  <c r="CA20" i="4"/>
  <c r="BZ85" i="7"/>
  <c r="CA172" i="7"/>
  <c r="CA87" i="7"/>
  <c r="CA64" i="7"/>
  <c r="CB54" i="7"/>
  <c r="BZ11" i="7"/>
  <c r="CB82" i="7"/>
  <c r="CA92" i="7"/>
  <c r="CA7" i="7"/>
  <c r="BZ87" i="7"/>
  <c r="CA15" i="7"/>
  <c r="CB144" i="7"/>
  <c r="BZ46" i="7"/>
  <c r="BZ6" i="7"/>
  <c r="CA58" i="7"/>
  <c r="BZ91" i="7"/>
  <c r="CB64" i="7"/>
  <c r="CB6" i="7"/>
  <c r="CB173" i="7"/>
  <c r="CA105" i="7"/>
  <c r="CB85" i="7"/>
  <c r="BZ162" i="7"/>
  <c r="BZ54" i="7"/>
  <c r="CB97" i="7"/>
  <c r="BZ7" i="7"/>
  <c r="CA11" i="7"/>
  <c r="CB15" i="7"/>
  <c r="BZ64" i="7"/>
  <c r="CB87" i="7"/>
  <c r="BZ97" i="7"/>
  <c r="CA106" i="7"/>
  <c r="BZ173" i="7"/>
  <c r="CA19" i="7"/>
  <c r="BZ166" i="7"/>
  <c r="BZ106" i="7"/>
  <c r="BZ114" i="7"/>
  <c r="CA91" i="7"/>
  <c r="CA109" i="7"/>
  <c r="BZ169" i="7"/>
  <c r="CB169" i="7"/>
  <c r="CA118" i="7"/>
  <c r="CA162" i="7"/>
  <c r="CB123" i="7"/>
  <c r="CB46" i="7"/>
  <c r="CA46" i="7"/>
  <c r="CA6" i="7"/>
  <c r="BZ19" i="7"/>
  <c r="CB19" i="7"/>
  <c r="BZ57" i="7"/>
  <c r="CB57" i="7"/>
  <c r="CA57" i="7"/>
  <c r="CA85" i="7"/>
  <c r="BZ58" i="7"/>
  <c r="CA173" i="7"/>
  <c r="CB91" i="7"/>
  <c r="CA144" i="7"/>
  <c r="BZ144" i="7"/>
  <c r="CB166" i="7"/>
  <c r="CA166" i="7"/>
  <c r="CB162" i="7"/>
  <c r="BZ105" i="7"/>
  <c r="CB105" i="7"/>
  <c r="CB106" i="7"/>
  <c r="CA123" i="7"/>
  <c r="BZ123" i="7"/>
  <c r="CA169" i="7"/>
  <c r="CB114" i="7"/>
  <c r="CA17" i="7"/>
  <c r="CB109" i="7"/>
  <c r="BZ118" i="7"/>
  <c r="CA114" i="7"/>
  <c r="CB118" i="7"/>
  <c r="BZ17" i="7"/>
  <c r="CB149" i="7"/>
  <c r="CB17" i="7"/>
  <c r="BZ109" i="7"/>
  <c r="CA142" i="7"/>
  <c r="CA108" i="7"/>
  <c r="CB134" i="7"/>
  <c r="CB76" i="7"/>
  <c r="CA153" i="7"/>
  <c r="BZ180" i="7"/>
  <c r="BZ153" i="7"/>
  <c r="CB98" i="7"/>
  <c r="CA180" i="7"/>
  <c r="CA134" i="7"/>
  <c r="BZ149" i="7"/>
  <c r="CB142" i="7"/>
  <c r="CB108" i="7"/>
  <c r="BZ142" i="7"/>
  <c r="CA76" i="7"/>
  <c r="CA164" i="7"/>
  <c r="CB180" i="7"/>
  <c r="BZ108" i="7"/>
  <c r="BZ134" i="7"/>
  <c r="CA98" i="7"/>
  <c r="CA149" i="7"/>
  <c r="CA30" i="7"/>
  <c r="BZ76" i="7"/>
  <c r="CB164" i="7"/>
  <c r="CB153" i="7"/>
  <c r="BZ164" i="7"/>
  <c r="BZ98" i="7"/>
  <c r="BZ156" i="7"/>
  <c r="CA63" i="7"/>
  <c r="BZ30" i="7"/>
  <c r="CB30" i="7"/>
  <c r="BZ25" i="7"/>
  <c r="BZ23" i="7"/>
  <c r="CA61" i="7"/>
  <c r="CA71" i="7"/>
  <c r="CB71" i="7"/>
  <c r="BZ71" i="7"/>
  <c r="CB86" i="7"/>
  <c r="BZ61" i="7"/>
  <c r="CA25" i="7"/>
  <c r="CA124" i="7"/>
  <c r="CB50" i="7"/>
  <c r="CB25" i="7"/>
  <c r="CA23" i="7"/>
  <c r="CB23" i="7"/>
  <c r="BZ63" i="7"/>
  <c r="CB61" i="7"/>
  <c r="CB65" i="7"/>
  <c r="CB18" i="7"/>
  <c r="CB137" i="7"/>
  <c r="BZ161" i="7"/>
  <c r="BZ50" i="7"/>
  <c r="CB63" i="7"/>
  <c r="CA50" i="7"/>
  <c r="BZ167" i="7"/>
  <c r="CA18" i="7"/>
  <c r="CB34" i="7"/>
  <c r="CA156" i="7"/>
  <c r="BZ8" i="7"/>
  <c r="CA100" i="7"/>
  <c r="CA116" i="7"/>
  <c r="CA103" i="7"/>
  <c r="CA16" i="7"/>
  <c r="CB167" i="7"/>
  <c r="BZ34" i="7"/>
  <c r="CA72" i="7"/>
  <c r="CA60" i="7"/>
  <c r="CA137" i="7"/>
  <c r="CB156" i="7"/>
  <c r="CA59" i="7"/>
  <c r="CB139" i="7"/>
  <c r="CB182" i="7"/>
  <c r="CB16" i="7"/>
  <c r="CA167" i="7"/>
  <c r="CA141" i="7"/>
  <c r="BZ43" i="7"/>
  <c r="CB150" i="7"/>
  <c r="BZ128" i="7"/>
  <c r="CB128" i="7"/>
  <c r="CA49" i="7"/>
  <c r="BZ59" i="7"/>
  <c r="CA65" i="7"/>
  <c r="CB8" i="7"/>
  <c r="BZ44" i="7"/>
  <c r="BZ182" i="7"/>
  <c r="CB44" i="7"/>
  <c r="CB124" i="7"/>
  <c r="BZ18" i="7"/>
  <c r="CA34" i="7"/>
  <c r="BZ83" i="7"/>
  <c r="CB59" i="7"/>
  <c r="BZ140" i="7"/>
  <c r="CB161" i="7"/>
  <c r="CB29" i="7"/>
  <c r="CA83" i="7"/>
  <c r="CA44" i="7"/>
  <c r="CA8" i="7"/>
  <c r="CB72" i="7"/>
  <c r="BZ72" i="7"/>
  <c r="CB60" i="7"/>
  <c r="BZ60" i="7"/>
  <c r="BZ137" i="7"/>
  <c r="CB100" i="7"/>
  <c r="BZ100" i="7"/>
  <c r="CB122" i="7"/>
  <c r="CA122" i="7"/>
  <c r="BZ122" i="7"/>
  <c r="CB32" i="7"/>
  <c r="CA32" i="7"/>
  <c r="BZ32" i="7"/>
  <c r="CB116" i="7"/>
  <c r="BZ116" i="7"/>
  <c r="CB103" i="7"/>
  <c r="BZ103" i="7"/>
  <c r="CA131" i="7"/>
  <c r="CB131" i="7"/>
  <c r="BZ131" i="7"/>
  <c r="CA130" i="7"/>
  <c r="BZ130" i="7"/>
  <c r="CB130" i="7"/>
  <c r="CA143" i="7"/>
  <c r="BZ143" i="7"/>
  <c r="CB143" i="7"/>
  <c r="BZ124" i="7"/>
  <c r="CB140" i="7"/>
  <c r="BZ65" i="7"/>
  <c r="BZ9" i="7"/>
  <c r="BZ49" i="7"/>
  <c r="CA43" i="7"/>
  <c r="CB45" i="7"/>
  <c r="CA138" i="7"/>
  <c r="BZ139" i="7"/>
  <c r="BZ141" i="7"/>
  <c r="CA29" i="7"/>
  <c r="CB163" i="7"/>
  <c r="BZ16" i="7"/>
  <c r="CB141" i="7"/>
  <c r="CB49" i="7"/>
  <c r="BZ29" i="7"/>
  <c r="CA163" i="7"/>
  <c r="CA140" i="7"/>
  <c r="CA182" i="7"/>
  <c r="CB43" i="7"/>
  <c r="BZ163" i="7"/>
  <c r="CA161" i="7"/>
  <c r="CB83" i="7"/>
  <c r="CA139" i="7"/>
  <c r="CB84" i="7"/>
  <c r="CA183" i="7"/>
  <c r="CA78" i="7"/>
  <c r="BZ84" i="7"/>
  <c r="BZ37" i="7"/>
  <c r="CA48" i="7"/>
  <c r="CA41" i="7"/>
  <c r="CA9" i="7"/>
  <c r="CB31" i="7"/>
  <c r="CA31" i="7"/>
  <c r="CA45" i="7"/>
  <c r="CB38" i="7"/>
  <c r="CB52" i="7"/>
  <c r="CA62" i="7"/>
  <c r="BZ73" i="7"/>
  <c r="CA66" i="7"/>
  <c r="CA70" i="7"/>
  <c r="CB9" i="7"/>
  <c r="CA121" i="7"/>
  <c r="BZ45" i="7"/>
  <c r="CB107" i="7"/>
  <c r="BZ121" i="7"/>
  <c r="BZ47" i="7"/>
  <c r="BZ148" i="7"/>
  <c r="CB24" i="7"/>
  <c r="BZ117" i="7"/>
  <c r="CA93" i="7"/>
  <c r="CA117" i="7"/>
  <c r="CB183" i="7"/>
  <c r="BZ183" i="7"/>
  <c r="BZ56" i="7"/>
  <c r="CB56" i="7"/>
  <c r="CA56" i="7"/>
  <c r="BZ31" i="7"/>
  <c r="BZ78" i="7"/>
  <c r="CB78" i="7"/>
  <c r="BZ38" i="7"/>
  <c r="CA38" i="7"/>
  <c r="CA52" i="7"/>
  <c r="BZ52" i="7"/>
  <c r="BZ62" i="7"/>
  <c r="CB62" i="7"/>
  <c r="CB73" i="7"/>
  <c r="CA73" i="7"/>
  <c r="BZ39" i="7"/>
  <c r="CB39" i="7"/>
  <c r="CA39" i="7"/>
  <c r="CA150" i="7"/>
  <c r="BZ150" i="7"/>
  <c r="CA35" i="7"/>
  <c r="CB35" i="7"/>
  <c r="BZ35" i="7"/>
  <c r="CB138" i="7"/>
  <c r="BZ138" i="7"/>
  <c r="BZ66" i="7"/>
  <c r="CB66" i="7"/>
  <c r="CA128" i="7"/>
  <c r="CA84" i="7"/>
  <c r="BZ55" i="7"/>
  <c r="CB121" i="7"/>
  <c r="CB176" i="7"/>
  <c r="CB47" i="7"/>
  <c r="CB70" i="7"/>
  <c r="CA104" i="7"/>
  <c r="CA96" i="7"/>
  <c r="CB96" i="7"/>
  <c r="BZ24" i="7"/>
  <c r="CA176" i="7"/>
  <c r="CA47" i="7"/>
  <c r="CA55" i="7"/>
  <c r="CB148" i="7"/>
  <c r="BZ93" i="7"/>
  <c r="CB55" i="7"/>
  <c r="CB117" i="7"/>
  <c r="CB37" i="7"/>
  <c r="BZ176" i="7"/>
  <c r="CA107" i="7"/>
  <c r="CA24" i="7"/>
  <c r="CA37" i="7"/>
  <c r="CB41" i="7"/>
  <c r="CB48" i="7"/>
  <c r="BZ70" i="7"/>
  <c r="BZ41" i="7"/>
  <c r="BZ48" i="7"/>
  <c r="CB93" i="7"/>
  <c r="CA148" i="7"/>
  <c r="BZ107" i="7"/>
  <c r="BZ115" i="7"/>
  <c r="CB168" i="7"/>
  <c r="BZ96" i="7"/>
  <c r="CA113" i="7"/>
  <c r="CB113" i="7"/>
  <c r="CB115" i="7"/>
  <c r="CA115" i="7"/>
  <c r="BZ113" i="7"/>
  <c r="CB127" i="7"/>
  <c r="CA152" i="7"/>
  <c r="CA14" i="7"/>
  <c r="CB145" i="7"/>
  <c r="BZ129" i="7"/>
  <c r="CB178" i="7"/>
  <c r="BZ146" i="7"/>
  <c r="CB104" i="7"/>
  <c r="CB171" i="7"/>
  <c r="BZ120" i="7"/>
  <c r="CA168" i="7"/>
  <c r="BZ171" i="7"/>
  <c r="CA94" i="7"/>
  <c r="BZ168" i="7"/>
  <c r="CB33" i="7"/>
  <c r="BZ42" i="7"/>
  <c r="CA181" i="7"/>
  <c r="CA129" i="7"/>
  <c r="CB125" i="7"/>
  <c r="CA165" i="7"/>
  <c r="CB80" i="7"/>
  <c r="BZ159" i="7"/>
  <c r="BZ51" i="7"/>
  <c r="CB81" i="7"/>
  <c r="CA159" i="7"/>
  <c r="CB170" i="7"/>
  <c r="CA170" i="7"/>
  <c r="CB181" i="7"/>
  <c r="BZ181" i="7"/>
  <c r="CA89" i="7"/>
  <c r="CB146" i="7"/>
  <c r="CA136" i="7"/>
  <c r="BZ104" i="7"/>
  <c r="BZ94" i="7"/>
  <c r="CB120" i="7"/>
  <c r="CA111" i="7"/>
  <c r="CA120" i="7"/>
  <c r="CB94" i="7"/>
  <c r="CA146" i="7"/>
  <c r="CA171" i="7"/>
  <c r="BZ111" i="7"/>
  <c r="BZ127" i="7"/>
  <c r="CB26" i="7"/>
  <c r="CA81" i="7"/>
  <c r="CB111" i="7"/>
  <c r="CA177" i="7"/>
  <c r="CB89" i="7"/>
  <c r="CB158" i="7"/>
  <c r="BZ81" i="7"/>
  <c r="CB51" i="7"/>
  <c r="BZ158" i="7"/>
  <c r="CA33" i="7"/>
  <c r="BZ178" i="7"/>
  <c r="BZ14" i="7"/>
  <c r="BZ21" i="7"/>
  <c r="CA102" i="7"/>
  <c r="CA158" i="7"/>
  <c r="CA145" i="7"/>
  <c r="CA127" i="7"/>
  <c r="BZ170" i="7"/>
  <c r="CA42" i="7"/>
  <c r="CA51" i="7"/>
  <c r="CA80" i="7"/>
  <c r="CB165" i="7"/>
  <c r="CB177" i="7"/>
  <c r="CB14" i="7"/>
  <c r="CA21" i="7"/>
  <c r="BZ80" i="7"/>
  <c r="CB152" i="7"/>
  <c r="CB129" i="7"/>
  <c r="CB95" i="7"/>
  <c r="BZ136" i="7"/>
  <c r="BZ33" i="7"/>
  <c r="CA178" i="7"/>
  <c r="CB159" i="7"/>
  <c r="CB136" i="7"/>
  <c r="CB21" i="7"/>
  <c r="CB102" i="7"/>
  <c r="BZ102" i="7"/>
  <c r="BZ152" i="7"/>
  <c r="BZ145" i="7"/>
  <c r="BZ89" i="7"/>
  <c r="CB42" i="7"/>
  <c r="BZ90" i="7"/>
  <c r="CB68" i="7"/>
  <c r="BZ177" i="7"/>
  <c r="BZ132" i="7"/>
  <c r="CA132" i="7"/>
  <c r="BZ165" i="7"/>
  <c r="CB132" i="7"/>
  <c r="BZ133" i="7"/>
  <c r="BZ53" i="7"/>
  <c r="CA88" i="7"/>
  <c r="CB22" i="7"/>
  <c r="BZ179" i="7"/>
  <c r="BZ125" i="7"/>
  <c r="CA95" i="7"/>
  <c r="CA133" i="7"/>
  <c r="CA22" i="7"/>
  <c r="CB75" i="7"/>
  <c r="CB67" i="7"/>
  <c r="BZ157" i="7"/>
  <c r="CA67" i="7"/>
  <c r="CB36" i="7"/>
  <c r="CA135" i="7"/>
  <c r="BZ119" i="7"/>
  <c r="CA75" i="7"/>
  <c r="CB151" i="7"/>
  <c r="CA151" i="7"/>
  <c r="CB174" i="7"/>
  <c r="CA174" i="7"/>
  <c r="BZ174" i="7"/>
  <c r="CB119" i="7"/>
  <c r="CA101" i="7"/>
  <c r="BZ68" i="7"/>
  <c r="CB90" i="7"/>
  <c r="BZ175" i="7"/>
  <c r="CB126" i="7"/>
  <c r="CB155" i="7"/>
  <c r="BZ126" i="7"/>
  <c r="CB175" i="7"/>
  <c r="BZ155" i="7"/>
  <c r="CB69" i="7"/>
  <c r="CB112" i="7"/>
  <c r="BZ112" i="7"/>
  <c r="CA99" i="7"/>
  <c r="BZ69" i="7"/>
  <c r="CA53" i="7"/>
  <c r="BZ88" i="7"/>
  <c r="CA157" i="7"/>
  <c r="CB99" i="7"/>
  <c r="CA69" i="7"/>
  <c r="CB53" i="7"/>
  <c r="CA68" i="7"/>
  <c r="CB88" i="7"/>
  <c r="BZ26" i="7"/>
  <c r="CB79" i="7"/>
  <c r="BZ79" i="7"/>
  <c r="CA90" i="7"/>
  <c r="BZ36" i="7"/>
  <c r="CA119" i="7"/>
  <c r="BZ99" i="7"/>
  <c r="BZ160" i="7"/>
  <c r="CB160" i="7"/>
  <c r="BZ75" i="7"/>
  <c r="BZ101" i="7"/>
  <c r="CB101" i="7"/>
  <c r="BZ151" i="7"/>
  <c r="CB179" i="7"/>
  <c r="CA179" i="7"/>
  <c r="CA125" i="7"/>
  <c r="BZ95" i="7"/>
  <c r="CA126" i="7"/>
  <c r="CA175" i="7"/>
  <c r="CA155" i="7"/>
  <c r="CB133" i="7"/>
  <c r="CA160" i="7"/>
  <c r="CA36" i="7"/>
  <c r="CA112" i="7"/>
  <c r="BZ22" i="7"/>
  <c r="CA26" i="7"/>
  <c r="CA79" i="7"/>
  <c r="BZ67" i="7"/>
  <c r="BZ135" i="7"/>
  <c r="CB135" i="7"/>
  <c r="CB157" i="7"/>
  <c r="CA125" i="4"/>
  <c r="CA65" i="4"/>
  <c r="CA79" i="4"/>
  <c r="CA5" i="4"/>
  <c r="CA61" i="4"/>
  <c r="CA43" i="4"/>
  <c r="CA40" i="4"/>
  <c r="CA28" i="4"/>
  <c r="CA103" i="4"/>
  <c r="CA13" i="4"/>
  <c r="CA35" i="4"/>
  <c r="CA18" i="4"/>
  <c r="CA85" i="4"/>
  <c r="CA72" i="4"/>
  <c r="CA62" i="4"/>
  <c r="CA145" i="4"/>
  <c r="CA75" i="4"/>
  <c r="CA55" i="4"/>
  <c r="CA134" i="4"/>
  <c r="CA107" i="4"/>
  <c r="CA32" i="4"/>
  <c r="CA120" i="4"/>
  <c r="CA128" i="4"/>
  <c r="CA69" i="4"/>
  <c r="CA11" i="4"/>
  <c r="CA9" i="4"/>
  <c r="CA77" i="4"/>
  <c r="CA133" i="4"/>
  <c r="CA124" i="4"/>
  <c r="CA64" i="4"/>
  <c r="CA139" i="4"/>
  <c r="CA19" i="4"/>
  <c r="CA7" i="4"/>
  <c r="CA53" i="4"/>
  <c r="CA163" i="4"/>
  <c r="CA87" i="4"/>
  <c r="CA51" i="4"/>
  <c r="CA44" i="4"/>
  <c r="CA121" i="4"/>
  <c r="CA83" i="4"/>
  <c r="CA60" i="4"/>
  <c r="CA52" i="4"/>
  <c r="CA94" i="4"/>
  <c r="CA174" i="4"/>
  <c r="CA185" i="4"/>
  <c r="CA135" i="4"/>
  <c r="CA49" i="4"/>
  <c r="CA193" i="4"/>
  <c r="CA138" i="4"/>
  <c r="CA199" i="4"/>
  <c r="CA140" i="4"/>
  <c r="CA179" i="4"/>
  <c r="CA144" i="4"/>
  <c r="CA168" i="4"/>
  <c r="CA95" i="4"/>
  <c r="CA15" i="4"/>
  <c r="CA42" i="4"/>
  <c r="CA161" i="4"/>
  <c r="CA98" i="4"/>
  <c r="CA78" i="4"/>
  <c r="CA58" i="4"/>
  <c r="CA97" i="4"/>
  <c r="CA39" i="4"/>
  <c r="CA22" i="4"/>
  <c r="CA63" i="4"/>
  <c r="CA148" i="4"/>
  <c r="CA118" i="4"/>
  <c r="CA70" i="4"/>
  <c r="CA131" i="4"/>
  <c r="CA137" i="4"/>
  <c r="CA109" i="4"/>
  <c r="CA90" i="4"/>
  <c r="CA151" i="4"/>
  <c r="CA172" i="4"/>
  <c r="CA110" i="4"/>
  <c r="CA23" i="4"/>
  <c r="CA99" i="4"/>
  <c r="CA38" i="4"/>
  <c r="CA80" i="4"/>
  <c r="CA122" i="4"/>
  <c r="CA102" i="4"/>
  <c r="CA104" i="4"/>
  <c r="CA29" i="4"/>
  <c r="CA158" i="4"/>
  <c r="CA165" i="4"/>
  <c r="CA183" i="4"/>
  <c r="CA6" i="4"/>
  <c r="CA86" i="4"/>
  <c r="CA190" i="4"/>
  <c r="CA192" i="4"/>
  <c r="CA54" i="4"/>
  <c r="CA82" i="4"/>
  <c r="CA119" i="4"/>
  <c r="CA156" i="4"/>
  <c r="CA74" i="4"/>
  <c r="CA96" i="4"/>
  <c r="CA184" i="4"/>
  <c r="CA105" i="4"/>
  <c r="CA198" i="4"/>
  <c r="CA178" i="4"/>
  <c r="CA50" i="4"/>
  <c r="CA57" i="4"/>
  <c r="CA76" i="4"/>
  <c r="CA101" i="4"/>
  <c r="CA108" i="4"/>
  <c r="CA71" i="4"/>
  <c r="CA123" i="4"/>
  <c r="CA127" i="4"/>
  <c r="CA132" i="4"/>
  <c r="CA46" i="4"/>
  <c r="CA196" i="4"/>
  <c r="CA34" i="4"/>
  <c r="CA56" i="4"/>
  <c r="CA112" i="4"/>
  <c r="CA37" i="4"/>
  <c r="CA141" i="4"/>
  <c r="CA114" i="4"/>
  <c r="CA41" i="4"/>
  <c r="CA81" i="4"/>
  <c r="CA146" i="4"/>
  <c r="CA48" i="4"/>
  <c r="CA129" i="4"/>
  <c r="CA14" i="4"/>
  <c r="CA116" i="4"/>
  <c r="CA136" i="4"/>
  <c r="CA67" i="4"/>
  <c r="CA111" i="4"/>
  <c r="CA30" i="4"/>
  <c r="CA186" i="4"/>
  <c r="CA73" i="4"/>
  <c r="CA155" i="4"/>
  <c r="CA31" i="4"/>
  <c r="CA21" i="4"/>
  <c r="CA84" i="4"/>
  <c r="CA157" i="4"/>
  <c r="CA10" i="4"/>
  <c r="CA200" i="4"/>
  <c r="CA173" i="4"/>
  <c r="CA175" i="4"/>
  <c r="CA164" i="4"/>
  <c r="CA33" i="4"/>
  <c r="CA93" i="4"/>
  <c r="CA91" i="4"/>
  <c r="CA24" i="4"/>
  <c r="CA12" i="4"/>
  <c r="CA88" i="4"/>
  <c r="CA66" i="4"/>
  <c r="CA113" i="4"/>
  <c r="CA126" i="4"/>
  <c r="CA117" i="4"/>
  <c r="CA162" i="4"/>
  <c r="CA47" i="4"/>
  <c r="CA169" i="4"/>
  <c r="CA152" i="4"/>
  <c r="CA143" i="4"/>
  <c r="CA191" i="4"/>
  <c r="CA45" i="4"/>
  <c r="CA170" i="4"/>
  <c r="CA201" i="4"/>
  <c r="CA149" i="4"/>
  <c r="CA153" i="4"/>
  <c r="CA197" i="4"/>
  <c r="CA202" i="4"/>
  <c r="CA92" i="4"/>
  <c r="CA180" i="4"/>
  <c r="CA187" i="4"/>
  <c r="CA176" i="4"/>
  <c r="CA159" i="4"/>
  <c r="CA166" i="4"/>
  <c r="CA181" i="4"/>
  <c r="CA171" i="4"/>
  <c r="CA188" i="4"/>
  <c r="CA194" i="4"/>
  <c r="CA68" i="4"/>
  <c r="CA177" i="4"/>
  <c r="CA154" i="4"/>
  <c r="CA89" i="4"/>
  <c r="CA167" i="4"/>
  <c r="CA195" i="4"/>
  <c r="CA147" i="4"/>
  <c r="CA182" i="4"/>
  <c r="CA106" i="4"/>
  <c r="CA160" i="4"/>
  <c r="CA150" i="4"/>
  <c r="CA142" i="4"/>
  <c r="CA130" i="4"/>
  <c r="CA189" i="4"/>
  <c r="CB202" i="4"/>
  <c r="BZ201" i="4"/>
  <c r="BZ202" i="4"/>
  <c r="BY202" i="4"/>
  <c r="BZ200" i="4"/>
  <c r="BY201" i="4"/>
  <c r="CB201" i="4"/>
  <c r="CB198" i="4"/>
  <c r="BY200" i="4"/>
  <c r="CB200" i="4"/>
  <c r="BZ199" i="4"/>
  <c r="BY199" i="4"/>
  <c r="CB199" i="4"/>
  <c r="BY198" i="4"/>
  <c r="BZ198" i="4"/>
  <c r="D14" i="9" l="1"/>
  <c r="D16" i="8"/>
  <c r="D15" i="9" l="1"/>
  <c r="D17" i="8"/>
  <c r="BZ196" i="4"/>
  <c r="BY196" i="4"/>
  <c r="BY197" i="4"/>
  <c r="BZ197" i="4"/>
  <c r="CB197" i="4"/>
  <c r="CB196" i="4"/>
  <c r="BZ194" i="4"/>
  <c r="CB195" i="4"/>
  <c r="BZ195" i="4"/>
  <c r="BY195" i="4"/>
  <c r="CB194" i="4"/>
  <c r="BY194" i="4"/>
  <c r="D16" i="9" l="1"/>
  <c r="D17" i="9" s="1"/>
  <c r="D18" i="9" s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D33" i="9" s="1"/>
  <c r="D34" i="9" s="1"/>
  <c r="D35" i="9" s="1"/>
  <c r="D36" i="9" s="1"/>
  <c r="D37" i="9" s="1"/>
  <c r="D38" i="9" s="1"/>
  <c r="D39" i="9" s="1"/>
  <c r="D40" i="9" s="1"/>
  <c r="D41" i="9" s="1"/>
  <c r="D42" i="9" s="1"/>
  <c r="D43" i="9" s="1"/>
  <c r="D44" i="9" s="1"/>
  <c r="D45" i="9" s="1"/>
  <c r="D46" i="9" s="1"/>
  <c r="D47" i="9" s="1"/>
  <c r="D48" i="9" s="1"/>
  <c r="D49" i="9" s="1"/>
  <c r="D50" i="9" s="1"/>
  <c r="D51" i="9" s="1"/>
  <c r="D52" i="9" s="1"/>
  <c r="D53" i="9" s="1"/>
  <c r="D54" i="9" s="1"/>
  <c r="D55" i="9" s="1"/>
  <c r="D56" i="9" s="1"/>
  <c r="D57" i="9" s="1"/>
  <c r="D58" i="9" s="1"/>
  <c r="D59" i="9" s="1"/>
  <c r="D60" i="9" s="1"/>
  <c r="D61" i="9" s="1"/>
  <c r="D62" i="9" s="1"/>
  <c r="D63" i="9" s="1"/>
  <c r="D64" i="9" s="1"/>
  <c r="D65" i="9" s="1"/>
  <c r="D66" i="9" s="1"/>
  <c r="D67" i="9" s="1"/>
  <c r="D68" i="9" s="1"/>
  <c r="D69" i="9" s="1"/>
  <c r="D70" i="9" s="1"/>
  <c r="D71" i="9" s="1"/>
  <c r="D72" i="9" s="1"/>
  <c r="D73" i="9" s="1"/>
  <c r="D74" i="9" s="1"/>
  <c r="D75" i="9" s="1"/>
  <c r="D76" i="9" s="1"/>
  <c r="D77" i="9" s="1"/>
  <c r="D78" i="9" s="1"/>
  <c r="D79" i="9" s="1"/>
  <c r="D80" i="9" s="1"/>
  <c r="D81" i="9" s="1"/>
  <c r="D82" i="9" s="1"/>
  <c r="D83" i="9" s="1"/>
  <c r="D84" i="9" s="1"/>
  <c r="D85" i="9" s="1"/>
  <c r="D86" i="9" s="1"/>
  <c r="D87" i="9" s="1"/>
  <c r="D88" i="9" s="1"/>
  <c r="D89" i="9" s="1"/>
  <c r="D90" i="9" s="1"/>
  <c r="D91" i="9" s="1"/>
  <c r="D92" i="9" s="1"/>
  <c r="D93" i="9" s="1"/>
  <c r="D94" i="9" s="1"/>
  <c r="D95" i="9" s="1"/>
  <c r="D96" i="9" s="1"/>
  <c r="D97" i="9" s="1"/>
  <c r="D98" i="9" s="1"/>
  <c r="D99" i="9" s="1"/>
  <c r="D100" i="9" s="1"/>
  <c r="D101" i="9" s="1"/>
  <c r="D102" i="9" s="1"/>
  <c r="D103" i="9" s="1"/>
  <c r="D104" i="9" s="1"/>
  <c r="D105" i="9" s="1"/>
  <c r="D106" i="9" s="1"/>
  <c r="D107" i="9" s="1"/>
  <c r="D108" i="9" s="1"/>
  <c r="D109" i="9" s="1"/>
  <c r="D110" i="9" s="1"/>
  <c r="D111" i="9" s="1"/>
  <c r="D112" i="9" s="1"/>
  <c r="D113" i="9" s="1"/>
  <c r="D114" i="9" s="1"/>
  <c r="D115" i="9" s="1"/>
  <c r="D116" i="9" s="1"/>
  <c r="D117" i="9" s="1"/>
  <c r="D118" i="9" s="1"/>
  <c r="D119" i="9" s="1"/>
  <c r="D120" i="9" s="1"/>
  <c r="D121" i="9" s="1"/>
  <c r="D122" i="9" s="1"/>
  <c r="D123" i="9" s="1"/>
  <c r="D124" i="9" s="1"/>
  <c r="D125" i="9" s="1"/>
  <c r="D126" i="9" s="1"/>
  <c r="D127" i="9" s="1"/>
  <c r="D128" i="9" s="1"/>
  <c r="D129" i="9" s="1"/>
  <c r="D130" i="9" s="1"/>
  <c r="D131" i="9" s="1"/>
  <c r="D132" i="9" s="1"/>
  <c r="D133" i="9" s="1"/>
  <c r="D134" i="9" s="1"/>
  <c r="D135" i="9" s="1"/>
  <c r="D136" i="9" s="1"/>
  <c r="D137" i="9" s="1"/>
  <c r="D138" i="9" s="1"/>
  <c r="D139" i="9" s="1"/>
  <c r="D140" i="9" s="1"/>
  <c r="D141" i="9" s="1"/>
  <c r="D142" i="9" s="1"/>
  <c r="D143" i="9" s="1"/>
  <c r="D144" i="9" s="1"/>
  <c r="D145" i="9" s="1"/>
  <c r="D146" i="9" s="1"/>
  <c r="D147" i="9" s="1"/>
  <c r="D148" i="9" s="1"/>
  <c r="D149" i="9" s="1"/>
  <c r="D150" i="9" s="1"/>
  <c r="D151" i="9" s="1"/>
  <c r="D152" i="9" s="1"/>
  <c r="D153" i="9" s="1"/>
  <c r="D154" i="9" s="1"/>
  <c r="D155" i="9" s="1"/>
  <c r="D156" i="9" s="1"/>
  <c r="D157" i="9" s="1"/>
  <c r="D158" i="9" s="1"/>
  <c r="D159" i="9" s="1"/>
  <c r="D160" i="9" s="1"/>
  <c r="D161" i="9" s="1"/>
  <c r="D162" i="9" s="1"/>
  <c r="D163" i="9" s="1"/>
  <c r="D164" i="9" s="1"/>
  <c r="D165" i="9" s="1"/>
  <c r="D166" i="9" s="1"/>
  <c r="D167" i="9" s="1"/>
  <c r="D168" i="9" s="1"/>
  <c r="D169" i="9" s="1"/>
  <c r="D170" i="9" s="1"/>
  <c r="D171" i="9" s="1"/>
  <c r="D172" i="9" s="1"/>
  <c r="D173" i="9" s="1"/>
  <c r="D174" i="9" s="1"/>
  <c r="D175" i="9" s="1"/>
  <c r="D176" i="9" s="1"/>
  <c r="D177" i="9" s="1"/>
  <c r="D178" i="9" s="1"/>
  <c r="D179" i="9" s="1"/>
  <c r="D180" i="9" s="1"/>
  <c r="D181" i="9" s="1"/>
  <c r="D182" i="9" s="1"/>
  <c r="D183" i="9" s="1"/>
  <c r="D184" i="9" s="1"/>
  <c r="D185" i="9" s="1"/>
  <c r="D186" i="9" s="1"/>
  <c r="D187" i="9" s="1"/>
  <c r="D188" i="9" s="1"/>
  <c r="D189" i="9" s="1"/>
  <c r="D190" i="9" s="1"/>
  <c r="D191" i="9" s="1"/>
  <c r="D192" i="9" s="1"/>
  <c r="D193" i="9" s="1"/>
  <c r="D194" i="9" s="1"/>
  <c r="D195" i="9" s="1"/>
  <c r="D196" i="9" s="1"/>
  <c r="D197" i="9" s="1"/>
  <c r="D198" i="9" s="1"/>
  <c r="D199" i="9" s="1"/>
  <c r="D200" i="9" s="1"/>
  <c r="D18" i="8"/>
  <c r="CB193" i="4"/>
  <c r="BZ92" i="4"/>
  <c r="BZ193" i="4"/>
  <c r="BZ192" i="4"/>
  <c r="BY92" i="4"/>
  <c r="BY193" i="4"/>
  <c r="CB91" i="4"/>
  <c r="BY192" i="4"/>
  <c r="CB71" i="4"/>
  <c r="BY71" i="4"/>
  <c r="CB92" i="4"/>
  <c r="BZ91" i="4"/>
  <c r="CB192" i="4"/>
  <c r="BZ71" i="4"/>
  <c r="BY91" i="4"/>
  <c r="H83" i="3"/>
  <c r="H84" i="3"/>
  <c r="H82" i="3"/>
  <c r="H91" i="3"/>
  <c r="H95" i="3"/>
  <c r="H92" i="3"/>
  <c r="H85" i="3"/>
  <c r="H90" i="3"/>
  <c r="H107" i="3"/>
  <c r="H94" i="3"/>
  <c r="H89" i="3"/>
  <c r="H106" i="3"/>
  <c r="H86" i="3"/>
  <c r="H100" i="3"/>
  <c r="H97" i="3"/>
  <c r="H96" i="3"/>
  <c r="H88" i="3"/>
  <c r="H87" i="3"/>
  <c r="H93" i="3"/>
  <c r="H101" i="3"/>
  <c r="H108" i="3"/>
  <c r="H99" i="3"/>
  <c r="H98" i="3"/>
  <c r="H105" i="3"/>
  <c r="H102" i="3"/>
  <c r="H103" i="3"/>
  <c r="H104" i="3"/>
  <c r="H109" i="3"/>
  <c r="H110" i="3"/>
  <c r="H111" i="3"/>
  <c r="H112" i="3"/>
  <c r="H113" i="3"/>
  <c r="H114" i="3"/>
  <c r="H115" i="3"/>
  <c r="H116" i="3"/>
  <c r="H117" i="3"/>
  <c r="H118" i="3"/>
  <c r="I83" i="3"/>
  <c r="I84" i="3"/>
  <c r="I82" i="3"/>
  <c r="I91" i="3"/>
  <c r="I95" i="3"/>
  <c r="I92" i="3"/>
  <c r="I85" i="3"/>
  <c r="I90" i="3"/>
  <c r="I107" i="3"/>
  <c r="I94" i="3"/>
  <c r="I89" i="3"/>
  <c r="I106" i="3"/>
  <c r="I86" i="3"/>
  <c r="I100" i="3"/>
  <c r="I97" i="3"/>
  <c r="I96" i="3"/>
  <c r="I88" i="3"/>
  <c r="I87" i="3"/>
  <c r="I93" i="3"/>
  <c r="I101" i="3"/>
  <c r="I108" i="3"/>
  <c r="I99" i="3"/>
  <c r="I98" i="3"/>
  <c r="I105" i="3"/>
  <c r="I102" i="3"/>
  <c r="I103" i="3"/>
  <c r="I104" i="3"/>
  <c r="I109" i="3"/>
  <c r="I110" i="3"/>
  <c r="I111" i="3"/>
  <c r="I112" i="3"/>
  <c r="I113" i="3"/>
  <c r="I114" i="3"/>
  <c r="I115" i="3"/>
  <c r="I116" i="3"/>
  <c r="I117" i="3"/>
  <c r="I118" i="3"/>
  <c r="J83" i="3"/>
  <c r="J84" i="3"/>
  <c r="J82" i="3"/>
  <c r="J91" i="3"/>
  <c r="J95" i="3"/>
  <c r="J92" i="3"/>
  <c r="J85" i="3"/>
  <c r="J90" i="3"/>
  <c r="J107" i="3"/>
  <c r="J94" i="3"/>
  <c r="J89" i="3"/>
  <c r="J106" i="3"/>
  <c r="J86" i="3"/>
  <c r="J100" i="3"/>
  <c r="J97" i="3"/>
  <c r="J96" i="3"/>
  <c r="J88" i="3"/>
  <c r="J87" i="3"/>
  <c r="J93" i="3"/>
  <c r="J101" i="3"/>
  <c r="J108" i="3"/>
  <c r="J99" i="3"/>
  <c r="J98" i="3"/>
  <c r="J105" i="3"/>
  <c r="J102" i="3"/>
  <c r="J103" i="3"/>
  <c r="J104" i="3"/>
  <c r="J109" i="3"/>
  <c r="J110" i="3"/>
  <c r="J111" i="3"/>
  <c r="J112" i="3"/>
  <c r="J113" i="3"/>
  <c r="J114" i="3"/>
  <c r="J115" i="3"/>
  <c r="J116" i="3"/>
  <c r="J117" i="3"/>
  <c r="J118" i="3"/>
  <c r="K83" i="3"/>
  <c r="K84" i="3"/>
  <c r="K82" i="3"/>
  <c r="K91" i="3"/>
  <c r="K95" i="3"/>
  <c r="K92" i="3"/>
  <c r="K85" i="3"/>
  <c r="K90" i="3"/>
  <c r="K107" i="3"/>
  <c r="K94" i="3"/>
  <c r="K89" i="3"/>
  <c r="K106" i="3"/>
  <c r="K86" i="3"/>
  <c r="K100" i="3"/>
  <c r="K97" i="3"/>
  <c r="K96" i="3"/>
  <c r="K88" i="3"/>
  <c r="K87" i="3"/>
  <c r="K93" i="3"/>
  <c r="K101" i="3"/>
  <c r="K108" i="3"/>
  <c r="K99" i="3"/>
  <c r="K98" i="3"/>
  <c r="K105" i="3"/>
  <c r="K102" i="3"/>
  <c r="K103" i="3"/>
  <c r="K104" i="3"/>
  <c r="K109" i="3"/>
  <c r="K110" i="3"/>
  <c r="K111" i="3"/>
  <c r="K112" i="3"/>
  <c r="K113" i="3"/>
  <c r="K114" i="3"/>
  <c r="K115" i="3"/>
  <c r="K116" i="3"/>
  <c r="K117" i="3"/>
  <c r="K118" i="3"/>
  <c r="L83" i="3"/>
  <c r="L84" i="3"/>
  <c r="L82" i="3"/>
  <c r="L91" i="3"/>
  <c r="L95" i="3"/>
  <c r="L92" i="3"/>
  <c r="L85" i="3"/>
  <c r="L90" i="3"/>
  <c r="L107" i="3"/>
  <c r="L94" i="3"/>
  <c r="L89" i="3"/>
  <c r="L106" i="3"/>
  <c r="L86" i="3"/>
  <c r="L100" i="3"/>
  <c r="L97" i="3"/>
  <c r="L96" i="3"/>
  <c r="L88" i="3"/>
  <c r="L87" i="3"/>
  <c r="L93" i="3"/>
  <c r="L101" i="3"/>
  <c r="L108" i="3"/>
  <c r="L99" i="3"/>
  <c r="L98" i="3"/>
  <c r="L105" i="3"/>
  <c r="L102" i="3"/>
  <c r="L103" i="3"/>
  <c r="L104" i="3"/>
  <c r="L109" i="3"/>
  <c r="L110" i="3"/>
  <c r="L111" i="3"/>
  <c r="L112" i="3"/>
  <c r="L113" i="3"/>
  <c r="L114" i="3"/>
  <c r="L115" i="3"/>
  <c r="L116" i="3"/>
  <c r="L117" i="3"/>
  <c r="L118" i="3"/>
  <c r="M83" i="3"/>
  <c r="M84" i="3"/>
  <c r="M82" i="3"/>
  <c r="M91" i="3"/>
  <c r="M95" i="3"/>
  <c r="M92" i="3"/>
  <c r="M85" i="3"/>
  <c r="M90" i="3"/>
  <c r="M107" i="3"/>
  <c r="M94" i="3"/>
  <c r="M89" i="3"/>
  <c r="M106" i="3"/>
  <c r="M86" i="3"/>
  <c r="M100" i="3"/>
  <c r="M97" i="3"/>
  <c r="M96" i="3"/>
  <c r="M88" i="3"/>
  <c r="M87" i="3"/>
  <c r="M93" i="3"/>
  <c r="M101" i="3"/>
  <c r="M108" i="3"/>
  <c r="M99" i="3"/>
  <c r="M98" i="3"/>
  <c r="M105" i="3"/>
  <c r="M102" i="3"/>
  <c r="M103" i="3"/>
  <c r="M104" i="3"/>
  <c r="M109" i="3"/>
  <c r="M110" i="3"/>
  <c r="M111" i="3"/>
  <c r="M112" i="3"/>
  <c r="M113" i="3"/>
  <c r="M114" i="3"/>
  <c r="M115" i="3"/>
  <c r="M116" i="3"/>
  <c r="M117" i="3"/>
  <c r="M118" i="3"/>
  <c r="N83" i="3"/>
  <c r="N84" i="3"/>
  <c r="N82" i="3"/>
  <c r="N91" i="3"/>
  <c r="N95" i="3"/>
  <c r="N92" i="3"/>
  <c r="N85" i="3"/>
  <c r="N90" i="3"/>
  <c r="N107" i="3"/>
  <c r="N94" i="3"/>
  <c r="N89" i="3"/>
  <c r="N106" i="3"/>
  <c r="N86" i="3"/>
  <c r="N100" i="3"/>
  <c r="N97" i="3"/>
  <c r="N96" i="3"/>
  <c r="N88" i="3"/>
  <c r="N87" i="3"/>
  <c r="N93" i="3"/>
  <c r="N101" i="3"/>
  <c r="N108" i="3"/>
  <c r="N99" i="3"/>
  <c r="N98" i="3"/>
  <c r="N105" i="3"/>
  <c r="N102" i="3"/>
  <c r="N103" i="3"/>
  <c r="N104" i="3"/>
  <c r="N109" i="3"/>
  <c r="N110" i="3"/>
  <c r="N111" i="3"/>
  <c r="N112" i="3"/>
  <c r="N113" i="3"/>
  <c r="N114" i="3"/>
  <c r="N115" i="3"/>
  <c r="N116" i="3"/>
  <c r="N117" i="3"/>
  <c r="N118" i="3"/>
  <c r="O83" i="3"/>
  <c r="O84" i="3"/>
  <c r="O82" i="3"/>
  <c r="O91" i="3"/>
  <c r="O95" i="3"/>
  <c r="O92" i="3"/>
  <c r="O85" i="3"/>
  <c r="O90" i="3"/>
  <c r="O107" i="3"/>
  <c r="O94" i="3"/>
  <c r="O89" i="3"/>
  <c r="O106" i="3"/>
  <c r="O86" i="3"/>
  <c r="O100" i="3"/>
  <c r="O97" i="3"/>
  <c r="O96" i="3"/>
  <c r="O88" i="3"/>
  <c r="O87" i="3"/>
  <c r="O93" i="3"/>
  <c r="O101" i="3"/>
  <c r="O108" i="3"/>
  <c r="O99" i="3"/>
  <c r="O98" i="3"/>
  <c r="O105" i="3"/>
  <c r="O102" i="3"/>
  <c r="O103" i="3"/>
  <c r="O104" i="3"/>
  <c r="O109" i="3"/>
  <c r="O110" i="3"/>
  <c r="O111" i="3"/>
  <c r="O112" i="3"/>
  <c r="O113" i="3"/>
  <c r="O114" i="3"/>
  <c r="O115" i="3"/>
  <c r="O116" i="3"/>
  <c r="O117" i="3"/>
  <c r="O118" i="3"/>
  <c r="P83" i="3"/>
  <c r="P84" i="3"/>
  <c r="P82" i="3"/>
  <c r="P91" i="3"/>
  <c r="P95" i="3"/>
  <c r="P92" i="3"/>
  <c r="P85" i="3"/>
  <c r="P90" i="3"/>
  <c r="P107" i="3"/>
  <c r="P94" i="3"/>
  <c r="P89" i="3"/>
  <c r="P106" i="3"/>
  <c r="P86" i="3"/>
  <c r="P100" i="3"/>
  <c r="P97" i="3"/>
  <c r="P96" i="3"/>
  <c r="P88" i="3"/>
  <c r="P87" i="3"/>
  <c r="P93" i="3"/>
  <c r="P101" i="3"/>
  <c r="P108" i="3"/>
  <c r="P99" i="3"/>
  <c r="P98" i="3"/>
  <c r="P105" i="3"/>
  <c r="P102" i="3"/>
  <c r="P103" i="3"/>
  <c r="P104" i="3"/>
  <c r="P109" i="3"/>
  <c r="P110" i="3"/>
  <c r="P111" i="3"/>
  <c r="P112" i="3"/>
  <c r="P113" i="3"/>
  <c r="P114" i="3"/>
  <c r="P115" i="3"/>
  <c r="P116" i="3"/>
  <c r="P117" i="3"/>
  <c r="P118" i="3"/>
  <c r="Q83" i="3"/>
  <c r="Q84" i="3"/>
  <c r="Q82" i="3"/>
  <c r="Q91" i="3"/>
  <c r="Q95" i="3"/>
  <c r="Q92" i="3"/>
  <c r="Q85" i="3"/>
  <c r="Q90" i="3"/>
  <c r="Q107" i="3"/>
  <c r="Q94" i="3"/>
  <c r="Q89" i="3"/>
  <c r="Q106" i="3"/>
  <c r="Q86" i="3"/>
  <c r="Q100" i="3"/>
  <c r="Q97" i="3"/>
  <c r="Q96" i="3"/>
  <c r="Q88" i="3"/>
  <c r="Q87" i="3"/>
  <c r="Q93" i="3"/>
  <c r="Q101" i="3"/>
  <c r="Q108" i="3"/>
  <c r="Q99" i="3"/>
  <c r="Q98" i="3"/>
  <c r="Q105" i="3"/>
  <c r="Q102" i="3"/>
  <c r="Q103" i="3"/>
  <c r="Q104" i="3"/>
  <c r="Q109" i="3"/>
  <c r="Q110" i="3"/>
  <c r="Q111" i="3"/>
  <c r="Q112" i="3"/>
  <c r="Q113" i="3"/>
  <c r="Q114" i="3"/>
  <c r="Q115" i="3"/>
  <c r="Q116" i="3"/>
  <c r="Q117" i="3"/>
  <c r="Q118" i="3"/>
  <c r="R83" i="3"/>
  <c r="R84" i="3"/>
  <c r="R82" i="3"/>
  <c r="R91" i="3"/>
  <c r="R95" i="3"/>
  <c r="R92" i="3"/>
  <c r="R85" i="3"/>
  <c r="R90" i="3"/>
  <c r="R107" i="3"/>
  <c r="R94" i="3"/>
  <c r="R89" i="3"/>
  <c r="R106" i="3"/>
  <c r="R86" i="3"/>
  <c r="R100" i="3"/>
  <c r="R97" i="3"/>
  <c r="R96" i="3"/>
  <c r="R88" i="3"/>
  <c r="R87" i="3"/>
  <c r="R93" i="3"/>
  <c r="R101" i="3"/>
  <c r="R108" i="3"/>
  <c r="R99" i="3"/>
  <c r="R98" i="3"/>
  <c r="R105" i="3"/>
  <c r="R102" i="3"/>
  <c r="R103" i="3"/>
  <c r="R104" i="3"/>
  <c r="R109" i="3"/>
  <c r="R110" i="3"/>
  <c r="R111" i="3"/>
  <c r="R112" i="3"/>
  <c r="R113" i="3"/>
  <c r="R114" i="3"/>
  <c r="R115" i="3"/>
  <c r="R116" i="3"/>
  <c r="R117" i="3"/>
  <c r="R118" i="3"/>
  <c r="S83" i="3"/>
  <c r="S84" i="3"/>
  <c r="S82" i="3"/>
  <c r="S91" i="3"/>
  <c r="S95" i="3"/>
  <c r="S92" i="3"/>
  <c r="S85" i="3"/>
  <c r="S90" i="3"/>
  <c r="S107" i="3"/>
  <c r="S94" i="3"/>
  <c r="S89" i="3"/>
  <c r="S106" i="3"/>
  <c r="S86" i="3"/>
  <c r="S100" i="3"/>
  <c r="S97" i="3"/>
  <c r="S96" i="3"/>
  <c r="S88" i="3"/>
  <c r="S87" i="3"/>
  <c r="S93" i="3"/>
  <c r="S101" i="3"/>
  <c r="S108" i="3"/>
  <c r="S99" i="3"/>
  <c r="S98" i="3"/>
  <c r="S105" i="3"/>
  <c r="S102" i="3"/>
  <c r="S103" i="3"/>
  <c r="S104" i="3"/>
  <c r="S109" i="3"/>
  <c r="S110" i="3"/>
  <c r="S111" i="3"/>
  <c r="S112" i="3"/>
  <c r="S113" i="3"/>
  <c r="S114" i="3"/>
  <c r="S115" i="3"/>
  <c r="S116" i="3"/>
  <c r="S117" i="3"/>
  <c r="S118" i="3"/>
  <c r="T83" i="3"/>
  <c r="T84" i="3"/>
  <c r="T82" i="3"/>
  <c r="T91" i="3"/>
  <c r="T95" i="3"/>
  <c r="T92" i="3"/>
  <c r="T85" i="3"/>
  <c r="T90" i="3"/>
  <c r="T107" i="3"/>
  <c r="T94" i="3"/>
  <c r="T89" i="3"/>
  <c r="T106" i="3"/>
  <c r="T86" i="3"/>
  <c r="T100" i="3"/>
  <c r="T97" i="3"/>
  <c r="T96" i="3"/>
  <c r="T88" i="3"/>
  <c r="T87" i="3"/>
  <c r="T93" i="3"/>
  <c r="T101" i="3"/>
  <c r="T108" i="3"/>
  <c r="T99" i="3"/>
  <c r="T98" i="3"/>
  <c r="T105" i="3"/>
  <c r="T102" i="3"/>
  <c r="T103" i="3"/>
  <c r="T104" i="3"/>
  <c r="T109" i="3"/>
  <c r="T110" i="3"/>
  <c r="T111" i="3"/>
  <c r="T112" i="3"/>
  <c r="T113" i="3"/>
  <c r="T114" i="3"/>
  <c r="T115" i="3"/>
  <c r="T116" i="3"/>
  <c r="T117" i="3"/>
  <c r="T118" i="3"/>
  <c r="U83" i="3"/>
  <c r="U84" i="3"/>
  <c r="U82" i="3"/>
  <c r="U91" i="3"/>
  <c r="U95" i="3"/>
  <c r="U92" i="3"/>
  <c r="U85" i="3"/>
  <c r="U90" i="3"/>
  <c r="U107" i="3"/>
  <c r="U94" i="3"/>
  <c r="U89" i="3"/>
  <c r="U106" i="3"/>
  <c r="U86" i="3"/>
  <c r="U100" i="3"/>
  <c r="U97" i="3"/>
  <c r="U96" i="3"/>
  <c r="U88" i="3"/>
  <c r="U87" i="3"/>
  <c r="U93" i="3"/>
  <c r="U101" i="3"/>
  <c r="U108" i="3"/>
  <c r="U99" i="3"/>
  <c r="U98" i="3"/>
  <c r="U105" i="3"/>
  <c r="U102" i="3"/>
  <c r="U103" i="3"/>
  <c r="U104" i="3"/>
  <c r="U109" i="3"/>
  <c r="U110" i="3"/>
  <c r="U111" i="3"/>
  <c r="U112" i="3"/>
  <c r="U113" i="3"/>
  <c r="U114" i="3"/>
  <c r="U115" i="3"/>
  <c r="U116" i="3"/>
  <c r="U117" i="3"/>
  <c r="U118" i="3"/>
  <c r="V83" i="3"/>
  <c r="V84" i="3"/>
  <c r="V82" i="3"/>
  <c r="V91" i="3"/>
  <c r="V95" i="3"/>
  <c r="V92" i="3"/>
  <c r="V85" i="3"/>
  <c r="V90" i="3"/>
  <c r="V107" i="3"/>
  <c r="V94" i="3"/>
  <c r="V89" i="3"/>
  <c r="V106" i="3"/>
  <c r="V86" i="3"/>
  <c r="V100" i="3"/>
  <c r="V97" i="3"/>
  <c r="V96" i="3"/>
  <c r="V88" i="3"/>
  <c r="V87" i="3"/>
  <c r="V93" i="3"/>
  <c r="V101" i="3"/>
  <c r="V108" i="3"/>
  <c r="V99" i="3"/>
  <c r="V98" i="3"/>
  <c r="V105" i="3"/>
  <c r="V102" i="3"/>
  <c r="V103" i="3"/>
  <c r="V104" i="3"/>
  <c r="V109" i="3"/>
  <c r="V110" i="3"/>
  <c r="V111" i="3"/>
  <c r="V112" i="3"/>
  <c r="V113" i="3"/>
  <c r="V114" i="3"/>
  <c r="V115" i="3"/>
  <c r="V116" i="3"/>
  <c r="V117" i="3"/>
  <c r="V118" i="3"/>
  <c r="W83" i="3"/>
  <c r="W84" i="3"/>
  <c r="W82" i="3"/>
  <c r="W91" i="3"/>
  <c r="W95" i="3"/>
  <c r="W92" i="3"/>
  <c r="W85" i="3"/>
  <c r="W90" i="3"/>
  <c r="W107" i="3"/>
  <c r="W94" i="3"/>
  <c r="W89" i="3"/>
  <c r="W106" i="3"/>
  <c r="W86" i="3"/>
  <c r="W100" i="3"/>
  <c r="W97" i="3"/>
  <c r="W96" i="3"/>
  <c r="W88" i="3"/>
  <c r="W87" i="3"/>
  <c r="W93" i="3"/>
  <c r="W101" i="3"/>
  <c r="W108" i="3"/>
  <c r="W99" i="3"/>
  <c r="W98" i="3"/>
  <c r="W105" i="3"/>
  <c r="W102" i="3"/>
  <c r="W103" i="3"/>
  <c r="W104" i="3"/>
  <c r="W109" i="3"/>
  <c r="W110" i="3"/>
  <c r="W111" i="3"/>
  <c r="W112" i="3"/>
  <c r="W113" i="3"/>
  <c r="W114" i="3"/>
  <c r="W115" i="3"/>
  <c r="W116" i="3"/>
  <c r="W117" i="3"/>
  <c r="W118" i="3"/>
  <c r="X83" i="3"/>
  <c r="X84" i="3"/>
  <c r="X82" i="3"/>
  <c r="X91" i="3"/>
  <c r="X95" i="3"/>
  <c r="X92" i="3"/>
  <c r="X85" i="3"/>
  <c r="X90" i="3"/>
  <c r="X107" i="3"/>
  <c r="X94" i="3"/>
  <c r="X89" i="3"/>
  <c r="X106" i="3"/>
  <c r="X86" i="3"/>
  <c r="X100" i="3"/>
  <c r="X97" i="3"/>
  <c r="X96" i="3"/>
  <c r="X88" i="3"/>
  <c r="X87" i="3"/>
  <c r="X93" i="3"/>
  <c r="X101" i="3"/>
  <c r="X108" i="3"/>
  <c r="X99" i="3"/>
  <c r="X98" i="3"/>
  <c r="X105" i="3"/>
  <c r="X102" i="3"/>
  <c r="X103" i="3"/>
  <c r="X104" i="3"/>
  <c r="X109" i="3"/>
  <c r="X110" i="3"/>
  <c r="X111" i="3"/>
  <c r="X112" i="3"/>
  <c r="X113" i="3"/>
  <c r="X114" i="3"/>
  <c r="X115" i="3"/>
  <c r="X116" i="3"/>
  <c r="X117" i="3"/>
  <c r="X118" i="3"/>
  <c r="Y83" i="3"/>
  <c r="Y84" i="3"/>
  <c r="Y82" i="3"/>
  <c r="Y91" i="3"/>
  <c r="Y95" i="3"/>
  <c r="Y92" i="3"/>
  <c r="Y85" i="3"/>
  <c r="Y90" i="3"/>
  <c r="Y107" i="3"/>
  <c r="Y94" i="3"/>
  <c r="Y89" i="3"/>
  <c r="Y106" i="3"/>
  <c r="Y86" i="3"/>
  <c r="Y100" i="3"/>
  <c r="Y97" i="3"/>
  <c r="Y96" i="3"/>
  <c r="Y88" i="3"/>
  <c r="Y93" i="3"/>
  <c r="Y101" i="3"/>
  <c r="Y108" i="3"/>
  <c r="Y99" i="3"/>
  <c r="Y98" i="3"/>
  <c r="Y105" i="3"/>
  <c r="Y102" i="3"/>
  <c r="Y103" i="3"/>
  <c r="Y104" i="3"/>
  <c r="Y109" i="3"/>
  <c r="Y110" i="3"/>
  <c r="Y111" i="3"/>
  <c r="Y112" i="3"/>
  <c r="Y113" i="3"/>
  <c r="Y114" i="3"/>
  <c r="Y115" i="3"/>
  <c r="Y116" i="3"/>
  <c r="Y117" i="3"/>
  <c r="Y118" i="3"/>
  <c r="D19" i="8" l="1"/>
  <c r="D20" i="8" s="1"/>
  <c r="G83" i="3"/>
  <c r="F83" i="3" s="1"/>
  <c r="G85" i="3"/>
  <c r="F85" i="3" s="1"/>
  <c r="G84" i="3"/>
  <c r="F84" i="3" s="1"/>
  <c r="G106" i="3"/>
  <c r="F106" i="3" s="1"/>
  <c r="G90" i="3"/>
  <c r="F90" i="3" s="1"/>
  <c r="G89" i="3"/>
  <c r="F89" i="3" s="1"/>
  <c r="G91" i="3"/>
  <c r="F91" i="3" s="1"/>
  <c r="G86" i="3"/>
  <c r="F86" i="3" s="1"/>
  <c r="G87" i="3"/>
  <c r="F87" i="3" s="1"/>
  <c r="G107" i="3"/>
  <c r="F107" i="3" s="1"/>
  <c r="G92" i="3"/>
  <c r="F92" i="3" s="1"/>
  <c r="G88" i="3"/>
  <c r="F88" i="3" s="1"/>
  <c r="G97" i="3"/>
  <c r="F97" i="3" s="1"/>
  <c r="G96" i="3"/>
  <c r="F96" i="3" s="1"/>
  <c r="G95" i="3"/>
  <c r="F95" i="3" s="1"/>
  <c r="G94" i="3"/>
  <c r="F94" i="3" s="1"/>
  <c r="G98" i="3"/>
  <c r="F98" i="3" s="1"/>
  <c r="G93" i="3"/>
  <c r="F93" i="3" s="1"/>
  <c r="G100" i="3"/>
  <c r="F100" i="3" s="1"/>
  <c r="G101" i="3"/>
  <c r="F101" i="3" s="1"/>
  <c r="G108" i="3"/>
  <c r="F108" i="3" s="1"/>
  <c r="G99" i="3"/>
  <c r="F99" i="3" s="1"/>
  <c r="G102" i="3"/>
  <c r="F102" i="3" s="1"/>
  <c r="G105" i="3"/>
  <c r="F105" i="3" s="1"/>
  <c r="G103" i="3"/>
  <c r="F103" i="3" s="1"/>
  <c r="G104" i="3"/>
  <c r="F104" i="3" s="1"/>
  <c r="G109" i="3"/>
  <c r="F109" i="3" s="1"/>
  <c r="G110" i="3"/>
  <c r="F110" i="3" s="1"/>
  <c r="G111" i="3"/>
  <c r="F111" i="3" s="1"/>
  <c r="G112" i="3"/>
  <c r="F112" i="3" s="1"/>
  <c r="G113" i="3"/>
  <c r="F113" i="3" s="1"/>
  <c r="G114" i="3"/>
  <c r="F114" i="3" s="1"/>
  <c r="G115" i="3"/>
  <c r="F115" i="3" s="1"/>
  <c r="G116" i="3"/>
  <c r="F116" i="3" s="1"/>
  <c r="G117" i="3"/>
  <c r="F117" i="3" s="1"/>
  <c r="G118" i="3"/>
  <c r="F118" i="3" s="1"/>
  <c r="G82" i="3"/>
  <c r="F82" i="3" s="1"/>
  <c r="D21" i="8" l="1"/>
  <c r="D22" i="8" s="1"/>
  <c r="D23" i="8" s="1"/>
  <c r="D24" i="8" s="1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35" i="8" s="1"/>
  <c r="D36" i="8" s="1"/>
  <c r="D37" i="8" s="1"/>
  <c r="D38" i="8" s="1"/>
  <c r="D39" i="8" s="1"/>
  <c r="D40" i="8" s="1"/>
  <c r="D41" i="8" s="1"/>
  <c r="D42" i="8" s="1"/>
  <c r="D43" i="8" s="1"/>
  <c r="D44" i="8" s="1"/>
  <c r="D45" i="8" s="1"/>
  <c r="D46" i="8" s="1"/>
  <c r="D47" i="8" s="1"/>
  <c r="D48" i="8" s="1"/>
  <c r="D49" i="8" s="1"/>
  <c r="D50" i="8" s="1"/>
  <c r="D51" i="8" s="1"/>
  <c r="D52" i="8" s="1"/>
  <c r="D53" i="8" s="1"/>
  <c r="D54" i="8" s="1"/>
  <c r="D55" i="8" s="1"/>
  <c r="D56" i="8" s="1"/>
  <c r="D57" i="8" s="1"/>
  <c r="D58" i="8" s="1"/>
  <c r="D59" i="8" s="1"/>
  <c r="D60" i="8" s="1"/>
  <c r="D61" i="8" s="1"/>
  <c r="D62" i="8" s="1"/>
  <c r="D63" i="8" s="1"/>
  <c r="D64" i="8" s="1"/>
  <c r="D65" i="8" s="1"/>
  <c r="D66" i="8" s="1"/>
  <c r="D67" i="8" s="1"/>
  <c r="D68" i="8" s="1"/>
  <c r="D69" i="8" s="1"/>
  <c r="D70" i="8" s="1"/>
  <c r="D71" i="8" s="1"/>
  <c r="D72" i="8" s="1"/>
  <c r="D73" i="8" s="1"/>
  <c r="D74" i="8" s="1"/>
  <c r="D75" i="8" s="1"/>
  <c r="D76" i="8" s="1"/>
  <c r="D77" i="8" s="1"/>
  <c r="D78" i="8" s="1"/>
  <c r="D79" i="8" s="1"/>
  <c r="D80" i="8" s="1"/>
  <c r="D81" i="8" s="1"/>
  <c r="D82" i="8" s="1"/>
  <c r="D83" i="8" s="1"/>
  <c r="D84" i="8" s="1"/>
  <c r="D85" i="8" s="1"/>
  <c r="D86" i="8" s="1"/>
  <c r="D87" i="8" s="1"/>
  <c r="D88" i="8" s="1"/>
  <c r="D89" i="8" s="1"/>
  <c r="D90" i="8" s="1"/>
  <c r="D91" i="8" s="1"/>
  <c r="D92" i="8" s="1"/>
  <c r="D93" i="8" s="1"/>
  <c r="D94" i="8" s="1"/>
  <c r="D95" i="8" s="1"/>
  <c r="D96" i="8" s="1"/>
  <c r="D97" i="8" s="1"/>
  <c r="D98" i="8" s="1"/>
  <c r="D99" i="8" s="1"/>
  <c r="D100" i="8" s="1"/>
  <c r="D101" i="8" s="1"/>
  <c r="D102" i="8" s="1"/>
  <c r="D103" i="8" s="1"/>
  <c r="D104" i="8" s="1"/>
  <c r="D105" i="8" s="1"/>
  <c r="D106" i="8" s="1"/>
  <c r="D107" i="8" s="1"/>
  <c r="D108" i="8" s="1"/>
  <c r="D109" i="8" s="1"/>
  <c r="D110" i="8" s="1"/>
  <c r="D111" i="8" s="1"/>
  <c r="D112" i="8" s="1"/>
  <c r="D113" i="8" s="1"/>
  <c r="D114" i="8" s="1"/>
  <c r="D115" i="8" s="1"/>
  <c r="D116" i="8" s="1"/>
  <c r="D117" i="8" s="1"/>
  <c r="D118" i="8" s="1"/>
  <c r="D119" i="8" s="1"/>
  <c r="D120" i="8" s="1"/>
  <c r="D121" i="8" s="1"/>
  <c r="D122" i="8" s="1"/>
  <c r="D123" i="8" s="1"/>
  <c r="D124" i="8" s="1"/>
  <c r="D125" i="8" s="1"/>
  <c r="D126" i="8" s="1"/>
  <c r="D127" i="8" s="1"/>
  <c r="D128" i="8" s="1"/>
  <c r="D129" i="8" s="1"/>
  <c r="D130" i="8" s="1"/>
  <c r="D131" i="8" s="1"/>
  <c r="D132" i="8" s="1"/>
  <c r="D133" i="8" s="1"/>
  <c r="D134" i="8" s="1"/>
  <c r="D135" i="8" s="1"/>
  <c r="D136" i="8" s="1"/>
  <c r="D137" i="8" s="1"/>
  <c r="D138" i="8" s="1"/>
  <c r="D139" i="8" s="1"/>
  <c r="D140" i="8" s="1"/>
  <c r="D141" i="8" s="1"/>
  <c r="D142" i="8" s="1"/>
  <c r="D143" i="8" s="1"/>
  <c r="D144" i="8" s="1"/>
  <c r="D145" i="8" s="1"/>
  <c r="D146" i="8" s="1"/>
  <c r="D147" i="8" s="1"/>
  <c r="D148" i="8" s="1"/>
  <c r="D149" i="8" s="1"/>
  <c r="D150" i="8" s="1"/>
  <c r="D151" i="8" s="1"/>
  <c r="D152" i="8" s="1"/>
  <c r="D153" i="8" s="1"/>
  <c r="D154" i="8" s="1"/>
  <c r="D155" i="8" s="1"/>
  <c r="D156" i="8" s="1"/>
  <c r="D157" i="8" s="1"/>
  <c r="D158" i="8" s="1"/>
  <c r="D159" i="8" s="1"/>
  <c r="D160" i="8" s="1"/>
  <c r="D161" i="8" s="1"/>
  <c r="D162" i="8" s="1"/>
  <c r="D163" i="8" s="1"/>
  <c r="D164" i="8" s="1"/>
  <c r="D165" i="8" s="1"/>
  <c r="D166" i="8" s="1"/>
  <c r="D167" i="8" s="1"/>
  <c r="D168" i="8" s="1"/>
  <c r="D169" i="8" s="1"/>
  <c r="D170" i="8" s="1"/>
  <c r="D171" i="8" s="1"/>
  <c r="D172" i="8" s="1"/>
  <c r="D173" i="8" s="1"/>
  <c r="D174" i="8" s="1"/>
  <c r="D175" i="8" s="1"/>
  <c r="D176" i="8" s="1"/>
  <c r="D177" i="8" s="1"/>
  <c r="D178" i="8" s="1"/>
  <c r="D179" i="8" s="1"/>
  <c r="D180" i="8" s="1"/>
  <c r="D181" i="8" s="1"/>
  <c r="D182" i="8" s="1"/>
  <c r="D183" i="8" s="1"/>
  <c r="D184" i="8" s="1"/>
  <c r="D185" i="8" s="1"/>
  <c r="D186" i="8" s="1"/>
  <c r="D187" i="8" s="1"/>
  <c r="D188" i="8" s="1"/>
  <c r="D189" i="8" s="1"/>
  <c r="D190" i="8" s="1"/>
  <c r="D191" i="8" s="1"/>
  <c r="D192" i="8" s="1"/>
  <c r="D193" i="8" s="1"/>
  <c r="D194" i="8" s="1"/>
  <c r="D195" i="8" s="1"/>
  <c r="D196" i="8" s="1"/>
  <c r="D197" i="8" s="1"/>
  <c r="D198" i="8" s="1"/>
  <c r="D199" i="8" s="1"/>
  <c r="D200" i="8" s="1"/>
  <c r="BY35" i="4"/>
  <c r="CB35" i="4"/>
  <c r="BY191" i="4"/>
  <c r="BZ122" i="4"/>
  <c r="BZ35" i="4"/>
  <c r="BY122" i="4"/>
  <c r="BZ191" i="4"/>
  <c r="CB191" i="4"/>
  <c r="CB122" i="4"/>
  <c r="CB165" i="4" l="1"/>
  <c r="CB152" i="4"/>
  <c r="BZ152" i="4"/>
  <c r="BY152" i="4"/>
  <c r="BZ165" i="4"/>
  <c r="BY165" i="4"/>
  <c r="CB9" i="4"/>
  <c r="BZ9" i="4"/>
  <c r="BY9" i="4"/>
  <c r="BY88" i="4"/>
  <c r="BZ48" i="4"/>
  <c r="BY48" i="4"/>
  <c r="CB88" i="4"/>
  <c r="CB48" i="4"/>
  <c r="BZ88" i="4"/>
  <c r="BY49" i="4"/>
  <c r="CB49" i="4"/>
  <c r="BZ49" i="4"/>
  <c r="W23" i="10"/>
  <c r="W20" i="10"/>
  <c r="W40" i="10"/>
  <c r="W9" i="10"/>
  <c r="W14" i="10"/>
  <c r="W4" i="10"/>
  <c r="W16" i="10"/>
  <c r="W15" i="10"/>
  <c r="O10" i="10"/>
  <c r="O12" i="10"/>
  <c r="O40" i="10"/>
  <c r="O9" i="10"/>
  <c r="O21" i="10"/>
  <c r="O7" i="10"/>
  <c r="O18" i="10"/>
  <c r="O15" i="10"/>
  <c r="F15" i="10"/>
  <c r="F13" i="10"/>
  <c r="F40" i="10"/>
  <c r="F12" i="10"/>
  <c r="F14" i="10"/>
  <c r="F5" i="10"/>
  <c r="F25" i="10"/>
  <c r="F23" i="10"/>
  <c r="A2" i="4" l="1"/>
  <c r="AJ5" i="4" s="1"/>
  <c r="AJ145" i="4" l="1"/>
  <c r="D145" i="4" s="1" a="1"/>
  <c r="D145" i="4" s="1"/>
  <c r="AJ190" i="4"/>
  <c r="D190" i="4" s="1" a="1"/>
  <c r="D190" i="4" s="1"/>
  <c r="AJ85" i="4"/>
  <c r="D85" i="4" s="1" a="1"/>
  <c r="D85" i="4" s="1"/>
  <c r="AJ122" i="4"/>
  <c r="D122" i="4" s="1" a="1"/>
  <c r="D122" i="4" s="1"/>
  <c r="AJ46" i="4"/>
  <c r="D46" i="4" s="1" a="1"/>
  <c r="D46" i="4" s="1"/>
  <c r="AJ185" i="4"/>
  <c r="D185" i="4" s="1" a="1"/>
  <c r="D185" i="4" s="1"/>
  <c r="AJ157" i="4"/>
  <c r="D157" i="4" s="1" a="1"/>
  <c r="D157" i="4" s="1"/>
  <c r="AJ139" i="4"/>
  <c r="D139" i="4" s="1" a="1"/>
  <c r="D139" i="4" s="1"/>
  <c r="AJ51" i="4"/>
  <c r="D51" i="4" s="1" a="1"/>
  <c r="D51" i="4" s="1"/>
  <c r="AJ198" i="4"/>
  <c r="D198" i="4" s="1" a="1"/>
  <c r="D198" i="4" s="1"/>
  <c r="AJ111" i="4"/>
  <c r="D111" i="4" s="1" a="1"/>
  <c r="D111" i="4" s="1"/>
  <c r="AJ79" i="4"/>
  <c r="D79" i="4" s="1" a="1"/>
  <c r="D79" i="4" s="1"/>
  <c r="AJ137" i="4"/>
  <c r="D137" i="4" s="1" a="1"/>
  <c r="D137" i="4" s="1"/>
  <c r="AJ60" i="4"/>
  <c r="D60" i="4" s="1" a="1"/>
  <c r="D60" i="4" s="1"/>
  <c r="AJ118" i="4"/>
  <c r="D118" i="4" s="1" a="1"/>
  <c r="D118" i="4" s="1"/>
  <c r="AJ158" i="4"/>
  <c r="D158" i="4" s="1" a="1"/>
  <c r="D158" i="4" s="1"/>
  <c r="AJ65" i="4"/>
  <c r="D65" i="4" s="1" a="1"/>
  <c r="D65" i="4" s="1"/>
  <c r="AJ49" i="4"/>
  <c r="D49" i="4" s="1" a="1"/>
  <c r="D49" i="4" s="1"/>
  <c r="AJ53" i="4"/>
  <c r="D53" i="4" s="1" a="1"/>
  <c r="D53" i="4" s="1"/>
  <c r="AJ193" i="4"/>
  <c r="D193" i="4" s="1" a="1"/>
  <c r="D193" i="4" s="1"/>
  <c r="AJ160" i="4"/>
  <c r="D160" i="4" s="1" a="1"/>
  <c r="D160" i="4" s="1"/>
  <c r="AJ126" i="4"/>
  <c r="D126" i="4" s="1" a="1"/>
  <c r="D126" i="4" s="1"/>
  <c r="AJ14" i="4"/>
  <c r="D14" i="4" s="1" a="1"/>
  <c r="D14" i="4" s="1"/>
  <c r="AJ99" i="4"/>
  <c r="D99" i="4" s="1" a="1"/>
  <c r="D99" i="4" s="1"/>
  <c r="AJ24" i="4"/>
  <c r="D24" i="4" s="1" a="1"/>
  <c r="D24" i="4" s="1"/>
  <c r="D5" i="4" a="1"/>
  <c r="D5" i="4" s="1"/>
  <c r="AJ84" i="4"/>
  <c r="D84" i="4" s="1" a="1"/>
  <c r="D84" i="4" s="1"/>
  <c r="AJ192" i="4"/>
  <c r="D192" i="4" s="1" a="1"/>
  <c r="D192" i="4" s="1"/>
  <c r="AJ10" i="4"/>
  <c r="D10" i="4" s="1" a="1"/>
  <c r="D10" i="4" s="1"/>
  <c r="AJ140" i="4"/>
  <c r="D140" i="4" s="1" a="1"/>
  <c r="D140" i="4" s="1"/>
  <c r="AJ181" i="4"/>
  <c r="D181" i="4" s="1" a="1"/>
  <c r="D181" i="4" s="1"/>
  <c r="AJ112" i="4"/>
  <c r="D112" i="4" s="1" a="1"/>
  <c r="D112" i="4" s="1"/>
  <c r="AJ22" i="4"/>
  <c r="D22" i="4" s="1" a="1"/>
  <c r="D22" i="4" s="1"/>
  <c r="AJ161" i="4"/>
  <c r="D161" i="4" s="1" a="1"/>
  <c r="D161" i="4" s="1"/>
  <c r="AJ69" i="4"/>
  <c r="D69" i="4" s="1" a="1"/>
  <c r="D69" i="4" s="1"/>
  <c r="AJ27" i="4"/>
  <c r="D27" i="4" s="1" a="1"/>
  <c r="D27" i="4" s="1"/>
  <c r="AJ135" i="4"/>
  <c r="D135" i="4" s="1" a="1"/>
  <c r="D135" i="4" s="1"/>
  <c r="AJ113" i="4"/>
  <c r="D113" i="4" s="1" a="1"/>
  <c r="D113" i="4" s="1"/>
  <c r="AJ174" i="4"/>
  <c r="D174" i="4" s="1" a="1"/>
  <c r="D174" i="4" s="1"/>
  <c r="AJ70" i="4"/>
  <c r="D70" i="4" s="1" a="1"/>
  <c r="D70" i="4" s="1"/>
  <c r="AJ125" i="4"/>
  <c r="D125" i="4" s="1" a="1"/>
  <c r="D125" i="4" s="1"/>
  <c r="AJ141" i="4"/>
  <c r="D141" i="4" s="1" a="1"/>
  <c r="D141" i="4" s="1"/>
  <c r="AJ180" i="4"/>
  <c r="D180" i="4" s="1" a="1"/>
  <c r="D180" i="4" s="1"/>
  <c r="AJ194" i="4"/>
  <c r="D194" i="4" s="1" a="1"/>
  <c r="D194" i="4" s="1"/>
  <c r="AJ29" i="4"/>
  <c r="D29" i="4" s="1" a="1"/>
  <c r="D29" i="4" s="1"/>
  <c r="AJ100" i="4"/>
  <c r="D100" i="4" s="1" a="1"/>
  <c r="D100" i="4" s="1"/>
  <c r="AJ19" i="4"/>
  <c r="D19" i="4" s="1" a="1"/>
  <c r="D19" i="4" s="1"/>
  <c r="AJ59" i="4"/>
  <c r="D59" i="4" s="1" a="1"/>
  <c r="D59" i="4" s="1"/>
  <c r="AJ116" i="4"/>
  <c r="D116" i="4" s="1" a="1"/>
  <c r="D116" i="4" s="1"/>
  <c r="AJ98" i="4"/>
  <c r="D98" i="4" s="1" a="1"/>
  <c r="D98" i="4" s="1"/>
  <c r="AJ86" i="4"/>
  <c r="D86" i="4" s="1" a="1"/>
  <c r="D86" i="4" s="1"/>
  <c r="AJ68" i="4"/>
  <c r="D68" i="4" s="1" a="1"/>
  <c r="D68" i="4" s="1"/>
  <c r="AJ168" i="4"/>
  <c r="D168" i="4" s="1" a="1"/>
  <c r="D168" i="4" s="1"/>
  <c r="AJ165" i="4"/>
  <c r="D165" i="4" s="1" a="1"/>
  <c r="D165" i="4" s="1"/>
  <c r="AJ162" i="4"/>
  <c r="D162" i="4" s="1" a="1"/>
  <c r="D162" i="4" s="1"/>
  <c r="AJ106" i="4"/>
  <c r="D106" i="4" s="1" a="1"/>
  <c r="D106" i="4" s="1"/>
  <c r="AJ15" i="4"/>
  <c r="D15" i="4" s="1" a="1"/>
  <c r="D15" i="4" s="1"/>
  <c r="AJ13" i="4"/>
  <c r="D13" i="4" s="1" a="1"/>
  <c r="D13" i="4" s="1"/>
  <c r="AJ38" i="4"/>
  <c r="D38" i="4" s="1" a="1"/>
  <c r="D38" i="4" s="1"/>
  <c r="AJ146" i="4"/>
  <c r="D146" i="4" s="1" a="1"/>
  <c r="D146" i="4" s="1"/>
  <c r="AJ77" i="4"/>
  <c r="D77" i="4" s="1" a="1"/>
  <c r="D77" i="4" s="1"/>
  <c r="AJ147" i="4"/>
  <c r="D147" i="4" s="1" a="1"/>
  <c r="D147" i="4" s="1"/>
  <c r="AJ33" i="4"/>
  <c r="D33" i="4" s="1" a="1"/>
  <c r="D33" i="4" s="1"/>
  <c r="AJ67" i="4"/>
  <c r="D67" i="4" s="1" a="1"/>
  <c r="D67" i="4" s="1"/>
  <c r="AJ110" i="4"/>
  <c r="D110" i="4" s="1" a="1"/>
  <c r="D110" i="4" s="1"/>
  <c r="AJ93" i="4"/>
  <c r="D93" i="4" s="1" a="1"/>
  <c r="D93" i="4" s="1"/>
  <c r="AJ152" i="4"/>
  <c r="D152" i="4" s="1" a="1"/>
  <c r="D152" i="4" s="1"/>
  <c r="AJ42" i="4"/>
  <c r="D42" i="4" s="1" a="1"/>
  <c r="D42" i="4" s="1"/>
  <c r="AJ172" i="4"/>
  <c r="D172" i="4" s="1" a="1"/>
  <c r="D172" i="4" s="1"/>
  <c r="AJ102" i="4"/>
  <c r="D102" i="4" s="1" a="1"/>
  <c r="D102" i="4" s="1"/>
  <c r="AJ89" i="4"/>
  <c r="D89" i="4" s="1" a="1"/>
  <c r="D89" i="4" s="1"/>
  <c r="AJ130" i="4"/>
  <c r="D130" i="4" s="1" a="1"/>
  <c r="D130" i="4" s="1"/>
  <c r="AJ61" i="4"/>
  <c r="D61" i="4" s="1" a="1"/>
  <c r="D61" i="4" s="1"/>
  <c r="AJ151" i="4"/>
  <c r="D151" i="4" s="1" a="1"/>
  <c r="D151" i="4" s="1"/>
  <c r="AJ188" i="4"/>
  <c r="D188" i="4" s="1" a="1"/>
  <c r="D188" i="4" s="1"/>
  <c r="AJ138" i="4"/>
  <c r="D138" i="4" s="1" a="1"/>
  <c r="D138" i="4" s="1"/>
  <c r="AJ34" i="4"/>
  <c r="D34" i="4" s="1" a="1"/>
  <c r="D34" i="4" s="1"/>
  <c r="AJ71" i="4"/>
  <c r="D71" i="4" s="1" a="1"/>
  <c r="D71" i="4" s="1"/>
  <c r="AJ197" i="4"/>
  <c r="D197" i="4" s="1" a="1"/>
  <c r="D197" i="4" s="1"/>
  <c r="AJ178" i="4"/>
  <c r="D178" i="4" s="1" a="1"/>
  <c r="D178" i="4" s="1"/>
  <c r="AJ191" i="4"/>
  <c r="D191" i="4" s="1" a="1"/>
  <c r="D191" i="4" s="1"/>
  <c r="AJ26" i="4"/>
  <c r="D26" i="4" s="1" a="1"/>
  <c r="D26" i="4" s="1"/>
  <c r="AJ184" i="4"/>
  <c r="D184" i="4" s="1" a="1"/>
  <c r="D184" i="4" s="1"/>
  <c r="AJ173" i="4"/>
  <c r="D173" i="4" s="1" a="1"/>
  <c r="D173" i="4" s="1"/>
  <c r="AJ195" i="4"/>
  <c r="D195" i="4" s="1" a="1"/>
  <c r="D195" i="4" s="1"/>
  <c r="AJ7" i="4"/>
  <c r="D7" i="4" s="1" a="1"/>
  <c r="D7" i="4" s="1"/>
  <c r="AJ164" i="4"/>
  <c r="D164" i="4" s="1" a="1"/>
  <c r="D164" i="4" s="1"/>
  <c r="AJ103" i="4"/>
  <c r="D103" i="4" s="1" a="1"/>
  <c r="D103" i="4" s="1"/>
  <c r="AJ45" i="4"/>
  <c r="D45" i="4" s="1" a="1"/>
  <c r="D45" i="4" s="1"/>
  <c r="AJ163" i="4"/>
  <c r="D163" i="4" s="1" a="1"/>
  <c r="D163" i="4" s="1"/>
  <c r="AJ107" i="4"/>
  <c r="D107" i="4" s="1" a="1"/>
  <c r="D107" i="4" s="1"/>
  <c r="AJ144" i="4"/>
  <c r="D144" i="4" s="1" a="1"/>
  <c r="D144" i="4" s="1"/>
  <c r="AJ17" i="4"/>
  <c r="D17" i="4" s="1" a="1"/>
  <c r="D17" i="4" s="1"/>
  <c r="AJ35" i="4"/>
  <c r="D35" i="4" s="1" a="1"/>
  <c r="D35" i="4" s="1"/>
  <c r="AJ182" i="4"/>
  <c r="D182" i="4" s="1" a="1"/>
  <c r="D182" i="4" s="1"/>
  <c r="AJ115" i="4"/>
  <c r="D115" i="4" s="1" a="1"/>
  <c r="D115" i="4" s="1"/>
  <c r="AJ170" i="4"/>
  <c r="D170" i="4" s="1" a="1"/>
  <c r="D170" i="4" s="1"/>
  <c r="AJ92" i="4"/>
  <c r="D92" i="4" s="1" a="1"/>
  <c r="D92" i="4" s="1"/>
  <c r="AJ156" i="4"/>
  <c r="D156" i="4" s="1" a="1"/>
  <c r="D156" i="4" s="1"/>
  <c r="AJ40" i="4"/>
  <c r="D40" i="4" s="1" a="1"/>
  <c r="D40" i="4" s="1"/>
  <c r="AJ167" i="4"/>
  <c r="D167" i="4" s="1" a="1"/>
  <c r="D167" i="4" s="1"/>
  <c r="AJ43" i="4"/>
  <c r="D43" i="4" s="1" a="1"/>
  <c r="D43" i="4" s="1"/>
  <c r="AJ91" i="4"/>
  <c r="D91" i="4" s="1" a="1"/>
  <c r="D91" i="4" s="1"/>
  <c r="AJ73" i="4"/>
  <c r="D73" i="4" s="1" a="1"/>
  <c r="D73" i="4" s="1"/>
  <c r="AJ37" i="4"/>
  <c r="D37" i="4" s="1" a="1"/>
  <c r="D37" i="4" s="1"/>
  <c r="AJ88" i="4"/>
  <c r="D88" i="4" s="1" a="1"/>
  <c r="D88" i="4" s="1"/>
  <c r="AJ166" i="4"/>
  <c r="D166" i="4" s="1" a="1"/>
  <c r="D166" i="4" s="1"/>
  <c r="AJ101" i="4"/>
  <c r="D101" i="4" s="1" a="1"/>
  <c r="D101" i="4" s="1"/>
  <c r="AJ62" i="4"/>
  <c r="D62" i="4" s="1" a="1"/>
  <c r="D62" i="4" s="1"/>
  <c r="AJ133" i="4"/>
  <c r="D133" i="4" s="1" a="1"/>
  <c r="D133" i="4" s="1"/>
  <c r="AJ76" i="4"/>
  <c r="D76" i="4" s="1" a="1"/>
  <c r="D76" i="4" s="1"/>
  <c r="AJ64" i="4"/>
  <c r="D64" i="4" s="1" a="1"/>
  <c r="D64" i="4" s="1"/>
  <c r="AJ21" i="4"/>
  <c r="D21" i="4" s="1" a="1"/>
  <c r="D21" i="4" s="1"/>
  <c r="AJ131" i="4"/>
  <c r="D131" i="4" s="1" a="1"/>
  <c r="D131" i="4" s="1"/>
  <c r="AJ124" i="4"/>
  <c r="D124" i="4" s="1" a="1"/>
  <c r="D124" i="4" s="1"/>
  <c r="AJ187" i="4"/>
  <c r="D187" i="4" s="1" a="1"/>
  <c r="D187" i="4" s="1"/>
  <c r="AJ175" i="4"/>
  <c r="D175" i="4" s="1" a="1"/>
  <c r="D175" i="4" s="1"/>
  <c r="AJ149" i="4"/>
  <c r="D149" i="4" s="1" a="1"/>
  <c r="D149" i="4" s="1"/>
  <c r="AJ150" i="4"/>
  <c r="D150" i="4" s="1" a="1"/>
  <c r="D150" i="4" s="1"/>
  <c r="AJ105" i="4"/>
  <c r="D105" i="4" s="1" a="1"/>
  <c r="D105" i="4" s="1"/>
  <c r="AJ169" i="4"/>
  <c r="D169" i="4" s="1" a="1"/>
  <c r="D169" i="4" s="1"/>
  <c r="AJ189" i="4"/>
  <c r="D189" i="4" s="1" a="1"/>
  <c r="D189" i="4" s="1"/>
  <c r="AJ81" i="4"/>
  <c r="D81" i="4" s="1" a="1"/>
  <c r="D81" i="4" s="1"/>
  <c r="AJ83" i="4"/>
  <c r="D83" i="4" s="1" a="1"/>
  <c r="D83" i="4" s="1"/>
  <c r="AJ72" i="4"/>
  <c r="D72" i="4" s="1" a="1"/>
  <c r="D72" i="4" s="1"/>
  <c r="AJ114" i="4"/>
  <c r="D114" i="4" s="1" a="1"/>
  <c r="D114" i="4" s="1"/>
  <c r="AJ44" i="4"/>
  <c r="D44" i="4" s="1" a="1"/>
  <c r="D44" i="4" s="1"/>
  <c r="AJ136" i="4"/>
  <c r="D136" i="4" s="1" a="1"/>
  <c r="D136" i="4" s="1"/>
  <c r="AJ117" i="4"/>
  <c r="D117" i="4" s="1" a="1"/>
  <c r="D117" i="4" s="1"/>
  <c r="AJ109" i="4"/>
  <c r="D109" i="4" s="1" a="1"/>
  <c r="D109" i="4" s="1"/>
  <c r="AJ97" i="4"/>
  <c r="D97" i="4" s="1" a="1"/>
  <c r="D97" i="4" s="1"/>
  <c r="AJ28" i="4"/>
  <c r="D28" i="4" s="1" a="1"/>
  <c r="D28" i="4" s="1"/>
  <c r="AJ96" i="4"/>
  <c r="D96" i="4" s="1" a="1"/>
  <c r="D96" i="4" s="1"/>
  <c r="AJ52" i="4"/>
  <c r="D52" i="4" s="1" a="1"/>
  <c r="D52" i="4" s="1"/>
  <c r="AJ129" i="4"/>
  <c r="D129" i="4" s="1" a="1"/>
  <c r="D129" i="4" s="1"/>
  <c r="AJ143" i="4"/>
  <c r="D143" i="4" s="1" a="1"/>
  <c r="D143" i="4" s="1"/>
  <c r="AJ154" i="4"/>
  <c r="D154" i="4" s="1" a="1"/>
  <c r="D154" i="4" s="1"/>
  <c r="AJ12" i="4"/>
  <c r="D12" i="4" s="1" a="1"/>
  <c r="D12" i="4" s="1"/>
  <c r="AJ58" i="4"/>
  <c r="D58" i="4" s="1" a="1"/>
  <c r="D58" i="4" s="1"/>
  <c r="AJ134" i="4"/>
  <c r="D134" i="4" s="1" a="1"/>
  <c r="D134" i="4" s="1"/>
  <c r="AJ120" i="4"/>
  <c r="D120" i="4" s="1" a="1"/>
  <c r="D120" i="4" s="1"/>
  <c r="AJ11" i="4"/>
  <c r="D11" i="4" s="1" a="1"/>
  <c r="D11" i="4" s="1"/>
  <c r="AJ66" i="4"/>
  <c r="D66" i="4" s="1" a="1"/>
  <c r="D66" i="4" s="1"/>
  <c r="AJ31" i="4"/>
  <c r="D31" i="4" s="1" a="1"/>
  <c r="D31" i="4" s="1"/>
  <c r="AJ153" i="4"/>
  <c r="D153" i="4" s="1" a="1"/>
  <c r="D153" i="4" s="1"/>
  <c r="AJ39" i="4"/>
  <c r="D39" i="4" s="1" a="1"/>
  <c r="D39" i="4" s="1"/>
  <c r="AJ47" i="4"/>
  <c r="D47" i="4" s="1" a="1"/>
  <c r="D47" i="4" s="1"/>
  <c r="AJ202" i="4"/>
  <c r="D202" i="4" s="1" a="1"/>
  <c r="D202" i="4" s="1"/>
  <c r="AJ30" i="4"/>
  <c r="D30" i="4" s="1" a="1"/>
  <c r="D30" i="4" s="1"/>
  <c r="AJ121" i="4"/>
  <c r="D121" i="4" s="1" a="1"/>
  <c r="D121" i="4" s="1"/>
  <c r="AJ199" i="4"/>
  <c r="D199" i="4" s="1" a="1"/>
  <c r="D199" i="4" s="1"/>
  <c r="AJ95" i="4"/>
  <c r="D95" i="4" s="1" a="1"/>
  <c r="D95" i="4" s="1"/>
  <c r="AJ148" i="4"/>
  <c r="D148" i="4" s="1" a="1"/>
  <c r="D148" i="4" s="1"/>
  <c r="AJ179" i="4"/>
  <c r="D179" i="4" s="1" a="1"/>
  <c r="D179" i="4" s="1"/>
  <c r="AJ196" i="4"/>
  <c r="D196" i="4" s="1" a="1"/>
  <c r="D196" i="4" s="1"/>
  <c r="AJ36" i="4"/>
  <c r="D36" i="4" s="1" a="1"/>
  <c r="D36" i="4" s="1"/>
  <c r="AJ177" i="4"/>
  <c r="D177" i="4" s="1" a="1"/>
  <c r="D177" i="4" s="1"/>
  <c r="AJ104" i="4"/>
  <c r="D104" i="4" s="1" a="1"/>
  <c r="D104" i="4" s="1"/>
  <c r="AJ18" i="4"/>
  <c r="D18" i="4" s="1" a="1"/>
  <c r="D18" i="4" s="1"/>
  <c r="AJ108" i="4"/>
  <c r="D108" i="4" s="1" a="1"/>
  <c r="D108" i="4" s="1"/>
  <c r="AJ159" i="4"/>
  <c r="D159" i="4" s="1" a="1"/>
  <c r="D159" i="4" s="1"/>
  <c r="AJ171" i="4"/>
  <c r="D171" i="4" s="1" a="1"/>
  <c r="D171" i="4" s="1"/>
  <c r="AJ74" i="4"/>
  <c r="D74" i="4" s="1" a="1"/>
  <c r="D74" i="4" s="1"/>
  <c r="AJ20" i="4"/>
  <c r="D20" i="4" s="1" a="1"/>
  <c r="D20" i="4" s="1"/>
  <c r="AJ55" i="4"/>
  <c r="D55" i="4" s="1" a="1"/>
  <c r="D55" i="4" s="1"/>
  <c r="AJ200" i="4"/>
  <c r="D200" i="4" s="1" a="1"/>
  <c r="D200" i="4" s="1"/>
  <c r="AJ41" i="4"/>
  <c r="D41" i="4" s="1" a="1"/>
  <c r="D41" i="4" s="1"/>
  <c r="AJ82" i="4"/>
  <c r="D82" i="4" s="1" a="1"/>
  <c r="D82" i="4" s="1"/>
  <c r="AJ6" i="4"/>
  <c r="D6" i="4" s="1" a="1"/>
  <c r="D6" i="4" s="1"/>
  <c r="AJ186" i="4"/>
  <c r="D186" i="4" s="1" a="1"/>
  <c r="D186" i="4" s="1"/>
  <c r="AJ48" i="4"/>
  <c r="D48" i="4" s="1" a="1"/>
  <c r="D48" i="4" s="1"/>
  <c r="AJ176" i="4"/>
  <c r="D176" i="4" s="1" a="1"/>
  <c r="D176" i="4" s="1"/>
  <c r="AJ127" i="4"/>
  <c r="D127" i="4" s="1" a="1"/>
  <c r="D127" i="4" s="1"/>
  <c r="AJ57" i="4"/>
  <c r="D57" i="4" s="1" a="1"/>
  <c r="D57" i="4" s="1"/>
  <c r="AJ155" i="4"/>
  <c r="D155" i="4" s="1" a="1"/>
  <c r="D155" i="4" s="1"/>
  <c r="AJ119" i="4"/>
  <c r="D119" i="4" s="1" a="1"/>
  <c r="D119" i="4" s="1"/>
  <c r="AJ75" i="4"/>
  <c r="D75" i="4" s="1" a="1"/>
  <c r="D75" i="4" s="1"/>
  <c r="AJ123" i="4"/>
  <c r="D123" i="4" s="1" a="1"/>
  <c r="D123" i="4" s="1"/>
  <c r="AJ56" i="4"/>
  <c r="D56" i="4" s="1" a="1"/>
  <c r="D56" i="4" s="1"/>
  <c r="AJ94" i="4"/>
  <c r="D94" i="4" s="1" a="1"/>
  <c r="D94" i="4" s="1"/>
  <c r="AJ25" i="4"/>
  <c r="D25" i="4" s="1" a="1"/>
  <c r="D25" i="4" s="1"/>
  <c r="AJ142" i="4"/>
  <c r="D142" i="4" s="1" a="1"/>
  <c r="D142" i="4" s="1"/>
  <c r="AJ9" i="4"/>
  <c r="D9" i="4" s="1" a="1"/>
  <c r="D9" i="4" s="1"/>
  <c r="AJ90" i="4"/>
  <c r="D90" i="4" s="1" a="1"/>
  <c r="D90" i="4" s="1"/>
  <c r="AJ128" i="4"/>
  <c r="D128" i="4" s="1" a="1"/>
  <c r="D128" i="4" s="1"/>
  <c r="AJ50" i="4"/>
  <c r="D50" i="4" s="1" a="1"/>
  <c r="D50" i="4" s="1"/>
  <c r="AJ132" i="4"/>
  <c r="D132" i="4" s="1" a="1"/>
  <c r="D132" i="4" s="1"/>
  <c r="AJ80" i="4"/>
  <c r="D80" i="4" s="1" a="1"/>
  <c r="D80" i="4" s="1"/>
  <c r="AJ201" i="4"/>
  <c r="D201" i="4" s="1" a="1"/>
  <c r="D201" i="4" s="1"/>
  <c r="AJ54" i="4"/>
  <c r="D54" i="4" s="1" a="1"/>
  <c r="D54" i="4" s="1"/>
  <c r="AJ87" i="4"/>
  <c r="D87" i="4" s="1" a="1"/>
  <c r="D87" i="4" s="1"/>
  <c r="AJ183" i="4"/>
  <c r="D183" i="4" s="1" a="1"/>
  <c r="D183" i="4" s="1"/>
  <c r="AJ23" i="4"/>
  <c r="D23" i="4" s="1" a="1"/>
  <c r="D23" i="4" s="1"/>
  <c r="AJ8" i="4"/>
  <c r="D8" i="4" s="1" a="1"/>
  <c r="D8" i="4" s="1"/>
  <c r="AJ63" i="4"/>
  <c r="D63" i="4" s="1" a="1"/>
  <c r="D63" i="4" s="1"/>
  <c r="AJ78" i="4"/>
  <c r="D78" i="4" s="1" a="1"/>
  <c r="D78" i="4" s="1"/>
  <c r="AJ16" i="4"/>
  <c r="D16" i="4" s="1" a="1"/>
  <c r="D16" i="4" s="1"/>
  <c r="AJ32" i="4"/>
  <c r="D32" i="4" s="1" a="1"/>
  <c r="D32" i="4" s="1"/>
  <c r="CB177" i="4" l="1"/>
  <c r="BY110" i="4"/>
  <c r="BZ110" i="4"/>
  <c r="BZ177" i="4"/>
  <c r="CB110" i="4"/>
  <c r="BY177" i="4"/>
  <c r="CB151" i="4" l="1"/>
  <c r="CB159" i="4"/>
  <c r="CB142" i="4"/>
  <c r="CB117" i="4"/>
  <c r="CB171" i="4"/>
  <c r="CB176" i="4"/>
  <c r="CB147" i="4"/>
  <c r="CB55" i="4"/>
  <c r="CB70" i="4"/>
  <c r="CB116" i="4"/>
  <c r="CB187" i="4"/>
  <c r="CB53" i="4"/>
  <c r="CB23" i="4"/>
  <c r="CB148" i="4"/>
  <c r="CB97" i="4"/>
  <c r="CB167" i="4"/>
  <c r="CB185" i="4"/>
  <c r="CB124" i="4"/>
  <c r="CB84" i="4"/>
  <c r="CB138" i="4"/>
  <c r="CB109" i="4"/>
  <c r="CB139" i="4"/>
  <c r="CB28" i="4"/>
  <c r="CB30" i="4"/>
  <c r="CB150" i="4"/>
  <c r="CB175" i="4"/>
  <c r="CB29" i="4"/>
  <c r="CB123" i="4"/>
  <c r="CB174" i="4"/>
  <c r="CB106" i="4"/>
  <c r="CB190" i="4"/>
  <c r="CB52" i="4"/>
  <c r="CB87" i="4"/>
  <c r="CB130" i="4"/>
  <c r="CB102" i="4"/>
  <c r="CB104" i="4"/>
  <c r="CB184" i="4"/>
  <c r="CB160" i="4"/>
  <c r="CB186" i="4"/>
  <c r="CB100" i="4"/>
  <c r="CB129" i="4"/>
  <c r="CB62" i="4"/>
  <c r="CB170" i="4"/>
  <c r="CB169" i="4"/>
  <c r="CB8" i="4"/>
  <c r="CB105" i="4"/>
  <c r="CB166" i="4"/>
  <c r="CB153" i="4"/>
  <c r="CB95" i="4"/>
  <c r="CB158" i="4"/>
  <c r="CB41" i="4"/>
  <c r="CB126" i="4"/>
  <c r="CB47" i="4"/>
  <c r="CB183" i="4"/>
  <c r="CB16" i="4"/>
  <c r="CB89" i="4"/>
  <c r="CB96" i="4"/>
  <c r="CB45" i="4"/>
  <c r="CB107" i="4"/>
  <c r="CB22" i="4"/>
  <c r="CB98" i="4"/>
  <c r="CB179" i="4"/>
  <c r="CB146" i="4"/>
  <c r="CB189" i="4"/>
  <c r="CB133" i="4"/>
  <c r="CB68" i="4"/>
  <c r="CB63" i="4"/>
  <c r="CB125" i="4"/>
  <c r="CB66" i="4"/>
  <c r="CB164" i="4"/>
  <c r="CB18" i="4"/>
  <c r="CB90" i="4"/>
  <c r="CB86" i="4"/>
  <c r="CB58" i="4"/>
  <c r="CB72" i="4"/>
  <c r="CB136" i="4"/>
  <c r="CB111" i="4"/>
  <c r="CB155" i="4"/>
  <c r="CB60" i="4"/>
  <c r="CB180" i="4"/>
  <c r="CB143" i="4"/>
  <c r="CB46" i="4"/>
  <c r="CB74" i="4"/>
  <c r="CB141" i="4"/>
  <c r="CB19" i="4"/>
  <c r="CB173" i="4"/>
  <c r="CB161" i="4"/>
  <c r="CB93" i="4"/>
  <c r="CB77" i="4"/>
  <c r="CB140" i="4"/>
  <c r="CB121" i="4"/>
  <c r="CB188" i="4"/>
  <c r="CB182" i="4"/>
  <c r="CB181" i="4"/>
  <c r="CB178" i="4"/>
  <c r="CB42" i="4"/>
  <c r="CB120" i="4"/>
  <c r="CB145" i="4"/>
  <c r="CB50" i="4"/>
  <c r="CB154" i="4"/>
  <c r="CB127" i="4"/>
  <c r="CB172" i="4"/>
  <c r="CB134" i="4"/>
  <c r="CB78" i="4"/>
  <c r="CB65" i="4"/>
  <c r="CB118" i="4"/>
  <c r="CB12" i="4"/>
  <c r="CB75" i="4"/>
  <c r="CB131" i="4"/>
  <c r="CB137" i="4"/>
  <c r="CB61" i="4"/>
  <c r="CB157" i="4"/>
  <c r="CB20" i="4"/>
  <c r="CB73" i="4"/>
  <c r="CB80" i="4"/>
  <c r="CB81" i="4"/>
  <c r="CB85" i="4"/>
  <c r="CB128" i="4"/>
  <c r="CB144" i="4"/>
  <c r="CB79" i="4"/>
  <c r="CB44" i="4"/>
  <c r="CB33" i="4"/>
  <c r="CB163" i="4"/>
  <c r="CB162" i="4"/>
  <c r="CB94" i="4"/>
  <c r="CB56" i="4"/>
  <c r="CB64" i="4"/>
  <c r="CB59" i="4"/>
  <c r="CB57" i="4"/>
  <c r="CB132" i="4"/>
  <c r="CB32" i="4"/>
  <c r="CB26" i="4"/>
  <c r="CB13" i="4"/>
  <c r="CB17" i="4"/>
  <c r="CB119" i="4"/>
  <c r="CB168" i="4"/>
  <c r="CB36" i="4"/>
  <c r="CB67" i="4"/>
  <c r="CB76" i="4"/>
  <c r="CB156" i="4"/>
  <c r="CB108" i="4"/>
  <c r="CB14" i="4"/>
  <c r="CB38" i="4"/>
  <c r="CB39" i="4"/>
  <c r="CB135" i="4"/>
  <c r="CB40" i="4"/>
  <c r="CB15" i="4"/>
  <c r="CB37" i="4"/>
  <c r="CB24" i="4"/>
  <c r="CB31" i="4"/>
  <c r="CB11" i="4"/>
  <c r="CB149" i="4"/>
  <c r="CB83" i="4"/>
  <c r="CB99" i="4"/>
  <c r="CB114" i="4"/>
  <c r="CB5" i="4"/>
  <c r="CB101" i="4"/>
  <c r="CB27" i="4"/>
  <c r="CB43" i="4"/>
  <c r="CB34" i="4"/>
  <c r="CB113" i="4"/>
  <c r="CB6" i="4"/>
  <c r="CB7" i="4"/>
  <c r="CB69" i="4"/>
  <c r="CB21" i="4"/>
  <c r="CB103" i="4"/>
  <c r="CB115" i="4"/>
  <c r="CB25" i="4"/>
  <c r="CB51" i="4"/>
  <c r="CB112" i="4"/>
  <c r="CB82" i="4"/>
  <c r="CB10" i="4"/>
  <c r="CB54" i="4"/>
  <c r="CA17" i="4"/>
  <c r="BZ173" i="4"/>
  <c r="BZ151" i="4"/>
  <c r="BZ180" i="4"/>
  <c r="BZ46" i="4"/>
  <c r="BZ161" i="4"/>
  <c r="BZ159" i="4"/>
  <c r="BZ143" i="4"/>
  <c r="BZ117" i="4"/>
  <c r="BZ70" i="4"/>
  <c r="BZ116" i="4"/>
  <c r="BZ53" i="4"/>
  <c r="BZ23" i="4"/>
  <c r="BZ167" i="4"/>
  <c r="BZ84" i="4"/>
  <c r="BZ138" i="4"/>
  <c r="BZ150" i="4"/>
  <c r="BZ106" i="4"/>
  <c r="BZ190" i="4"/>
  <c r="BZ130" i="4"/>
  <c r="BZ186" i="4"/>
  <c r="BZ19" i="4"/>
  <c r="BZ147" i="4"/>
  <c r="BZ187" i="4"/>
  <c r="BZ28" i="4"/>
  <c r="BZ30" i="4"/>
  <c r="BZ160" i="4"/>
  <c r="BZ100" i="4"/>
  <c r="BZ62" i="4"/>
  <c r="BZ170" i="4"/>
  <c r="BZ169" i="4"/>
  <c r="BZ8" i="4"/>
  <c r="BZ105" i="4"/>
  <c r="BZ166" i="4"/>
  <c r="BZ153" i="4"/>
  <c r="BZ95" i="4"/>
  <c r="BZ158" i="4"/>
  <c r="BZ41" i="4"/>
  <c r="BZ126" i="4"/>
  <c r="BZ47" i="4"/>
  <c r="BZ183" i="4"/>
  <c r="BZ16" i="4"/>
  <c r="BZ89" i="4"/>
  <c r="BZ96" i="4"/>
  <c r="BZ45" i="4"/>
  <c r="BZ107" i="4"/>
  <c r="BZ22" i="4"/>
  <c r="BZ98" i="4"/>
  <c r="BZ179" i="4"/>
  <c r="BZ146" i="4"/>
  <c r="BZ189" i="4"/>
  <c r="BZ133" i="4"/>
  <c r="BZ68" i="4"/>
  <c r="BZ63" i="4"/>
  <c r="BZ125" i="4"/>
  <c r="BZ66" i="4"/>
  <c r="BZ164" i="4"/>
  <c r="BZ18" i="4"/>
  <c r="BZ90" i="4"/>
  <c r="BZ86" i="4"/>
  <c r="BZ58" i="4"/>
  <c r="BZ72" i="4"/>
  <c r="BZ136" i="4"/>
  <c r="BZ111" i="4"/>
  <c r="BZ155" i="4"/>
  <c r="BZ60" i="4"/>
  <c r="BZ74" i="4"/>
  <c r="BZ142" i="4"/>
  <c r="BZ176" i="4"/>
  <c r="BZ148" i="4"/>
  <c r="BZ185" i="4"/>
  <c r="BZ139" i="4"/>
  <c r="BZ29" i="4"/>
  <c r="BZ123" i="4"/>
  <c r="BZ174" i="4"/>
  <c r="BZ87" i="4"/>
  <c r="BZ104" i="4"/>
  <c r="BZ184" i="4"/>
  <c r="BZ129" i="4"/>
  <c r="BZ141" i="4"/>
  <c r="BZ93" i="4"/>
  <c r="BZ171" i="4"/>
  <c r="BZ55" i="4"/>
  <c r="BZ97" i="4"/>
  <c r="BZ124" i="4"/>
  <c r="BZ109" i="4"/>
  <c r="BZ175" i="4"/>
  <c r="BZ52" i="4"/>
  <c r="BZ102" i="4"/>
  <c r="BZ77" i="4"/>
  <c r="BZ140" i="4"/>
  <c r="BZ121" i="4"/>
  <c r="BZ188" i="4"/>
  <c r="BZ182" i="4"/>
  <c r="BZ181" i="4"/>
  <c r="BZ178" i="4"/>
  <c r="BZ42" i="4"/>
  <c r="BZ120" i="4"/>
  <c r="BZ145" i="4"/>
  <c r="BZ50" i="4"/>
  <c r="BZ154" i="4"/>
  <c r="BZ127" i="4"/>
  <c r="BZ172" i="4"/>
  <c r="BZ134" i="4"/>
  <c r="BZ78" i="4"/>
  <c r="BZ65" i="4"/>
  <c r="BZ118" i="4"/>
  <c r="BZ12" i="4"/>
  <c r="BZ75" i="4"/>
  <c r="BZ131" i="4"/>
  <c r="BZ137" i="4"/>
  <c r="BZ61" i="4"/>
  <c r="BZ157" i="4"/>
  <c r="BZ20" i="4"/>
  <c r="BZ73" i="4"/>
  <c r="BZ80" i="4"/>
  <c r="BZ81" i="4"/>
  <c r="BZ85" i="4"/>
  <c r="BZ128" i="4"/>
  <c r="BZ144" i="4"/>
  <c r="BZ79" i="4"/>
  <c r="BZ44" i="4"/>
  <c r="BZ33" i="4"/>
  <c r="BZ163" i="4"/>
  <c r="BZ162" i="4"/>
  <c r="BZ94" i="4"/>
  <c r="BZ56" i="4"/>
  <c r="BZ64" i="4"/>
  <c r="BZ59" i="4"/>
  <c r="BZ57" i="4"/>
  <c r="BZ132" i="4"/>
  <c r="BZ32" i="4"/>
  <c r="BZ26" i="4"/>
  <c r="BZ13" i="4"/>
  <c r="BZ17" i="4"/>
  <c r="BZ119" i="4"/>
  <c r="BZ168" i="4"/>
  <c r="BZ36" i="4"/>
  <c r="BZ67" i="4"/>
  <c r="BZ76" i="4"/>
  <c r="BZ156" i="4"/>
  <c r="BZ108" i="4"/>
  <c r="BZ14" i="4"/>
  <c r="BZ38" i="4"/>
  <c r="BZ39" i="4"/>
  <c r="BZ135" i="4"/>
  <c r="BZ40" i="4"/>
  <c r="BZ15" i="4"/>
  <c r="BZ37" i="4"/>
  <c r="BZ24" i="4"/>
  <c r="BZ31" i="4"/>
  <c r="BZ11" i="4"/>
  <c r="BZ149" i="4"/>
  <c r="BZ83" i="4"/>
  <c r="BZ99" i="4"/>
  <c r="BZ114" i="4"/>
  <c r="BZ5" i="4"/>
  <c r="BZ101" i="4"/>
  <c r="BZ27" i="4"/>
  <c r="BZ43" i="4"/>
  <c r="BZ34" i="4"/>
  <c r="BZ113" i="4"/>
  <c r="BZ6" i="4"/>
  <c r="BZ7" i="4"/>
  <c r="BZ69" i="4"/>
  <c r="BZ21" i="4"/>
  <c r="BZ103" i="4"/>
  <c r="BZ115" i="4"/>
  <c r="BZ25" i="4"/>
  <c r="BZ51" i="4"/>
  <c r="BZ112" i="4"/>
  <c r="BZ82" i="4"/>
  <c r="BZ10" i="4"/>
  <c r="BZ54" i="4"/>
  <c r="BY151" i="4"/>
  <c r="BY46" i="4"/>
  <c r="BY161" i="4"/>
  <c r="BY19" i="4"/>
  <c r="BY173" i="4"/>
  <c r="BY180" i="4"/>
  <c r="BY159" i="4"/>
  <c r="BY143" i="4"/>
  <c r="BY74" i="4"/>
  <c r="BY141" i="4"/>
  <c r="BY93" i="4"/>
  <c r="BY142" i="4"/>
  <c r="BY117" i="4"/>
  <c r="BY171" i="4"/>
  <c r="BY176" i="4"/>
  <c r="BY147" i="4"/>
  <c r="BY55" i="4"/>
  <c r="BY70" i="4"/>
  <c r="BY116" i="4"/>
  <c r="BY187" i="4"/>
  <c r="BY53" i="4"/>
  <c r="BY23" i="4"/>
  <c r="BY148" i="4"/>
  <c r="BY97" i="4"/>
  <c r="BY167" i="4"/>
  <c r="BY185" i="4"/>
  <c r="BY124" i="4"/>
  <c r="BY84" i="4"/>
  <c r="BY138" i="4"/>
  <c r="BY109" i="4"/>
  <c r="BY139" i="4"/>
  <c r="BY28" i="4"/>
  <c r="BY30" i="4"/>
  <c r="BY150" i="4"/>
  <c r="BY175" i="4"/>
  <c r="BY29" i="4"/>
  <c r="BY123" i="4"/>
  <c r="BY174" i="4"/>
  <c r="BY106" i="4"/>
  <c r="BY190" i="4"/>
  <c r="BY52" i="4"/>
  <c r="BY87" i="4"/>
  <c r="BY130" i="4"/>
  <c r="BY102" i="4"/>
  <c r="BY104" i="4"/>
  <c r="BY184" i="4"/>
  <c r="BY160" i="4"/>
  <c r="BY186" i="4"/>
  <c r="BY100" i="4"/>
  <c r="BY129" i="4"/>
  <c r="BY62" i="4"/>
  <c r="BY170" i="4"/>
  <c r="BY169" i="4"/>
  <c r="BY8" i="4"/>
  <c r="BY105" i="4"/>
  <c r="BY166" i="4"/>
  <c r="BY153" i="4"/>
  <c r="BY95" i="4"/>
  <c r="BY158" i="4"/>
  <c r="BY41" i="4"/>
  <c r="BY126" i="4"/>
  <c r="BY47" i="4"/>
  <c r="BY183" i="4"/>
  <c r="BY16" i="4"/>
  <c r="BY89" i="4"/>
  <c r="BY96" i="4"/>
  <c r="BY45" i="4"/>
  <c r="BY107" i="4"/>
  <c r="BY22" i="4"/>
  <c r="BY98" i="4"/>
  <c r="BY179" i="4"/>
  <c r="BY146" i="4"/>
  <c r="BY189" i="4"/>
  <c r="BY133" i="4"/>
  <c r="BY68" i="4"/>
  <c r="BY63" i="4"/>
  <c r="BY125" i="4"/>
  <c r="BY66" i="4"/>
  <c r="BY164" i="4"/>
  <c r="BY18" i="4"/>
  <c r="BY90" i="4"/>
  <c r="BY86" i="4"/>
  <c r="BY58" i="4"/>
  <c r="BY72" i="4"/>
  <c r="BY136" i="4"/>
  <c r="BY111" i="4"/>
  <c r="BY155" i="4"/>
  <c r="BY60" i="4"/>
  <c r="BY77" i="4"/>
  <c r="BY140" i="4"/>
  <c r="BY121" i="4"/>
  <c r="BY188" i="4"/>
  <c r="BY182" i="4"/>
  <c r="BY181" i="4"/>
  <c r="BY178" i="4"/>
  <c r="BY42" i="4"/>
  <c r="BY120" i="4"/>
  <c r="BY145" i="4"/>
  <c r="BY50" i="4"/>
  <c r="BY154" i="4"/>
  <c r="BY127" i="4"/>
  <c r="BY172" i="4"/>
  <c r="BY134" i="4"/>
  <c r="BY78" i="4"/>
  <c r="BY65" i="4"/>
  <c r="BY118" i="4"/>
  <c r="BY12" i="4"/>
  <c r="BY75" i="4"/>
  <c r="BY131" i="4"/>
  <c r="BY137" i="4"/>
  <c r="BY61" i="4"/>
  <c r="BY157" i="4"/>
  <c r="BY20" i="4"/>
  <c r="BY73" i="4"/>
  <c r="BY80" i="4"/>
  <c r="BY81" i="4"/>
  <c r="BY85" i="4"/>
  <c r="BY128" i="4"/>
  <c r="BY144" i="4"/>
  <c r="BY79" i="4"/>
  <c r="BY44" i="4"/>
  <c r="BY33" i="4"/>
  <c r="BY163" i="4"/>
  <c r="BY162" i="4"/>
  <c r="BY94" i="4"/>
  <c r="BY56" i="4"/>
  <c r="BY64" i="4"/>
  <c r="BY59" i="4"/>
  <c r="BY57" i="4"/>
  <c r="BY132" i="4"/>
  <c r="BY32" i="4"/>
  <c r="BY26" i="4"/>
  <c r="BY13" i="4"/>
  <c r="BY17" i="4"/>
  <c r="BY119" i="4"/>
  <c r="BY168" i="4"/>
  <c r="BY36" i="4"/>
  <c r="BY67" i="4"/>
  <c r="BY76" i="4"/>
  <c r="BY156" i="4"/>
  <c r="BY108" i="4"/>
  <c r="BY14" i="4"/>
  <c r="BY38" i="4"/>
  <c r="BY39" i="4"/>
  <c r="BY135" i="4"/>
  <c r="BY40" i="4"/>
  <c r="BY15" i="4"/>
  <c r="BY37" i="4"/>
  <c r="BY24" i="4"/>
  <c r="BY31" i="4"/>
  <c r="BY11" i="4"/>
  <c r="BY149" i="4"/>
  <c r="BY83" i="4"/>
  <c r="BY99" i="4"/>
  <c r="BY114" i="4"/>
  <c r="BY5" i="4"/>
  <c r="BY101" i="4"/>
  <c r="BY27" i="4"/>
  <c r="BY43" i="4"/>
  <c r="BY34" i="4"/>
  <c r="BY113" i="4"/>
  <c r="BY6" i="4"/>
  <c r="BY7" i="4"/>
  <c r="BY69" i="4"/>
  <c r="BY21" i="4"/>
  <c r="BY103" i="4"/>
  <c r="BY115" i="4"/>
  <c r="BY25" i="4"/>
  <c r="BY51" i="4"/>
  <c r="BY112" i="4"/>
  <c r="BY82" i="4"/>
  <c r="BY10" i="4"/>
  <c r="BY54" i="4"/>
  <c r="C32" i="10"/>
  <c r="C31" i="10"/>
  <c r="CE202" i="4" l="1"/>
  <c r="CC202" i="4"/>
  <c r="CF202" i="4"/>
  <c r="CD202" i="4"/>
  <c r="CE201" i="4"/>
  <c r="CC201" i="4"/>
  <c r="CF201" i="4"/>
  <c r="CD201" i="4"/>
  <c r="CE200" i="4"/>
  <c r="CC200" i="4"/>
  <c r="CF200" i="4"/>
  <c r="CD200" i="4"/>
  <c r="CC199" i="4"/>
  <c r="CF199" i="4"/>
  <c r="CE199" i="4"/>
  <c r="CD199" i="4"/>
  <c r="CC198" i="4"/>
  <c r="CF198" i="4"/>
  <c r="CE198" i="4"/>
  <c r="CD198" i="4"/>
  <c r="CE197" i="4"/>
  <c r="CC197" i="4"/>
  <c r="CF197" i="4"/>
  <c r="CD197" i="4"/>
  <c r="CE196" i="4"/>
  <c r="CC196" i="4"/>
  <c r="CF196" i="4"/>
  <c r="CD196" i="4"/>
  <c r="CE195" i="4"/>
  <c r="CC195" i="4"/>
  <c r="CF195" i="4"/>
  <c r="CD195" i="4"/>
  <c r="CE194" i="4"/>
  <c r="CC194" i="4"/>
  <c r="CF194" i="4"/>
  <c r="CD194" i="4"/>
  <c r="CD71" i="4"/>
  <c r="CE71" i="4"/>
  <c r="CC71" i="4"/>
  <c r="CF71" i="4"/>
  <c r="CE92" i="4"/>
  <c r="CD92" i="4"/>
  <c r="CC92" i="4"/>
  <c r="CF92" i="4"/>
  <c r="CE91" i="4"/>
  <c r="CD91" i="4"/>
  <c r="CC91" i="4"/>
  <c r="CF91" i="4"/>
  <c r="CE192" i="4"/>
  <c r="CE193" i="4"/>
  <c r="CD193" i="4"/>
  <c r="CD192" i="4"/>
  <c r="CC192" i="4"/>
  <c r="CC193" i="4"/>
  <c r="CF192" i="4"/>
  <c r="CF193" i="4"/>
  <c r="CE122" i="4"/>
  <c r="CF122" i="4"/>
  <c r="CC122" i="4"/>
  <c r="CD122" i="4"/>
  <c r="CE191" i="4"/>
  <c r="CC191" i="4"/>
  <c r="CF191" i="4"/>
  <c r="CD191" i="4"/>
  <c r="CE35" i="4"/>
  <c r="CC35" i="4"/>
  <c r="CF35" i="4"/>
  <c r="CD35" i="4"/>
  <c r="CC48" i="4"/>
  <c r="CF48" i="4"/>
  <c r="CE48" i="4"/>
  <c r="CD48" i="4"/>
  <c r="CC49" i="4"/>
  <c r="CC88" i="4"/>
  <c r="CF88" i="4"/>
  <c r="CE88" i="4"/>
  <c r="CD88" i="4"/>
  <c r="CF49" i="4"/>
  <c r="CE49" i="4"/>
  <c r="CD49" i="4"/>
  <c r="CC152" i="4"/>
  <c r="CF152" i="4"/>
  <c r="CE152" i="4"/>
  <c r="CD152" i="4"/>
  <c r="CF165" i="4"/>
  <c r="CC9" i="4"/>
  <c r="CC165" i="4"/>
  <c r="CE165" i="4"/>
  <c r="CD165" i="4"/>
  <c r="CF9" i="4"/>
  <c r="CE9" i="4"/>
  <c r="CD9" i="4"/>
  <c r="CE177" i="4"/>
  <c r="CC177" i="4"/>
  <c r="CF177" i="4"/>
  <c r="CD177" i="4"/>
  <c r="CE110" i="4"/>
  <c r="CC110" i="4"/>
  <c r="CF110" i="4"/>
  <c r="CD110" i="4"/>
  <c r="CF103" i="4"/>
  <c r="CF27" i="4"/>
  <c r="CD82" i="4"/>
  <c r="CE51" i="4"/>
  <c r="CF115" i="4"/>
  <c r="CF43" i="4"/>
  <c r="CF11" i="4"/>
  <c r="CF38" i="4"/>
  <c r="CF119" i="4"/>
  <c r="CF64" i="4"/>
  <c r="CF144" i="4"/>
  <c r="CF61" i="4"/>
  <c r="CF134" i="4"/>
  <c r="CF178" i="4"/>
  <c r="CF161" i="4"/>
  <c r="CF60" i="4"/>
  <c r="CF18" i="4"/>
  <c r="CF146" i="4"/>
  <c r="CF89" i="4"/>
  <c r="CF153" i="4"/>
  <c r="CF100" i="4"/>
  <c r="CF52" i="4"/>
  <c r="CF30" i="4"/>
  <c r="CF167" i="4"/>
  <c r="CF55" i="4"/>
  <c r="CF17" i="4"/>
  <c r="CF137" i="4"/>
  <c r="CF181" i="4"/>
  <c r="CF155" i="4"/>
  <c r="CF166" i="4"/>
  <c r="CF190" i="4"/>
  <c r="CF28" i="4"/>
  <c r="CF147" i="4"/>
  <c r="CF54" i="4"/>
  <c r="CF21" i="4"/>
  <c r="CF101" i="4"/>
  <c r="CF24" i="4"/>
  <c r="CF108" i="4"/>
  <c r="CF13" i="4"/>
  <c r="CF94" i="4"/>
  <c r="CF85" i="4"/>
  <c r="CF131" i="4"/>
  <c r="CF127" i="4"/>
  <c r="CF182" i="4"/>
  <c r="CF19" i="4"/>
  <c r="CF111" i="4"/>
  <c r="CF66" i="4"/>
  <c r="CF179" i="4"/>
  <c r="CF183" i="4"/>
  <c r="CF105" i="4"/>
  <c r="CF160" i="4"/>
  <c r="CF106" i="4"/>
  <c r="CF139" i="4"/>
  <c r="CF148" i="4"/>
  <c r="CF176" i="4"/>
  <c r="CF31" i="4"/>
  <c r="CF56" i="4"/>
  <c r="CF16" i="4"/>
  <c r="CF10" i="4"/>
  <c r="CF69" i="4"/>
  <c r="CF5" i="4"/>
  <c r="CF37" i="4"/>
  <c r="CF156" i="4"/>
  <c r="CF26" i="4"/>
  <c r="CF162" i="4"/>
  <c r="CF81" i="4"/>
  <c r="CF75" i="4"/>
  <c r="CF154" i="4"/>
  <c r="CF188" i="4"/>
  <c r="CF141" i="4"/>
  <c r="CF136" i="4"/>
  <c r="CF125" i="4"/>
  <c r="CF98" i="4"/>
  <c r="CF47" i="4"/>
  <c r="CF8" i="4"/>
  <c r="CF184" i="4"/>
  <c r="CF174" i="4"/>
  <c r="CF109" i="4"/>
  <c r="CF23" i="4"/>
  <c r="CF171" i="4"/>
  <c r="CF14" i="4"/>
  <c r="CF128" i="4"/>
  <c r="CF172" i="4"/>
  <c r="CF173" i="4"/>
  <c r="CF164" i="4"/>
  <c r="CF186" i="4"/>
  <c r="CF97" i="4"/>
  <c r="CF82" i="4"/>
  <c r="CF7" i="4"/>
  <c r="CF114" i="4"/>
  <c r="CF15" i="4"/>
  <c r="CF76" i="4"/>
  <c r="CF32" i="4"/>
  <c r="CF163" i="4"/>
  <c r="CF80" i="4"/>
  <c r="CF12" i="4"/>
  <c r="CF50" i="4"/>
  <c r="CF121" i="4"/>
  <c r="CF74" i="4"/>
  <c r="CF72" i="4"/>
  <c r="CF63" i="4"/>
  <c r="CF22" i="4"/>
  <c r="CF126" i="4"/>
  <c r="CF169" i="4"/>
  <c r="CF104" i="4"/>
  <c r="CF123" i="4"/>
  <c r="CF138" i="4"/>
  <c r="CF53" i="4"/>
  <c r="CF117" i="4"/>
  <c r="CF112" i="4"/>
  <c r="CF6" i="4"/>
  <c r="CF99" i="4"/>
  <c r="CF40" i="4"/>
  <c r="CF67" i="4"/>
  <c r="CF132" i="4"/>
  <c r="CF33" i="4"/>
  <c r="CF73" i="4"/>
  <c r="CF118" i="4"/>
  <c r="CF145" i="4"/>
  <c r="CF140" i="4"/>
  <c r="CF46" i="4"/>
  <c r="CF58" i="4"/>
  <c r="CF68" i="4"/>
  <c r="CF107" i="4"/>
  <c r="CF41" i="4"/>
  <c r="CF170" i="4"/>
  <c r="CF102" i="4"/>
  <c r="CF29" i="4"/>
  <c r="CF84" i="4"/>
  <c r="CF187" i="4"/>
  <c r="CF142" i="4"/>
  <c r="CF51" i="4"/>
  <c r="CF113" i="4"/>
  <c r="CF83" i="4"/>
  <c r="CF135" i="4"/>
  <c r="CF36" i="4"/>
  <c r="CF57" i="4"/>
  <c r="CF44" i="4"/>
  <c r="CF20" i="4"/>
  <c r="CF65" i="4"/>
  <c r="CF120" i="4"/>
  <c r="CF77" i="4"/>
  <c r="CF143" i="4"/>
  <c r="CF86" i="4"/>
  <c r="CF133" i="4"/>
  <c r="CF45" i="4"/>
  <c r="CF158" i="4"/>
  <c r="CF62" i="4"/>
  <c r="CF130" i="4"/>
  <c r="CF175" i="4"/>
  <c r="CF124" i="4"/>
  <c r="CF116" i="4"/>
  <c r="CF159" i="4"/>
  <c r="CF25" i="4"/>
  <c r="CF34" i="4"/>
  <c r="CF149" i="4"/>
  <c r="CF39" i="4"/>
  <c r="CF168" i="4"/>
  <c r="CF59" i="4"/>
  <c r="CF79" i="4"/>
  <c r="CF157" i="4"/>
  <c r="CF78" i="4"/>
  <c r="CF42" i="4"/>
  <c r="CF93" i="4"/>
  <c r="CF180" i="4"/>
  <c r="CF90" i="4"/>
  <c r="CF189" i="4"/>
  <c r="CF96" i="4"/>
  <c r="CF95" i="4"/>
  <c r="CF129" i="4"/>
  <c r="CF87" i="4"/>
  <c r="CF150" i="4"/>
  <c r="CF185" i="4"/>
  <c r="CF70" i="4"/>
  <c r="CF151" i="4"/>
  <c r="CE113" i="4"/>
  <c r="CE83" i="4"/>
  <c r="CE135" i="4"/>
  <c r="CE36" i="4"/>
  <c r="CE57" i="4"/>
  <c r="CE44" i="4"/>
  <c r="CE20" i="4"/>
  <c r="CE65" i="4"/>
  <c r="CE120" i="4"/>
  <c r="CE77" i="4"/>
  <c r="CE111" i="4"/>
  <c r="CE66" i="4"/>
  <c r="CE179" i="4"/>
  <c r="CE183" i="4"/>
  <c r="CE105" i="4"/>
  <c r="CE160" i="4"/>
  <c r="CE106" i="4"/>
  <c r="CE139" i="4"/>
  <c r="CE148" i="4"/>
  <c r="CE176" i="4"/>
  <c r="CE151" i="4"/>
  <c r="CE25" i="4"/>
  <c r="CE34" i="4"/>
  <c r="CE149" i="4"/>
  <c r="CE39" i="4"/>
  <c r="CE168" i="4"/>
  <c r="CE59" i="4"/>
  <c r="CE79" i="4"/>
  <c r="CE157" i="4"/>
  <c r="CE78" i="4"/>
  <c r="CE42" i="4"/>
  <c r="CE136" i="4"/>
  <c r="CE125" i="4"/>
  <c r="CE98" i="4"/>
  <c r="CE47" i="4"/>
  <c r="CE8" i="4"/>
  <c r="CE184" i="4"/>
  <c r="CE174" i="4"/>
  <c r="CE109" i="4"/>
  <c r="CE23" i="4"/>
  <c r="CE171" i="4"/>
  <c r="CE173" i="4"/>
  <c r="CE115" i="4"/>
  <c r="CE43" i="4"/>
  <c r="CE11" i="4"/>
  <c r="CE38" i="4"/>
  <c r="CE119" i="4"/>
  <c r="CE64" i="4"/>
  <c r="CE144" i="4"/>
  <c r="CE61" i="4"/>
  <c r="CE134" i="4"/>
  <c r="CE178" i="4"/>
  <c r="CE74" i="4"/>
  <c r="CE72" i="4"/>
  <c r="CE63" i="4"/>
  <c r="CE22" i="4"/>
  <c r="CE126" i="4"/>
  <c r="CE169" i="4"/>
  <c r="CE104" i="4"/>
  <c r="CE123" i="4"/>
  <c r="CE138" i="4"/>
  <c r="CE53" i="4"/>
  <c r="CE117" i="4"/>
  <c r="CE103" i="4"/>
  <c r="CE27" i="4"/>
  <c r="CE31" i="4"/>
  <c r="CE14" i="4"/>
  <c r="CE17" i="4"/>
  <c r="CE56" i="4"/>
  <c r="CE128" i="4"/>
  <c r="CE137" i="4"/>
  <c r="CE172" i="4"/>
  <c r="CE181" i="4"/>
  <c r="CE143" i="4"/>
  <c r="CE58" i="4"/>
  <c r="CE68" i="4"/>
  <c r="CE107" i="4"/>
  <c r="CE41" i="4"/>
  <c r="CE170" i="4"/>
  <c r="CE102" i="4"/>
  <c r="CE29" i="4"/>
  <c r="CE84" i="4"/>
  <c r="CE187" i="4"/>
  <c r="CE142" i="4"/>
  <c r="CE54" i="4"/>
  <c r="CE21" i="4"/>
  <c r="CE101" i="4"/>
  <c r="CE24" i="4"/>
  <c r="CE108" i="4"/>
  <c r="CE13" i="4"/>
  <c r="CE94" i="4"/>
  <c r="CE85" i="4"/>
  <c r="CE131" i="4"/>
  <c r="CE127" i="4"/>
  <c r="CE182" i="4"/>
  <c r="CE161" i="4"/>
  <c r="CE86" i="4"/>
  <c r="CE133" i="4"/>
  <c r="CE45" i="4"/>
  <c r="CE158" i="4"/>
  <c r="CE62" i="4"/>
  <c r="CE130" i="4"/>
  <c r="CE175" i="4"/>
  <c r="CE124" i="4"/>
  <c r="CE116" i="4"/>
  <c r="CE93" i="4"/>
  <c r="CE10" i="4"/>
  <c r="CE69" i="4"/>
  <c r="CE5" i="4"/>
  <c r="CE37" i="4"/>
  <c r="CE156" i="4"/>
  <c r="CE26" i="4"/>
  <c r="CE162" i="4"/>
  <c r="CE81" i="4"/>
  <c r="CE75" i="4"/>
  <c r="CE154" i="4"/>
  <c r="CE188" i="4"/>
  <c r="CE180" i="4"/>
  <c r="CE90" i="4"/>
  <c r="CE189" i="4"/>
  <c r="CE96" i="4"/>
  <c r="CE95" i="4"/>
  <c r="CE129" i="4"/>
  <c r="CE87" i="4"/>
  <c r="CE150" i="4"/>
  <c r="CE185" i="4"/>
  <c r="CE70" i="4"/>
  <c r="CE141" i="4"/>
  <c r="CE82" i="4"/>
  <c r="CE7" i="4"/>
  <c r="CE114" i="4"/>
  <c r="CE15" i="4"/>
  <c r="CE76" i="4"/>
  <c r="CE32" i="4"/>
  <c r="CE163" i="4"/>
  <c r="CE80" i="4"/>
  <c r="CE12" i="4"/>
  <c r="CE50" i="4"/>
  <c r="CE121" i="4"/>
  <c r="CE60" i="4"/>
  <c r="CE18" i="4"/>
  <c r="CE146" i="4"/>
  <c r="CE89" i="4"/>
  <c r="CE153" i="4"/>
  <c r="CE100" i="4"/>
  <c r="CE52" i="4"/>
  <c r="CE30" i="4"/>
  <c r="CE167" i="4"/>
  <c r="CE55" i="4"/>
  <c r="CE159" i="4"/>
  <c r="CE112" i="4"/>
  <c r="CE6" i="4"/>
  <c r="CE99" i="4"/>
  <c r="CE40" i="4"/>
  <c r="CE67" i="4"/>
  <c r="CE132" i="4"/>
  <c r="CE33" i="4"/>
  <c r="CE73" i="4"/>
  <c r="CE118" i="4"/>
  <c r="CE145" i="4"/>
  <c r="CE140" i="4"/>
  <c r="CE155" i="4"/>
  <c r="CE164" i="4"/>
  <c r="CE16" i="4"/>
  <c r="CE166" i="4"/>
  <c r="CE186" i="4"/>
  <c r="CE190" i="4"/>
  <c r="CE28" i="4"/>
  <c r="CE97" i="4"/>
  <c r="CE147" i="4"/>
  <c r="CE46" i="4"/>
  <c r="CD76" i="4"/>
  <c r="CD121" i="4"/>
  <c r="CD86" i="4"/>
  <c r="CD45" i="4"/>
  <c r="CD186" i="4"/>
  <c r="CD112" i="4"/>
  <c r="CD6" i="4"/>
  <c r="CD99" i="4"/>
  <c r="CD40" i="4"/>
  <c r="CD67" i="4"/>
  <c r="CD132" i="4"/>
  <c r="CD33" i="4"/>
  <c r="CD73" i="4"/>
  <c r="CD118" i="4"/>
  <c r="CD145" i="4"/>
  <c r="CD140" i="4"/>
  <c r="CD55" i="4"/>
  <c r="CD174" i="4"/>
  <c r="CD74" i="4"/>
  <c r="CD90" i="4"/>
  <c r="CD189" i="4"/>
  <c r="CD96" i="4"/>
  <c r="CD95" i="4"/>
  <c r="CD100" i="4"/>
  <c r="CD130" i="4"/>
  <c r="CD53" i="4"/>
  <c r="CD180" i="4"/>
  <c r="CD114" i="4"/>
  <c r="CD80" i="4"/>
  <c r="CD142" i="4"/>
  <c r="CD158" i="4"/>
  <c r="CD46" i="4"/>
  <c r="CD51" i="4"/>
  <c r="CD113" i="4"/>
  <c r="CD83" i="4"/>
  <c r="CD135" i="4"/>
  <c r="CD36" i="4"/>
  <c r="CD57" i="4"/>
  <c r="CD44" i="4"/>
  <c r="CD20" i="4"/>
  <c r="CD65" i="4"/>
  <c r="CD120" i="4"/>
  <c r="CD77" i="4"/>
  <c r="CD171" i="4"/>
  <c r="CD123" i="4"/>
  <c r="CD60" i="4"/>
  <c r="CD18" i="4"/>
  <c r="CD146" i="4"/>
  <c r="CD89" i="4"/>
  <c r="CD153" i="4"/>
  <c r="CD160" i="4"/>
  <c r="CD190" i="4"/>
  <c r="CD116" i="4"/>
  <c r="CD151" i="4"/>
  <c r="CD15" i="4"/>
  <c r="CD50" i="4"/>
  <c r="CD62" i="4"/>
  <c r="CD25" i="4"/>
  <c r="CD34" i="4"/>
  <c r="CD149" i="4"/>
  <c r="CD39" i="4"/>
  <c r="CD168" i="4"/>
  <c r="CD59" i="4"/>
  <c r="CD79" i="4"/>
  <c r="CD157" i="4"/>
  <c r="CD78" i="4"/>
  <c r="CD42" i="4"/>
  <c r="CD102" i="4"/>
  <c r="CD93" i="4"/>
  <c r="CD29" i="4"/>
  <c r="CD155" i="4"/>
  <c r="CD164" i="4"/>
  <c r="CD16" i="4"/>
  <c r="CD166" i="4"/>
  <c r="CD30" i="4"/>
  <c r="CD106" i="4"/>
  <c r="CD70" i="4"/>
  <c r="CD173" i="4"/>
  <c r="CD163" i="4"/>
  <c r="CD97" i="4"/>
  <c r="CD133" i="4"/>
  <c r="CD115" i="4"/>
  <c r="CD43" i="4"/>
  <c r="CD11" i="4"/>
  <c r="CD38" i="4"/>
  <c r="CD119" i="4"/>
  <c r="CD64" i="4"/>
  <c r="CD144" i="4"/>
  <c r="CD61" i="4"/>
  <c r="CD134" i="4"/>
  <c r="CD178" i="4"/>
  <c r="CD52" i="4"/>
  <c r="CD141" i="4"/>
  <c r="CD139" i="4"/>
  <c r="CD111" i="4"/>
  <c r="CD66" i="4"/>
  <c r="CD179" i="4"/>
  <c r="CD183" i="4"/>
  <c r="CD105" i="4"/>
  <c r="CD28" i="4"/>
  <c r="CD150" i="4"/>
  <c r="CD117" i="4"/>
  <c r="CD7" i="4"/>
  <c r="CD32" i="4"/>
  <c r="CD12" i="4"/>
  <c r="CD87" i="4"/>
  <c r="CD23" i="4"/>
  <c r="CD103" i="4"/>
  <c r="CD27" i="4"/>
  <c r="CD31" i="4"/>
  <c r="CD14" i="4"/>
  <c r="CD17" i="4"/>
  <c r="CD56" i="4"/>
  <c r="CD128" i="4"/>
  <c r="CD137" i="4"/>
  <c r="CD172" i="4"/>
  <c r="CD181" i="4"/>
  <c r="CD175" i="4"/>
  <c r="CD129" i="4"/>
  <c r="CD185" i="4"/>
  <c r="CD136" i="4"/>
  <c r="CD125" i="4"/>
  <c r="CD98" i="4"/>
  <c r="CD47" i="4"/>
  <c r="CD8" i="4"/>
  <c r="CD187" i="4"/>
  <c r="CD138" i="4"/>
  <c r="CD143" i="4"/>
  <c r="CD54" i="4"/>
  <c r="CD21" i="4"/>
  <c r="CD101" i="4"/>
  <c r="CD24" i="4"/>
  <c r="CD108" i="4"/>
  <c r="CD13" i="4"/>
  <c r="CD94" i="4"/>
  <c r="CD85" i="4"/>
  <c r="CD131" i="4"/>
  <c r="CD127" i="4"/>
  <c r="CD182" i="4"/>
  <c r="CD109" i="4"/>
  <c r="CD184" i="4"/>
  <c r="CD148" i="4"/>
  <c r="CD72" i="4"/>
  <c r="CD63" i="4"/>
  <c r="CD22" i="4"/>
  <c r="CD126" i="4"/>
  <c r="CD169" i="4"/>
  <c r="CD147" i="4"/>
  <c r="CD84" i="4"/>
  <c r="CD159" i="4"/>
  <c r="CD10" i="4"/>
  <c r="CD69" i="4"/>
  <c r="CD5" i="4"/>
  <c r="CD37" i="4"/>
  <c r="CD156" i="4"/>
  <c r="CD26" i="4"/>
  <c r="CD162" i="4"/>
  <c r="CD81" i="4"/>
  <c r="CD75" i="4"/>
  <c r="CD154" i="4"/>
  <c r="CD188" i="4"/>
  <c r="CD124" i="4"/>
  <c r="CD104" i="4"/>
  <c r="CD176" i="4"/>
  <c r="CD58" i="4"/>
  <c r="CD68" i="4"/>
  <c r="CD107" i="4"/>
  <c r="CD41" i="4"/>
  <c r="CD170" i="4"/>
  <c r="CD167" i="4"/>
  <c r="CD161" i="4"/>
  <c r="CE19" i="4"/>
  <c r="CD19" i="4"/>
  <c r="CC101" i="4"/>
  <c r="CC24" i="4"/>
  <c r="CC108" i="4"/>
  <c r="CC127" i="4"/>
  <c r="CC47" i="4"/>
  <c r="CC23" i="4"/>
  <c r="CC10" i="4"/>
  <c r="CC69" i="4"/>
  <c r="CC5" i="4"/>
  <c r="CC37" i="4"/>
  <c r="CC156" i="4"/>
  <c r="CC26" i="4"/>
  <c r="CC162" i="4"/>
  <c r="CC81" i="4"/>
  <c r="CC75" i="4"/>
  <c r="CC154" i="4"/>
  <c r="CC188" i="4"/>
  <c r="CC72" i="4"/>
  <c r="CC63" i="4"/>
  <c r="CC22" i="4"/>
  <c r="CC126" i="4"/>
  <c r="CC169" i="4"/>
  <c r="CC104" i="4"/>
  <c r="CC123" i="4"/>
  <c r="CC138" i="4"/>
  <c r="CC53" i="4"/>
  <c r="CC117" i="4"/>
  <c r="CC173" i="4"/>
  <c r="CC21" i="4"/>
  <c r="CC131" i="4"/>
  <c r="CC174" i="4"/>
  <c r="CC82" i="4"/>
  <c r="CC7" i="4"/>
  <c r="CC114" i="4"/>
  <c r="CC15" i="4"/>
  <c r="CC76" i="4"/>
  <c r="CC32" i="4"/>
  <c r="CC163" i="4"/>
  <c r="CC80" i="4"/>
  <c r="CC12" i="4"/>
  <c r="CC50" i="4"/>
  <c r="CC121" i="4"/>
  <c r="CC58" i="4"/>
  <c r="CC68" i="4"/>
  <c r="CC107" i="4"/>
  <c r="CC41" i="4"/>
  <c r="CC170" i="4"/>
  <c r="CC102" i="4"/>
  <c r="CC29" i="4"/>
  <c r="CC84" i="4"/>
  <c r="CC187" i="4"/>
  <c r="CC142" i="4"/>
  <c r="CC19" i="4"/>
  <c r="CC54" i="4"/>
  <c r="CC94" i="4"/>
  <c r="CC136" i="4"/>
  <c r="CC8" i="4"/>
  <c r="CC180" i="4"/>
  <c r="CC112" i="4"/>
  <c r="CC6" i="4"/>
  <c r="CC99" i="4"/>
  <c r="CC40" i="4"/>
  <c r="CC67" i="4"/>
  <c r="CC132" i="4"/>
  <c r="CC33" i="4"/>
  <c r="CC73" i="4"/>
  <c r="CC118" i="4"/>
  <c r="CC145" i="4"/>
  <c r="CC140" i="4"/>
  <c r="CC86" i="4"/>
  <c r="CC133" i="4"/>
  <c r="CC45" i="4"/>
  <c r="CC158" i="4"/>
  <c r="CC62" i="4"/>
  <c r="CC130" i="4"/>
  <c r="CC175" i="4"/>
  <c r="CC124" i="4"/>
  <c r="CC116" i="4"/>
  <c r="CC93" i="4"/>
  <c r="CC161" i="4"/>
  <c r="CC51" i="4"/>
  <c r="CC113" i="4"/>
  <c r="CC83" i="4"/>
  <c r="CC135" i="4"/>
  <c r="CC36" i="4"/>
  <c r="CC57" i="4"/>
  <c r="CC44" i="4"/>
  <c r="CC20" i="4"/>
  <c r="CC65" i="4"/>
  <c r="CC120" i="4"/>
  <c r="CC77" i="4"/>
  <c r="CC90" i="4"/>
  <c r="CC189" i="4"/>
  <c r="CC96" i="4"/>
  <c r="CC95" i="4"/>
  <c r="CC129" i="4"/>
  <c r="CC87" i="4"/>
  <c r="CC150" i="4"/>
  <c r="CC185" i="4"/>
  <c r="CC70" i="4"/>
  <c r="CC141" i="4"/>
  <c r="CC46" i="4"/>
  <c r="CC13" i="4"/>
  <c r="CC182" i="4"/>
  <c r="CC98" i="4"/>
  <c r="CC109" i="4"/>
  <c r="CC25" i="4"/>
  <c r="CC34" i="4"/>
  <c r="CC149" i="4"/>
  <c r="CC39" i="4"/>
  <c r="CC168" i="4"/>
  <c r="CC59" i="4"/>
  <c r="CC79" i="4"/>
  <c r="CC157" i="4"/>
  <c r="CC78" i="4"/>
  <c r="CC42" i="4"/>
  <c r="CC60" i="4"/>
  <c r="CC18" i="4"/>
  <c r="CC146" i="4"/>
  <c r="CC89" i="4"/>
  <c r="CC153" i="4"/>
  <c r="CC100" i="4"/>
  <c r="CC52" i="4"/>
  <c r="CC30" i="4"/>
  <c r="CC167" i="4"/>
  <c r="CC55" i="4"/>
  <c r="CC74" i="4"/>
  <c r="CC151" i="4"/>
  <c r="CC115" i="4"/>
  <c r="CC43" i="4"/>
  <c r="CC11" i="4"/>
  <c r="CC38" i="4"/>
  <c r="CC119" i="4"/>
  <c r="CC64" i="4"/>
  <c r="CC144" i="4"/>
  <c r="CC61" i="4"/>
  <c r="CC134" i="4"/>
  <c r="CC178" i="4"/>
  <c r="CC155" i="4"/>
  <c r="CC164" i="4"/>
  <c r="CC16" i="4"/>
  <c r="CC166" i="4"/>
  <c r="CC186" i="4"/>
  <c r="CC190" i="4"/>
  <c r="CC28" i="4"/>
  <c r="CC97" i="4"/>
  <c r="CC147" i="4"/>
  <c r="CC143" i="4"/>
  <c r="CC85" i="4"/>
  <c r="CC125" i="4"/>
  <c r="CC184" i="4"/>
  <c r="CC171" i="4"/>
  <c r="CC103" i="4"/>
  <c r="CC27" i="4"/>
  <c r="CC31" i="4"/>
  <c r="CC14" i="4"/>
  <c r="CC17" i="4"/>
  <c r="CC56" i="4"/>
  <c r="CC128" i="4"/>
  <c r="CC137" i="4"/>
  <c r="CC172" i="4"/>
  <c r="CC181" i="4"/>
  <c r="CC111" i="4"/>
  <c r="CC66" i="4"/>
  <c r="CC179" i="4"/>
  <c r="CC183" i="4"/>
  <c r="CC105" i="4"/>
  <c r="CC160" i="4"/>
  <c r="CC106" i="4"/>
  <c r="CC139" i="4"/>
  <c r="CC148" i="4"/>
  <c r="CC176" i="4"/>
  <c r="CC159" i="4"/>
  <c r="O20" i="10"/>
  <c r="W21" i="10"/>
  <c r="F19" i="10"/>
  <c r="CG201" i="4" l="1"/>
  <c r="CG202" i="4"/>
  <c r="CG200" i="4"/>
  <c r="CG199" i="4"/>
  <c r="CG198" i="4"/>
  <c r="CG197" i="4"/>
  <c r="CG195" i="4"/>
  <c r="CG196" i="4"/>
  <c r="CG194" i="4"/>
  <c r="CG71" i="4"/>
  <c r="CG91" i="4"/>
  <c r="CG92" i="4"/>
  <c r="CG193" i="4"/>
  <c r="CG192" i="4"/>
  <c r="CG122" i="4"/>
  <c r="CG191" i="4"/>
  <c r="CG35" i="4"/>
  <c r="CG23" i="4"/>
  <c r="CG48" i="4"/>
  <c r="CG49" i="4"/>
  <c r="CG88" i="4"/>
  <c r="CG152" i="4"/>
  <c r="CG9" i="4"/>
  <c r="CG165" i="4"/>
  <c r="CG158" i="4"/>
  <c r="CG169" i="4"/>
  <c r="CG29" i="4"/>
  <c r="CG100" i="4"/>
  <c r="CG155" i="4"/>
  <c r="CG119" i="4"/>
  <c r="CG95" i="4"/>
  <c r="CG31" i="4"/>
  <c r="CG164" i="4"/>
  <c r="CG96" i="4"/>
  <c r="CG142" i="4"/>
  <c r="CG181" i="4"/>
  <c r="CG27" i="4"/>
  <c r="CG8" i="4"/>
  <c r="CG139" i="4"/>
  <c r="CG52" i="4"/>
  <c r="CG120" i="4"/>
  <c r="CG113" i="4"/>
  <c r="CG121" i="4"/>
  <c r="CG72" i="4"/>
  <c r="CG44" i="4"/>
  <c r="CG64" i="4"/>
  <c r="CG46" i="4"/>
  <c r="CG14" i="4"/>
  <c r="CG140" i="4"/>
  <c r="CG99" i="4"/>
  <c r="CG21" i="4"/>
  <c r="CG78" i="4"/>
  <c r="CG25" i="4"/>
  <c r="CG130" i="4"/>
  <c r="CG79" i="4"/>
  <c r="CG50" i="4"/>
  <c r="CG61" i="4"/>
  <c r="CG146" i="4"/>
  <c r="CG67" i="4"/>
  <c r="CG174" i="4"/>
  <c r="CG144" i="4"/>
  <c r="CG179" i="4"/>
  <c r="CG16" i="4"/>
  <c r="CG55" i="4"/>
  <c r="CG18" i="4"/>
  <c r="CG57" i="4"/>
  <c r="CG40" i="4"/>
  <c r="CG76" i="4"/>
  <c r="CG157" i="4"/>
  <c r="CG150" i="4"/>
  <c r="CG62" i="4"/>
  <c r="CG51" i="4"/>
  <c r="CG184" i="4"/>
  <c r="CG56" i="4"/>
  <c r="CG93" i="4"/>
  <c r="CG17" i="4"/>
  <c r="CG84" i="4"/>
  <c r="CG85" i="4"/>
  <c r="CG110" i="4"/>
  <c r="CG58" i="4"/>
  <c r="CG177" i="4"/>
  <c r="CG106" i="4"/>
  <c r="CG28" i="4"/>
  <c r="CG73" i="4"/>
  <c r="CG185" i="4"/>
  <c r="CG82" i="4"/>
  <c r="CG123" i="4"/>
  <c r="CG154" i="4"/>
  <c r="CG69" i="4"/>
  <c r="CG39" i="4"/>
  <c r="CG116" i="4"/>
  <c r="CG41" i="4"/>
  <c r="CG36" i="4"/>
  <c r="CG19" i="4"/>
  <c r="CG32" i="4"/>
  <c r="CG47" i="4"/>
  <c r="CG147" i="4"/>
  <c r="CG107" i="4"/>
  <c r="CG162" i="4"/>
  <c r="CG38" i="4"/>
  <c r="CG7" i="4"/>
  <c r="CG138" i="4"/>
  <c r="CG129" i="4"/>
  <c r="CG94" i="4"/>
  <c r="CG75" i="4"/>
  <c r="CG10" i="4"/>
  <c r="CG54" i="4"/>
  <c r="CG131" i="4"/>
  <c r="CG53" i="4"/>
  <c r="CG133" i="4"/>
  <c r="CG176" i="4"/>
  <c r="CG66" i="4"/>
  <c r="CG143" i="4"/>
  <c r="CG167" i="4"/>
  <c r="CG60" i="4"/>
  <c r="CG149" i="4"/>
  <c r="CG141" i="4"/>
  <c r="CG189" i="4"/>
  <c r="CG124" i="4"/>
  <c r="CG126" i="4"/>
  <c r="CG97" i="4"/>
  <c r="CG145" i="4"/>
  <c r="CG26" i="4"/>
  <c r="CG103" i="4"/>
  <c r="CG178" i="4"/>
  <c r="CG43" i="4"/>
  <c r="CG114" i="4"/>
  <c r="CG24" i="4"/>
  <c r="CG135" i="4"/>
  <c r="CG172" i="4"/>
  <c r="CG171" i="4"/>
  <c r="CG190" i="4"/>
  <c r="CG153" i="4"/>
  <c r="CG98" i="4"/>
  <c r="CG65" i="4"/>
  <c r="CG33" i="4"/>
  <c r="CG188" i="4"/>
  <c r="CG5" i="4"/>
  <c r="CG6" i="4"/>
  <c r="CG151" i="4"/>
  <c r="CG59" i="4"/>
  <c r="CG45" i="4"/>
  <c r="CG136" i="4"/>
  <c r="CG102" i="4"/>
  <c r="CG12" i="4"/>
  <c r="CG80" i="4"/>
  <c r="CG104" i="4"/>
  <c r="CG105" i="4"/>
  <c r="CG159" i="4"/>
  <c r="CG86" i="4"/>
  <c r="CG163" i="4"/>
  <c r="CG81" i="4"/>
  <c r="CG148" i="4"/>
  <c r="CG30" i="4"/>
  <c r="CG42" i="4"/>
  <c r="CG34" i="4"/>
  <c r="CG70" i="4"/>
  <c r="CG90" i="4"/>
  <c r="CG175" i="4"/>
  <c r="CG68" i="4"/>
  <c r="CG173" i="4"/>
  <c r="CG22" i="4"/>
  <c r="CG127" i="4"/>
  <c r="CG111" i="4"/>
  <c r="CG11" i="4"/>
  <c r="CG77" i="4"/>
  <c r="CG83" i="4"/>
  <c r="CG118" i="4"/>
  <c r="CG112" i="4"/>
  <c r="CG187" i="4"/>
  <c r="CG15" i="4"/>
  <c r="CG117" i="4"/>
  <c r="CG63" i="4"/>
  <c r="CG156" i="4"/>
  <c r="CG108" i="4"/>
  <c r="CG109" i="4"/>
  <c r="CG180" i="4"/>
  <c r="CG37" i="4"/>
  <c r="CG137" i="4"/>
  <c r="CG160" i="4"/>
  <c r="CG134" i="4"/>
  <c r="CG186" i="4"/>
  <c r="CG89" i="4"/>
  <c r="CG182" i="4"/>
  <c r="CG20" i="4"/>
  <c r="CG161" i="4"/>
  <c r="CG132" i="4"/>
  <c r="CG115" i="4"/>
  <c r="CG87" i="4"/>
  <c r="CG101" i="4"/>
  <c r="CG128" i="4"/>
  <c r="CG183" i="4"/>
  <c r="CG125" i="4"/>
  <c r="CG166" i="4"/>
  <c r="CG74" i="4"/>
  <c r="CG168" i="4"/>
  <c r="CG13" i="4"/>
  <c r="CG170" i="4"/>
  <c r="CH201" i="4" l="1"/>
  <c r="CI201" i="4" s="1"/>
  <c r="CH202" i="4"/>
  <c r="CI202" i="4" s="1"/>
  <c r="CH200" i="4"/>
  <c r="CI200" i="4" s="1"/>
  <c r="CH199" i="4"/>
  <c r="CI199" i="4" s="1"/>
  <c r="CH198" i="4"/>
  <c r="CI198" i="4" s="1"/>
  <c r="CH197" i="4"/>
  <c r="CI197" i="4" s="1"/>
  <c r="CH195" i="4"/>
  <c r="CI195" i="4" s="1"/>
  <c r="CH196" i="4"/>
  <c r="CI196" i="4" s="1"/>
  <c r="CH194" i="4"/>
  <c r="CI194" i="4" s="1"/>
  <c r="CH71" i="4"/>
  <c r="CH91" i="4"/>
  <c r="CI91" i="4" s="1"/>
  <c r="CH92" i="4"/>
  <c r="CI92" i="4" s="1"/>
  <c r="CH192" i="4"/>
  <c r="CI192" i="4" s="1"/>
  <c r="CH193" i="4"/>
  <c r="CI193" i="4" s="1"/>
  <c r="CH122" i="4"/>
  <c r="CH191" i="4"/>
  <c r="CI191" i="4" s="1"/>
  <c r="CH35" i="4"/>
  <c r="CH48" i="4"/>
  <c r="CH88" i="4"/>
  <c r="CH152" i="4"/>
  <c r="CH49" i="4"/>
  <c r="CH9" i="4"/>
  <c r="CH165" i="4"/>
  <c r="CH177" i="4"/>
  <c r="CH110" i="4"/>
  <c r="CH147" i="4"/>
  <c r="CH139" i="4"/>
  <c r="CH168" i="4"/>
  <c r="CH115" i="4"/>
  <c r="CH160" i="4"/>
  <c r="CH117" i="4"/>
  <c r="CH187" i="4"/>
  <c r="CH80" i="4"/>
  <c r="CH109" i="4"/>
  <c r="CH81" i="4"/>
  <c r="CH33" i="4"/>
  <c r="CH66" i="4"/>
  <c r="CH31" i="4"/>
  <c r="CH79" i="4"/>
  <c r="CH62" i="4"/>
  <c r="CH76" i="4"/>
  <c r="CH78" i="4"/>
  <c r="CH99" i="4"/>
  <c r="CH40" i="4"/>
  <c r="CH64" i="4"/>
  <c r="CH128" i="4"/>
  <c r="CH89" i="4"/>
  <c r="CH108" i="4"/>
  <c r="CH83" i="4"/>
  <c r="CH175" i="4"/>
  <c r="CH163" i="4"/>
  <c r="CH136" i="4"/>
  <c r="CH65" i="4"/>
  <c r="CH114" i="4"/>
  <c r="CH124" i="4"/>
  <c r="CH176" i="4"/>
  <c r="CH44" i="4"/>
  <c r="CH69" i="4"/>
  <c r="CH138" i="4"/>
  <c r="CH21" i="4"/>
  <c r="CH113" i="4"/>
  <c r="CH38" i="4"/>
  <c r="CH52" i="4"/>
  <c r="CH164" i="4"/>
  <c r="CH116" i="4"/>
  <c r="CH16" i="4"/>
  <c r="CH37" i="4"/>
  <c r="CH183" i="4"/>
  <c r="CH68" i="4"/>
  <c r="CH24" i="4"/>
  <c r="CH93" i="4"/>
  <c r="CH101" i="4"/>
  <c r="CH77" i="4"/>
  <c r="CH86" i="4"/>
  <c r="CH45" i="4"/>
  <c r="CH98" i="4"/>
  <c r="CH43" i="4"/>
  <c r="CH189" i="4"/>
  <c r="CH10" i="4"/>
  <c r="CH95" i="4"/>
  <c r="CH154" i="4"/>
  <c r="CH7" i="4"/>
  <c r="CH36" i="4"/>
  <c r="CH120" i="4"/>
  <c r="CH32" i="4"/>
  <c r="CH155" i="4"/>
  <c r="CH140" i="4"/>
  <c r="CH57" i="4"/>
  <c r="CH85" i="4"/>
  <c r="CH161" i="4"/>
  <c r="CH30" i="4"/>
  <c r="CH182" i="4"/>
  <c r="CH118" i="4"/>
  <c r="CH102" i="4"/>
  <c r="CH126" i="4"/>
  <c r="CH14" i="4"/>
  <c r="CH170" i="4"/>
  <c r="CH186" i="4"/>
  <c r="CH156" i="4"/>
  <c r="CH90" i="4"/>
  <c r="CH13" i="4"/>
  <c r="CH87" i="4"/>
  <c r="CH134" i="4"/>
  <c r="CH63" i="4"/>
  <c r="CH11" i="4"/>
  <c r="CH70" i="4"/>
  <c r="CH159" i="4"/>
  <c r="CH59" i="4"/>
  <c r="CH153" i="4"/>
  <c r="CH178" i="4"/>
  <c r="CH141" i="4"/>
  <c r="CH75" i="4"/>
  <c r="CH146" i="4"/>
  <c r="CH123" i="4"/>
  <c r="CH50" i="4"/>
  <c r="CH72" i="4"/>
  <c r="CH150" i="4"/>
  <c r="CH27" i="4"/>
  <c r="CH23" i="4"/>
  <c r="CH96" i="4"/>
  <c r="CH17" i="4"/>
  <c r="CH151" i="4"/>
  <c r="CH111" i="4"/>
  <c r="CH34" i="4"/>
  <c r="CH105" i="4"/>
  <c r="CH190" i="4"/>
  <c r="CH103" i="4"/>
  <c r="CH149" i="4"/>
  <c r="CH174" i="4"/>
  <c r="CH144" i="4"/>
  <c r="CH82" i="4"/>
  <c r="CH29" i="4"/>
  <c r="CH53" i="4"/>
  <c r="CH157" i="4"/>
  <c r="CH58" i="4"/>
  <c r="CH181" i="4"/>
  <c r="CH169" i="4"/>
  <c r="CH46" i="4"/>
  <c r="CH179" i="4"/>
  <c r="CH74" i="4"/>
  <c r="CH132" i="4"/>
  <c r="CH137" i="4"/>
  <c r="CH15" i="4"/>
  <c r="CH127" i="4"/>
  <c r="CH42" i="4"/>
  <c r="CH104" i="4"/>
  <c r="CH6" i="4"/>
  <c r="CH171" i="4"/>
  <c r="CH26" i="4"/>
  <c r="CH60" i="4"/>
  <c r="CH94" i="4"/>
  <c r="CH56" i="4"/>
  <c r="CH129" i="4"/>
  <c r="CH8" i="4"/>
  <c r="CH121" i="4"/>
  <c r="CH100" i="4"/>
  <c r="CH130" i="4"/>
  <c r="CH131" i="4"/>
  <c r="CH39" i="4"/>
  <c r="CH172" i="4"/>
  <c r="CH166" i="4"/>
  <c r="CH22" i="4"/>
  <c r="CH5" i="4"/>
  <c r="CH145" i="4"/>
  <c r="CH167" i="4"/>
  <c r="CH67" i="4"/>
  <c r="CH162" i="4"/>
  <c r="CH61" i="4"/>
  <c r="CH158" i="4"/>
  <c r="CH84" i="4"/>
  <c r="CH28" i="4"/>
  <c r="CH185" i="4"/>
  <c r="CH142" i="4"/>
  <c r="CH41" i="4"/>
  <c r="CH18" i="4"/>
  <c r="CH107" i="4"/>
  <c r="CH125" i="4"/>
  <c r="CH20" i="4"/>
  <c r="CH180" i="4"/>
  <c r="CH112" i="4"/>
  <c r="CH173" i="4"/>
  <c r="CH148" i="4"/>
  <c r="CH12" i="4"/>
  <c r="CH188" i="4"/>
  <c r="CH135" i="4"/>
  <c r="CH97" i="4"/>
  <c r="CH143" i="4"/>
  <c r="CH133" i="4"/>
  <c r="CH19" i="4"/>
  <c r="CH184" i="4"/>
  <c r="CH51" i="4"/>
  <c r="CH73" i="4"/>
  <c r="CH106" i="4"/>
  <c r="CH25" i="4"/>
  <c r="CH47" i="4"/>
  <c r="CH54" i="4"/>
  <c r="CH55" i="4"/>
  <c r="CH119" i="4"/>
  <c r="CI48" i="4" l="1"/>
  <c r="CI71" i="4"/>
  <c r="CI110" i="4"/>
  <c r="CI35" i="4"/>
  <c r="CI18" i="4"/>
  <c r="CI177" i="4"/>
  <c r="CI165" i="4"/>
  <c r="CI122" i="4"/>
  <c r="CI173" i="4"/>
  <c r="CI9" i="4"/>
  <c r="CI49" i="4"/>
  <c r="CI152" i="4"/>
  <c r="CI88" i="4"/>
  <c r="CI180" i="4"/>
  <c r="CI159" i="4"/>
  <c r="CI151" i="4"/>
  <c r="CI74" i="4"/>
  <c r="CI143" i="4"/>
  <c r="CI46" i="4"/>
  <c r="CI161" i="4"/>
  <c r="CI141" i="4" l="1"/>
  <c r="CI142" i="4" l="1"/>
  <c r="CI117" i="4"/>
  <c r="CI93" i="4"/>
  <c r="CI171" i="4"/>
  <c r="CI86" i="4"/>
  <c r="CI55" i="4" l="1"/>
  <c r="CI147" i="4"/>
  <c r="CI176" i="4"/>
  <c r="D3" i="10"/>
  <c r="D2" i="10"/>
  <c r="D1" i="10"/>
  <c r="CI116" i="4" l="1"/>
  <c r="CI70" i="4"/>
  <c r="CI154" i="4"/>
  <c r="CI156" i="4"/>
  <c r="W17" i="10"/>
  <c r="O38" i="10"/>
  <c r="F16" i="10"/>
  <c r="W7" i="10"/>
  <c r="O31" i="10"/>
  <c r="F39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4" i="10"/>
  <c r="CI187" i="4" l="1"/>
  <c r="CI53" i="4"/>
  <c r="CI144" i="4" l="1"/>
  <c r="CI181" i="4"/>
  <c r="CI76" i="4"/>
  <c r="CI97" i="4"/>
  <c r="CI66" i="4"/>
  <c r="C30" i="3"/>
  <c r="C29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I124" i="4" l="1"/>
  <c r="CI138" i="4"/>
  <c r="CI148" i="4"/>
  <c r="CI185" i="4"/>
  <c r="CI109" i="4"/>
  <c r="CI167" i="4"/>
  <c r="CI23" i="4"/>
  <c r="CI84" i="4"/>
  <c r="C4" i="3"/>
  <c r="C1" i="10" l="1"/>
  <c r="C2" i="10"/>
  <c r="C3" i="10"/>
  <c r="CI163" i="4" l="1"/>
  <c r="CI168" i="4"/>
  <c r="CI64" i="4"/>
  <c r="CI63" i="4"/>
  <c r="CI111" i="4"/>
  <c r="CI28" i="4" l="1"/>
  <c r="CI139" i="4"/>
  <c r="CI150" i="4"/>
  <c r="CI30" i="4"/>
  <c r="W28" i="10" l="1"/>
  <c r="W25" i="10"/>
  <c r="W39" i="10"/>
  <c r="W37" i="10"/>
  <c r="W38" i="10"/>
  <c r="W29" i="10"/>
  <c r="W34" i="10"/>
  <c r="W24" i="10"/>
  <c r="W27" i="10"/>
  <c r="W10" i="10"/>
  <c r="W13" i="10"/>
  <c r="W31" i="10"/>
  <c r="W26" i="10"/>
  <c r="W33" i="10"/>
  <c r="W32" i="10"/>
  <c r="W8" i="10"/>
  <c r="W5" i="10"/>
  <c r="W35" i="10"/>
  <c r="W18" i="10"/>
  <c r="W12" i="10"/>
  <c r="W22" i="10"/>
  <c r="W30" i="10"/>
  <c r="W11" i="10"/>
  <c r="W19" i="10"/>
  <c r="W36" i="10"/>
  <c r="W6" i="10"/>
  <c r="CI58" i="4" l="1"/>
  <c r="CI125" i="4"/>
  <c r="CI75" i="4"/>
  <c r="CI179" i="4"/>
  <c r="CI98" i="4"/>
  <c r="CI22" i="4"/>
  <c r="O25" i="10" l="1"/>
  <c r="F18" i="10"/>
  <c r="O17" i="10"/>
  <c r="O13" i="10"/>
  <c r="O27" i="10"/>
  <c r="O34" i="10"/>
  <c r="O36" i="10"/>
  <c r="O11" i="10"/>
  <c r="O37" i="10"/>
  <c r="O32" i="10"/>
  <c r="O23" i="10"/>
  <c r="O22" i="10"/>
  <c r="O39" i="10"/>
  <c r="O29" i="10"/>
  <c r="O28" i="10"/>
  <c r="O19" i="10"/>
  <c r="O24" i="10"/>
  <c r="O30" i="10"/>
  <c r="O33" i="10"/>
  <c r="O26" i="10"/>
  <c r="O8" i="10"/>
  <c r="O14" i="10"/>
  <c r="O4" i="10"/>
  <c r="O5" i="10"/>
  <c r="O6" i="10"/>
  <c r="O35" i="10"/>
  <c r="O16" i="10"/>
  <c r="F7" i="10"/>
  <c r="F28" i="10"/>
  <c r="F17" i="10"/>
  <c r="F32" i="10"/>
  <c r="F21" i="10"/>
  <c r="F22" i="10"/>
  <c r="F37" i="10"/>
  <c r="F33" i="10"/>
  <c r="F4" i="10"/>
  <c r="F26" i="10"/>
  <c r="F31" i="10"/>
  <c r="F27" i="10"/>
  <c r="F9" i="10"/>
  <c r="F11" i="10"/>
  <c r="F29" i="10"/>
  <c r="F34" i="10"/>
  <c r="F8" i="10"/>
  <c r="F38" i="10"/>
  <c r="F20" i="10"/>
  <c r="F10" i="10"/>
  <c r="F30" i="10"/>
  <c r="F35" i="10"/>
  <c r="F36" i="10"/>
  <c r="F6" i="10"/>
  <c r="F24" i="10"/>
  <c r="CI99" i="4" l="1"/>
  <c r="CI164" i="4"/>
  <c r="CI41" i="4"/>
  <c r="CI119" i="4"/>
  <c r="CI72" i="4"/>
  <c r="CI81" i="4"/>
  <c r="CI79" i="4"/>
  <c r="CI17" i="4"/>
  <c r="CI37" i="4"/>
  <c r="CI149" i="4"/>
  <c r="CI83" i="4"/>
  <c r="CI107" i="4"/>
  <c r="CI5" i="4"/>
  <c r="CI188" i="4"/>
  <c r="CI60" i="4"/>
  <c r="CI155" i="4"/>
  <c r="CI16" i="4"/>
  <c r="CI12" i="4"/>
  <c r="CI32" i="4"/>
  <c r="CI24" i="4"/>
  <c r="CI21" i="4"/>
  <c r="CI103" i="4"/>
  <c r="CI126" i="4"/>
  <c r="CI27" i="4"/>
  <c r="CI36" i="4"/>
  <c r="CI112" i="4"/>
  <c r="CI34" i="4"/>
  <c r="CI39" i="4"/>
  <c r="CI7" i="4"/>
  <c r="CI10" i="4"/>
  <c r="CI145" i="4"/>
  <c r="CI57" i="4"/>
  <c r="CI77" i="4"/>
  <c r="CI186" i="4"/>
  <c r="CI120" i="4"/>
  <c r="CI47" i="4"/>
  <c r="CI132" i="4"/>
  <c r="CI118" i="4"/>
  <c r="CI13" i="4"/>
  <c r="CI78" i="4"/>
  <c r="CI101" i="4"/>
  <c r="CI11" i="4"/>
  <c r="CI26" i="4"/>
  <c r="CI54" i="4"/>
  <c r="CI189" i="4"/>
  <c r="CI136" i="4"/>
  <c r="CI162" i="4"/>
  <c r="CI134" i="4"/>
  <c r="CI131" i="4"/>
  <c r="CI105" i="4"/>
  <c r="CI95" i="4"/>
  <c r="CI42" i="4"/>
  <c r="CI89" i="4"/>
  <c r="CI157" i="4"/>
  <c r="CI14" i="4"/>
  <c r="CI121" i="4"/>
  <c r="CI59" i="4"/>
  <c r="CI33" i="4"/>
  <c r="CI6" i="4"/>
  <c r="CI25" i="4"/>
  <c r="CI115" i="4"/>
  <c r="CI61" i="4"/>
  <c r="CI43" i="4"/>
  <c r="CI166" i="4"/>
  <c r="CI158" i="4"/>
  <c r="CI73" i="4"/>
  <c r="CI96" i="4"/>
  <c r="CI114" i="4"/>
  <c r="CI31" i="4"/>
  <c r="CI67" i="4"/>
  <c r="CI38" i="4"/>
  <c r="CI69" i="4"/>
  <c r="CI108" i="4"/>
  <c r="CI51" i="4"/>
  <c r="CI153" i="4"/>
  <c r="CI80" i="4"/>
  <c r="CI133" i="4"/>
  <c r="CI85" i="4"/>
  <c r="CI146" i="4"/>
  <c r="CI140" i="4"/>
  <c r="CI183" i="4"/>
  <c r="CI45" i="4"/>
  <c r="CI56" i="4"/>
  <c r="CI182" i="4"/>
  <c r="CI178" i="4"/>
  <c r="CI113" i="4"/>
  <c r="CI40" i="4"/>
  <c r="CI15" i="4"/>
  <c r="CI82" i="4"/>
  <c r="CI19" i="4"/>
  <c r="CI20" i="4"/>
  <c r="CI127" i="4"/>
  <c r="CI68" i="4"/>
  <c r="CI137" i="4"/>
  <c r="CI65" i="4"/>
  <c r="CI128" i="4"/>
  <c r="CI44" i="4"/>
  <c r="CI172" i="4"/>
  <c r="CI50" i="4"/>
  <c r="CI90" i="4"/>
  <c r="CI94" i="4"/>
  <c r="CI135" i="4"/>
  <c r="D53" i="3" l="1"/>
  <c r="D56" i="3"/>
  <c r="D43" i="3"/>
  <c r="D52" i="3"/>
  <c r="D59" i="3"/>
  <c r="D48" i="3"/>
  <c r="D79" i="3"/>
  <c r="D67" i="3"/>
  <c r="D13" i="3"/>
  <c r="D16" i="3"/>
  <c r="D40" i="3"/>
  <c r="D7" i="3"/>
  <c r="D26" i="3"/>
  <c r="D12" i="3"/>
  <c r="D28" i="3"/>
  <c r="D11" i="3"/>
  <c r="CI160" i="4"/>
  <c r="CI169" i="4"/>
  <c r="CI8" i="4"/>
  <c r="CI129" i="4"/>
  <c r="CI170" i="4"/>
  <c r="CI62" i="4"/>
  <c r="CI174" i="4"/>
  <c r="CI175" i="4"/>
  <c r="CI87" i="4"/>
  <c r="CI190" i="4"/>
  <c r="CI123" i="4"/>
  <c r="CI184" i="4"/>
  <c r="CI104" i="4"/>
  <c r="CI100" i="4"/>
  <c r="CI130" i="4"/>
  <c r="CI102" i="4"/>
  <c r="CI52" i="4"/>
  <c r="CI106" i="4"/>
  <c r="CI29" i="4"/>
  <c r="D4" i="3"/>
  <c r="C1" i="3"/>
  <c r="D39" i="3"/>
  <c r="D20" i="3"/>
  <c r="D34" i="3"/>
  <c r="D31" i="3"/>
  <c r="D24" i="3"/>
  <c r="D38" i="3"/>
  <c r="D19" i="3"/>
  <c r="D32" i="3"/>
  <c r="D36" i="3"/>
  <c r="D5" i="3"/>
  <c r="D25" i="3"/>
  <c r="D15" i="3"/>
  <c r="D8" i="3"/>
  <c r="D30" i="3"/>
  <c r="D22" i="3"/>
  <c r="D23" i="3"/>
  <c r="D37" i="3"/>
  <c r="D17" i="3"/>
  <c r="D14" i="3"/>
  <c r="D27" i="3"/>
  <c r="D10" i="3"/>
  <c r="D33" i="3"/>
  <c r="D18" i="3"/>
  <c r="D9" i="3"/>
  <c r="D29" i="3"/>
  <c r="D6" i="3"/>
  <c r="D35" i="3"/>
  <c r="D21" i="3"/>
  <c r="D46" i="3"/>
  <c r="D78" i="3"/>
  <c r="D44" i="3"/>
  <c r="D51" i="3"/>
  <c r="D61" i="3"/>
  <c r="D76" i="3"/>
  <c r="D66" i="3"/>
  <c r="D72" i="3"/>
  <c r="D69" i="3"/>
  <c r="D57" i="3"/>
  <c r="D73" i="3"/>
  <c r="D49" i="3"/>
  <c r="D65" i="3"/>
  <c r="D63" i="3"/>
  <c r="D77" i="3"/>
  <c r="D58" i="3"/>
  <c r="D75" i="3"/>
  <c r="D62" i="3"/>
  <c r="D71" i="3"/>
  <c r="D68" i="3"/>
  <c r="D55" i="3"/>
  <c r="D60" i="3"/>
  <c r="D50" i="3"/>
  <c r="D45" i="3"/>
  <c r="D64" i="3"/>
  <c r="D70" i="3"/>
  <c r="D47" i="3"/>
  <c r="D74" i="3"/>
  <c r="D54" i="3"/>
  <c r="A201" i="4" l="1"/>
  <c r="A202" i="4"/>
  <c r="A198" i="4"/>
  <c r="A200" i="4"/>
  <c r="A199" i="4"/>
  <c r="A196" i="4"/>
  <c r="A197" i="4"/>
  <c r="A194" i="4"/>
  <c r="A195" i="4"/>
  <c r="A92" i="4"/>
  <c r="A71" i="4"/>
  <c r="A193" i="4"/>
  <c r="A91" i="4"/>
  <c r="A192" i="4"/>
  <c r="D2" i="3"/>
  <c r="E2" i="3"/>
  <c r="F2" i="3"/>
  <c r="A191" i="4"/>
  <c r="A122" i="4"/>
  <c r="A35" i="4"/>
  <c r="A49" i="4"/>
  <c r="A48" i="4"/>
  <c r="A88" i="4"/>
  <c r="A165" i="4"/>
  <c r="A152" i="4"/>
  <c r="A9" i="4"/>
  <c r="A50" i="4"/>
  <c r="A17" i="4"/>
  <c r="A106" i="4"/>
  <c r="A142" i="4"/>
  <c r="A74" i="4"/>
  <c r="A41" i="4"/>
  <c r="A75" i="4"/>
  <c r="A69" i="4"/>
  <c r="A137" i="4"/>
  <c r="A179" i="4"/>
  <c r="A24" i="4"/>
  <c r="A15" i="4"/>
  <c r="A190" i="4"/>
  <c r="A126" i="4"/>
  <c r="A156" i="4"/>
  <c r="A145" i="4"/>
  <c r="A130" i="4"/>
  <c r="A66" i="4"/>
  <c r="A85" i="4"/>
  <c r="A116" i="4"/>
  <c r="A83" i="4"/>
  <c r="A7" i="4"/>
  <c r="A45" i="4"/>
  <c r="A10" i="4"/>
  <c r="A55" i="4"/>
  <c r="A28" i="4"/>
  <c r="A135" i="4"/>
  <c r="A148" i="4"/>
  <c r="A103" i="4"/>
  <c r="A16" i="4"/>
  <c r="A132" i="4"/>
  <c r="A12" i="4"/>
  <c r="A118" i="4"/>
  <c r="A29" i="4"/>
  <c r="A58" i="4"/>
  <c r="A159" i="4"/>
  <c r="A82" i="4"/>
  <c r="A46" i="4"/>
  <c r="A30" i="4"/>
  <c r="A151" i="4"/>
  <c r="A178" i="4"/>
  <c r="A173" i="4"/>
  <c r="A113" i="4"/>
  <c r="A72" i="4"/>
  <c r="A77" i="4"/>
  <c r="A125" i="4"/>
  <c r="A158" i="4"/>
  <c r="A20" i="4"/>
  <c r="A143" i="4"/>
  <c r="A67" i="4"/>
  <c r="A141" i="4"/>
  <c r="A121" i="4"/>
  <c r="A40" i="4"/>
  <c r="A129" i="4"/>
  <c r="A39" i="4"/>
  <c r="A127" i="4"/>
  <c r="A110" i="4"/>
  <c r="A23" i="4"/>
  <c r="A19" i="4"/>
  <c r="A70" i="4"/>
  <c r="A102" i="4"/>
  <c r="A32" i="4"/>
  <c r="A13" i="4"/>
  <c r="A81" i="4"/>
  <c r="A104" i="4"/>
  <c r="A64" i="4"/>
  <c r="A146" i="4"/>
  <c r="A181" i="4"/>
  <c r="A65" i="4"/>
  <c r="A180" i="4"/>
  <c r="A131" i="4"/>
  <c r="A170" i="4"/>
  <c r="A87" i="4"/>
  <c r="A164" i="4"/>
  <c r="A163" i="4"/>
  <c r="A97" i="4"/>
  <c r="A95" i="4"/>
  <c r="A171" i="4"/>
  <c r="A140" i="4"/>
  <c r="A80" i="4"/>
  <c r="A124" i="4"/>
  <c r="A134" i="4"/>
  <c r="A189" i="4"/>
  <c r="A76" i="4"/>
  <c r="A59" i="4"/>
  <c r="A184" i="4"/>
  <c r="A98" i="4"/>
  <c r="A43" i="4"/>
  <c r="A73" i="4"/>
  <c r="A112" i="4"/>
  <c r="A37" i="4"/>
  <c r="A94" i="4"/>
  <c r="A150" i="4"/>
  <c r="A56" i="4"/>
  <c r="A144" i="4"/>
  <c r="A14" i="4"/>
  <c r="A119" i="4"/>
  <c r="A139" i="4"/>
  <c r="A38" i="4"/>
  <c r="A99" i="4"/>
  <c r="A84" i="4"/>
  <c r="A166" i="4"/>
  <c r="A57" i="4"/>
  <c r="A27" i="4"/>
  <c r="A79" i="4"/>
  <c r="A51" i="4"/>
  <c r="A8" i="4"/>
  <c r="A60" i="4"/>
  <c r="A31" i="4"/>
  <c r="A11" i="4"/>
  <c r="A161" i="4"/>
  <c r="A120" i="4"/>
  <c r="A123" i="4"/>
  <c r="A147" i="4"/>
  <c r="A175" i="4"/>
  <c r="A52" i="4"/>
  <c r="A22" i="4"/>
  <c r="A176" i="4"/>
  <c r="A136" i="4"/>
  <c r="A157" i="4"/>
  <c r="A86" i="4"/>
  <c r="A105" i="4"/>
  <c r="A90" i="4"/>
  <c r="A18" i="4"/>
  <c r="A186" i="4"/>
  <c r="A61" i="4"/>
  <c r="A185" i="4"/>
  <c r="A25" i="4"/>
  <c r="A154" i="4"/>
  <c r="A33" i="4"/>
  <c r="A53" i="4"/>
  <c r="A93" i="4"/>
  <c r="A101" i="4"/>
  <c r="A162" i="4"/>
  <c r="A168" i="4"/>
  <c r="A96" i="4"/>
  <c r="A47" i="4"/>
  <c r="A160" i="4"/>
  <c r="A167" i="4"/>
  <c r="A111" i="4"/>
  <c r="A108" i="4"/>
  <c r="A153" i="4"/>
  <c r="A138" i="4"/>
  <c r="A6" i="4"/>
  <c r="A188" i="4"/>
  <c r="A133" i="4"/>
  <c r="A68" i="4"/>
  <c r="A5" i="4"/>
  <c r="A26" i="4"/>
  <c r="A117" i="4"/>
  <c r="A78" i="4"/>
  <c r="A128" i="4"/>
  <c r="A21" i="4"/>
  <c r="A36" i="4"/>
  <c r="A172" i="4"/>
  <c r="A187" i="4"/>
  <c r="A42" i="4"/>
  <c r="A44" i="4"/>
  <c r="A100" i="4"/>
  <c r="A169" i="4"/>
  <c r="A62" i="4"/>
  <c r="A177" i="4"/>
  <c r="A54" i="4"/>
  <c r="A89" i="4"/>
  <c r="A182" i="4"/>
  <c r="A63" i="4"/>
  <c r="A114" i="4"/>
  <c r="A174" i="4"/>
  <c r="A107" i="4"/>
  <c r="A149" i="4"/>
  <c r="A183" i="4"/>
  <c r="A34" i="4"/>
  <c r="A155" i="4"/>
  <c r="A109" i="4"/>
  <c r="A115" i="4"/>
  <c r="B1" i="8"/>
  <c r="B1" i="9" s="1"/>
  <c r="D1" i="9"/>
  <c r="R58" i="9" l="1"/>
  <c r="R59" i="9"/>
  <c r="P61" i="9"/>
  <c r="P62" i="9" s="1"/>
  <c r="P63" i="9" s="1"/>
  <c r="P64" i="9" s="1"/>
  <c r="P65" i="9" s="1"/>
  <c r="P66" i="9" s="1"/>
  <c r="P67" i="9" s="1"/>
  <c r="P68" i="9" s="1"/>
  <c r="P69" i="9" s="1"/>
  <c r="P70" i="9" s="1"/>
  <c r="Q13" i="9"/>
  <c r="P55" i="9"/>
  <c r="P56" i="9" s="1"/>
  <c r="P57" i="9" s="1"/>
  <c r="P58" i="9" s="1"/>
  <c r="P59" i="9" s="1"/>
  <c r="Q12" i="9"/>
  <c r="R55" i="9"/>
  <c r="R56" i="9"/>
  <c r="R57" i="9"/>
  <c r="K38" i="9"/>
  <c r="K39" i="9" s="1"/>
  <c r="Q14" i="9"/>
  <c r="K38" i="8"/>
  <c r="R58" i="8"/>
  <c r="R59" i="8"/>
  <c r="R55" i="8"/>
  <c r="R56" i="8"/>
  <c r="R57" i="8"/>
  <c r="Q15" i="9"/>
  <c r="P61" i="8"/>
  <c r="P62" i="8" s="1"/>
  <c r="P63" i="8" s="1"/>
  <c r="P64" i="8" s="1"/>
  <c r="P65" i="8" s="1"/>
  <c r="P66" i="8" s="1"/>
  <c r="P67" i="8" s="1"/>
  <c r="P68" i="8" s="1"/>
  <c r="P69" i="8" s="1"/>
  <c r="P70" i="8" s="1"/>
  <c r="P55" i="8"/>
  <c r="P56" i="8" s="1"/>
  <c r="P57" i="8" s="1"/>
  <c r="P58" i="8" s="1"/>
  <c r="P59" i="8" s="1"/>
  <c r="G1" i="8"/>
  <c r="F1" i="8"/>
  <c r="E1" i="8"/>
  <c r="G4" i="8" l="1"/>
  <c r="G5" i="8"/>
  <c r="G13" i="8"/>
  <c r="G21" i="8"/>
  <c r="G29" i="8"/>
  <c r="G37" i="8"/>
  <c r="G45" i="8"/>
  <c r="G53" i="8"/>
  <c r="G61" i="8"/>
  <c r="G69" i="8"/>
  <c r="G77" i="8"/>
  <c r="G85" i="8"/>
  <c r="G93" i="8"/>
  <c r="G101" i="8"/>
  <c r="G109" i="8"/>
  <c r="G117" i="8"/>
  <c r="G125" i="8"/>
  <c r="G133" i="8"/>
  <c r="G141" i="8"/>
  <c r="G149" i="8"/>
  <c r="G157" i="8"/>
  <c r="G165" i="8"/>
  <c r="G173" i="8"/>
  <c r="G181" i="8"/>
  <c r="G189" i="8"/>
  <c r="G197" i="8"/>
  <c r="G43" i="8"/>
  <c r="G139" i="8"/>
  <c r="G195" i="8"/>
  <c r="G6" i="8"/>
  <c r="G14" i="8"/>
  <c r="G22" i="8"/>
  <c r="G30" i="8"/>
  <c r="G38" i="8"/>
  <c r="G46" i="8"/>
  <c r="G54" i="8"/>
  <c r="G62" i="8"/>
  <c r="G70" i="8"/>
  <c r="G78" i="8"/>
  <c r="G86" i="8"/>
  <c r="G94" i="8"/>
  <c r="G102" i="8"/>
  <c r="G110" i="8"/>
  <c r="G118" i="8"/>
  <c r="G126" i="8"/>
  <c r="G134" i="8"/>
  <c r="G142" i="8"/>
  <c r="G150" i="8"/>
  <c r="G158" i="8"/>
  <c r="G166" i="8"/>
  <c r="G174" i="8"/>
  <c r="G182" i="8"/>
  <c r="G190" i="8"/>
  <c r="G198" i="8"/>
  <c r="G51" i="8"/>
  <c r="G83" i="8"/>
  <c r="G115" i="8"/>
  <c r="G163" i="8"/>
  <c r="G7" i="8"/>
  <c r="G15" i="8"/>
  <c r="G23" i="8"/>
  <c r="G31" i="8"/>
  <c r="G39" i="8"/>
  <c r="G47" i="8"/>
  <c r="G55" i="8"/>
  <c r="G63" i="8"/>
  <c r="G71" i="8"/>
  <c r="G79" i="8"/>
  <c r="G87" i="8"/>
  <c r="G95" i="8"/>
  <c r="G103" i="8"/>
  <c r="G111" i="8"/>
  <c r="G119" i="8"/>
  <c r="G127" i="8"/>
  <c r="G135" i="8"/>
  <c r="G143" i="8"/>
  <c r="G151" i="8"/>
  <c r="G159" i="8"/>
  <c r="G167" i="8"/>
  <c r="G175" i="8"/>
  <c r="G183" i="8"/>
  <c r="G191" i="8"/>
  <c r="G199" i="8"/>
  <c r="G35" i="8"/>
  <c r="G67" i="8"/>
  <c r="G91" i="8"/>
  <c r="G107" i="8"/>
  <c r="G155" i="8"/>
  <c r="G187" i="8"/>
  <c r="G8" i="8"/>
  <c r="G16" i="8"/>
  <c r="G24" i="8"/>
  <c r="G32" i="8"/>
  <c r="G40" i="8"/>
  <c r="G48" i="8"/>
  <c r="G56" i="8"/>
  <c r="G64" i="8"/>
  <c r="G72" i="8"/>
  <c r="G80" i="8"/>
  <c r="G88" i="8"/>
  <c r="G96" i="8"/>
  <c r="G104" i="8"/>
  <c r="G112" i="8"/>
  <c r="G120" i="8"/>
  <c r="G128" i="8"/>
  <c r="G136" i="8"/>
  <c r="G144" i="8"/>
  <c r="G152" i="8"/>
  <c r="G160" i="8"/>
  <c r="G168" i="8"/>
  <c r="G176" i="8"/>
  <c r="G184" i="8"/>
  <c r="G192" i="8"/>
  <c r="G200" i="8"/>
  <c r="G27" i="8"/>
  <c r="G123" i="8"/>
  <c r="G179" i="8"/>
  <c r="G9" i="8"/>
  <c r="G17" i="8"/>
  <c r="G25" i="8"/>
  <c r="G33" i="8"/>
  <c r="G41" i="8"/>
  <c r="G49" i="8"/>
  <c r="G57" i="8"/>
  <c r="G65" i="8"/>
  <c r="G73" i="8"/>
  <c r="G81" i="8"/>
  <c r="G89" i="8"/>
  <c r="G97" i="8"/>
  <c r="G105" i="8"/>
  <c r="G113" i="8"/>
  <c r="G121" i="8"/>
  <c r="G129" i="8"/>
  <c r="G137" i="8"/>
  <c r="G145" i="8"/>
  <c r="G153" i="8"/>
  <c r="G161" i="8"/>
  <c r="G169" i="8"/>
  <c r="G177" i="8"/>
  <c r="G185" i="8"/>
  <c r="G193" i="8"/>
  <c r="G19" i="8"/>
  <c r="G10" i="8"/>
  <c r="G18" i="8"/>
  <c r="G26" i="8"/>
  <c r="G34" i="8"/>
  <c r="G42" i="8"/>
  <c r="G50" i="8"/>
  <c r="G58" i="8"/>
  <c r="G66" i="8"/>
  <c r="G74" i="8"/>
  <c r="G82" i="8"/>
  <c r="G90" i="8"/>
  <c r="G98" i="8"/>
  <c r="G106" i="8"/>
  <c r="G114" i="8"/>
  <c r="G122" i="8"/>
  <c r="G130" i="8"/>
  <c r="G138" i="8"/>
  <c r="G146" i="8"/>
  <c r="G154" i="8"/>
  <c r="G162" i="8"/>
  <c r="G170" i="8"/>
  <c r="G178" i="8"/>
  <c r="G186" i="8"/>
  <c r="G194" i="8"/>
  <c r="G11" i="8"/>
  <c r="G131" i="8"/>
  <c r="G12" i="8"/>
  <c r="G20" i="8"/>
  <c r="G28" i="8"/>
  <c r="G36" i="8"/>
  <c r="G44" i="8"/>
  <c r="G52" i="8"/>
  <c r="G60" i="8"/>
  <c r="G68" i="8"/>
  <c r="G76" i="8"/>
  <c r="G84" i="8"/>
  <c r="G92" i="8"/>
  <c r="G100" i="8"/>
  <c r="G108" i="8"/>
  <c r="G116" i="8"/>
  <c r="G124" i="8"/>
  <c r="G132" i="8"/>
  <c r="G140" i="8"/>
  <c r="G148" i="8"/>
  <c r="G156" i="8"/>
  <c r="G164" i="8"/>
  <c r="G172" i="8"/>
  <c r="G180" i="8"/>
  <c r="G188" i="8"/>
  <c r="G196" i="8"/>
  <c r="G59" i="8"/>
  <c r="G75" i="8"/>
  <c r="G99" i="8"/>
  <c r="G147" i="8"/>
  <c r="G171" i="8"/>
  <c r="F4" i="8"/>
  <c r="F5" i="8"/>
  <c r="F13" i="8"/>
  <c r="F21" i="8"/>
  <c r="F29" i="8"/>
  <c r="F37" i="8"/>
  <c r="F45" i="8"/>
  <c r="F53" i="8"/>
  <c r="F61" i="8"/>
  <c r="F69" i="8"/>
  <c r="F77" i="8"/>
  <c r="F85" i="8"/>
  <c r="F93" i="8"/>
  <c r="F101" i="8"/>
  <c r="F109" i="8"/>
  <c r="F117" i="8"/>
  <c r="F125" i="8"/>
  <c r="F133" i="8"/>
  <c r="F141" i="8"/>
  <c r="F149" i="8"/>
  <c r="F157" i="8"/>
  <c r="F165" i="8"/>
  <c r="F173" i="8"/>
  <c r="F181" i="8"/>
  <c r="F189" i="8"/>
  <c r="F197" i="8"/>
  <c r="F52" i="8"/>
  <c r="F108" i="8"/>
  <c r="F164" i="8"/>
  <c r="F6" i="8"/>
  <c r="F14" i="8"/>
  <c r="F22" i="8"/>
  <c r="F30" i="8"/>
  <c r="F38" i="8"/>
  <c r="F46" i="8"/>
  <c r="F54" i="8"/>
  <c r="F62" i="8"/>
  <c r="F70" i="8"/>
  <c r="F78" i="8"/>
  <c r="F86" i="8"/>
  <c r="F94" i="8"/>
  <c r="F102" i="8"/>
  <c r="F110" i="8"/>
  <c r="F118" i="8"/>
  <c r="F126" i="8"/>
  <c r="F134" i="8"/>
  <c r="F142" i="8"/>
  <c r="F150" i="8"/>
  <c r="F158" i="8"/>
  <c r="F166" i="8"/>
  <c r="F174" i="8"/>
  <c r="F182" i="8"/>
  <c r="F190" i="8"/>
  <c r="F198" i="8"/>
  <c r="F60" i="8"/>
  <c r="F68" i="8"/>
  <c r="F92" i="8"/>
  <c r="F132" i="8"/>
  <c r="F180" i="8"/>
  <c r="F7" i="8"/>
  <c r="F15" i="8"/>
  <c r="F23" i="8"/>
  <c r="F31" i="8"/>
  <c r="F39" i="8"/>
  <c r="F47" i="8"/>
  <c r="F55" i="8"/>
  <c r="F63" i="8"/>
  <c r="F71" i="8"/>
  <c r="F79" i="8"/>
  <c r="F87" i="8"/>
  <c r="F95" i="8"/>
  <c r="F103" i="8"/>
  <c r="F111" i="8"/>
  <c r="F119" i="8"/>
  <c r="F127" i="8"/>
  <c r="F135" i="8"/>
  <c r="F143" i="8"/>
  <c r="F151" i="8"/>
  <c r="F159" i="8"/>
  <c r="F167" i="8"/>
  <c r="F175" i="8"/>
  <c r="F183" i="8"/>
  <c r="F191" i="8"/>
  <c r="F199" i="8"/>
  <c r="F44" i="8"/>
  <c r="F84" i="8"/>
  <c r="F124" i="8"/>
  <c r="F172" i="8"/>
  <c r="F8" i="8"/>
  <c r="F16" i="8"/>
  <c r="F24" i="8"/>
  <c r="F32" i="8"/>
  <c r="F40" i="8"/>
  <c r="F48" i="8"/>
  <c r="F56" i="8"/>
  <c r="F64" i="8"/>
  <c r="F72" i="8"/>
  <c r="F80" i="8"/>
  <c r="F88" i="8"/>
  <c r="F96" i="8"/>
  <c r="F104" i="8"/>
  <c r="F112" i="8"/>
  <c r="F120" i="8"/>
  <c r="F128" i="8"/>
  <c r="F136" i="8"/>
  <c r="F144" i="8"/>
  <c r="F152" i="8"/>
  <c r="F160" i="8"/>
  <c r="F168" i="8"/>
  <c r="F176" i="8"/>
  <c r="F184" i="8"/>
  <c r="F192" i="8"/>
  <c r="F200" i="8"/>
  <c r="F36" i="8"/>
  <c r="F9" i="8"/>
  <c r="F17" i="8"/>
  <c r="F25" i="8"/>
  <c r="F33" i="8"/>
  <c r="F41" i="8"/>
  <c r="F49" i="8"/>
  <c r="F57" i="8"/>
  <c r="F65" i="8"/>
  <c r="F73" i="8"/>
  <c r="F81" i="8"/>
  <c r="F89" i="8"/>
  <c r="F97" i="8"/>
  <c r="F105" i="8"/>
  <c r="F113" i="8"/>
  <c r="F121" i="8"/>
  <c r="F129" i="8"/>
  <c r="F137" i="8"/>
  <c r="F145" i="8"/>
  <c r="F153" i="8"/>
  <c r="F161" i="8"/>
  <c r="F169" i="8"/>
  <c r="F177" i="8"/>
  <c r="F185" i="8"/>
  <c r="F193" i="8"/>
  <c r="F28" i="8"/>
  <c r="F76" i="8"/>
  <c r="F116" i="8"/>
  <c r="F148" i="8"/>
  <c r="F196" i="8"/>
  <c r="F10" i="8"/>
  <c r="F18" i="8"/>
  <c r="F26" i="8"/>
  <c r="F34" i="8"/>
  <c r="F42" i="8"/>
  <c r="F50" i="8"/>
  <c r="F58" i="8"/>
  <c r="F66" i="8"/>
  <c r="F74" i="8"/>
  <c r="F82" i="8"/>
  <c r="F90" i="8"/>
  <c r="F98" i="8"/>
  <c r="F106" i="8"/>
  <c r="F114" i="8"/>
  <c r="F122" i="8"/>
  <c r="F130" i="8"/>
  <c r="F138" i="8"/>
  <c r="F146" i="8"/>
  <c r="F154" i="8"/>
  <c r="F162" i="8"/>
  <c r="F170" i="8"/>
  <c r="F178" i="8"/>
  <c r="F186" i="8"/>
  <c r="F194" i="8"/>
  <c r="F20" i="8"/>
  <c r="F100" i="8"/>
  <c r="F156" i="8"/>
  <c r="F11" i="8"/>
  <c r="F19" i="8"/>
  <c r="F27" i="8"/>
  <c r="F35" i="8"/>
  <c r="F43" i="8"/>
  <c r="F51" i="8"/>
  <c r="F59" i="8"/>
  <c r="F67" i="8"/>
  <c r="F75" i="8"/>
  <c r="F83" i="8"/>
  <c r="F91" i="8"/>
  <c r="F99" i="8"/>
  <c r="F107" i="8"/>
  <c r="F115" i="8"/>
  <c r="F123" i="8"/>
  <c r="F131" i="8"/>
  <c r="F139" i="8"/>
  <c r="F147" i="8"/>
  <c r="F155" i="8"/>
  <c r="F163" i="8"/>
  <c r="F171" i="8"/>
  <c r="F179" i="8"/>
  <c r="F187" i="8"/>
  <c r="F195" i="8"/>
  <c r="F12" i="8"/>
  <c r="F140" i="8"/>
  <c r="F188" i="8"/>
  <c r="E4" i="8"/>
  <c r="E5" i="8"/>
  <c r="E13" i="8"/>
  <c r="E21" i="8"/>
  <c r="E29" i="8"/>
  <c r="E37" i="8"/>
  <c r="E45" i="8"/>
  <c r="E53" i="8"/>
  <c r="E61" i="8"/>
  <c r="E69" i="8"/>
  <c r="E77" i="8"/>
  <c r="E85" i="8"/>
  <c r="E93" i="8"/>
  <c r="E101" i="8"/>
  <c r="E109" i="8"/>
  <c r="E117" i="8"/>
  <c r="E125" i="8"/>
  <c r="E133" i="8"/>
  <c r="E141" i="8"/>
  <c r="E149" i="8"/>
  <c r="E157" i="8"/>
  <c r="E165" i="8"/>
  <c r="E173" i="8"/>
  <c r="E181" i="8"/>
  <c r="E189" i="8"/>
  <c r="E197" i="8"/>
  <c r="E60" i="8"/>
  <c r="E76" i="8"/>
  <c r="E100" i="8"/>
  <c r="E108" i="8"/>
  <c r="E140" i="8"/>
  <c r="E172" i="8"/>
  <c r="E6" i="8"/>
  <c r="E14" i="8"/>
  <c r="E22" i="8"/>
  <c r="E30" i="8"/>
  <c r="E38" i="8"/>
  <c r="E46" i="8"/>
  <c r="E54" i="8"/>
  <c r="E62" i="8"/>
  <c r="E70" i="8"/>
  <c r="E78" i="8"/>
  <c r="E86" i="8"/>
  <c r="E94" i="8"/>
  <c r="E102" i="8"/>
  <c r="E110" i="8"/>
  <c r="E118" i="8"/>
  <c r="E126" i="8"/>
  <c r="E134" i="8"/>
  <c r="E142" i="8"/>
  <c r="E150" i="8"/>
  <c r="E158" i="8"/>
  <c r="E166" i="8"/>
  <c r="E174" i="8"/>
  <c r="E182" i="8"/>
  <c r="E190" i="8"/>
  <c r="E198" i="8"/>
  <c r="E52" i="8"/>
  <c r="E7" i="8"/>
  <c r="E15" i="8"/>
  <c r="E23" i="8"/>
  <c r="E31" i="8"/>
  <c r="E39" i="8"/>
  <c r="E47" i="8"/>
  <c r="E55" i="8"/>
  <c r="E63" i="8"/>
  <c r="E71" i="8"/>
  <c r="E79" i="8"/>
  <c r="E87" i="8"/>
  <c r="E95" i="8"/>
  <c r="E103" i="8"/>
  <c r="E111" i="8"/>
  <c r="E119" i="8"/>
  <c r="E127" i="8"/>
  <c r="E135" i="8"/>
  <c r="E143" i="8"/>
  <c r="E151" i="8"/>
  <c r="E159" i="8"/>
  <c r="E167" i="8"/>
  <c r="E175" i="8"/>
  <c r="E183" i="8"/>
  <c r="E191" i="8"/>
  <c r="E199" i="8"/>
  <c r="E36" i="8"/>
  <c r="E164" i="8"/>
  <c r="E8" i="8"/>
  <c r="E16" i="8"/>
  <c r="E24" i="8"/>
  <c r="E32" i="8"/>
  <c r="E40" i="8"/>
  <c r="E48" i="8"/>
  <c r="E56" i="8"/>
  <c r="E64" i="8"/>
  <c r="E72" i="8"/>
  <c r="E80" i="8"/>
  <c r="E88" i="8"/>
  <c r="E96" i="8"/>
  <c r="E104" i="8"/>
  <c r="E112" i="8"/>
  <c r="E120" i="8"/>
  <c r="E128" i="8"/>
  <c r="E136" i="8"/>
  <c r="E144" i="8"/>
  <c r="E152" i="8"/>
  <c r="E160" i="8"/>
  <c r="E168" i="8"/>
  <c r="E176" i="8"/>
  <c r="E184" i="8"/>
  <c r="E192" i="8"/>
  <c r="E200" i="8"/>
  <c r="E44" i="8"/>
  <c r="E9" i="8"/>
  <c r="E17" i="8"/>
  <c r="E25" i="8"/>
  <c r="E33" i="8"/>
  <c r="E41" i="8"/>
  <c r="E49" i="8"/>
  <c r="E57" i="8"/>
  <c r="E65" i="8"/>
  <c r="E73" i="8"/>
  <c r="E81" i="8"/>
  <c r="E89" i="8"/>
  <c r="E97" i="8"/>
  <c r="E105" i="8"/>
  <c r="E113" i="8"/>
  <c r="E121" i="8"/>
  <c r="E129" i="8"/>
  <c r="E137" i="8"/>
  <c r="E145" i="8"/>
  <c r="E153" i="8"/>
  <c r="E161" i="8"/>
  <c r="E169" i="8"/>
  <c r="E177" i="8"/>
  <c r="E185" i="8"/>
  <c r="E193" i="8"/>
  <c r="E28" i="8"/>
  <c r="E68" i="8"/>
  <c r="E92" i="8"/>
  <c r="E116" i="8"/>
  <c r="E124" i="8"/>
  <c r="E132" i="8"/>
  <c r="E156" i="8"/>
  <c r="E188" i="8"/>
  <c r="E196" i="8"/>
  <c r="E10" i="8"/>
  <c r="E18" i="8"/>
  <c r="E26" i="8"/>
  <c r="E34" i="8"/>
  <c r="E42" i="8"/>
  <c r="E50" i="8"/>
  <c r="E58" i="8"/>
  <c r="E66" i="8"/>
  <c r="E74" i="8"/>
  <c r="E82" i="8"/>
  <c r="E90" i="8"/>
  <c r="E98" i="8"/>
  <c r="E106" i="8"/>
  <c r="E114" i="8"/>
  <c r="E122" i="8"/>
  <c r="E130" i="8"/>
  <c r="E138" i="8"/>
  <c r="E146" i="8"/>
  <c r="E154" i="8"/>
  <c r="E162" i="8"/>
  <c r="E170" i="8"/>
  <c r="E178" i="8"/>
  <c r="E186" i="8"/>
  <c r="E194" i="8"/>
  <c r="E20" i="8"/>
  <c r="E11" i="8"/>
  <c r="E19" i="8"/>
  <c r="E27" i="8"/>
  <c r="E35" i="8"/>
  <c r="E43" i="8"/>
  <c r="E51" i="8"/>
  <c r="E59" i="8"/>
  <c r="E67" i="8"/>
  <c r="E75" i="8"/>
  <c r="E83" i="8"/>
  <c r="E91" i="8"/>
  <c r="E99" i="8"/>
  <c r="E107" i="8"/>
  <c r="E115" i="8"/>
  <c r="E123" i="8"/>
  <c r="E131" i="8"/>
  <c r="E139" i="8"/>
  <c r="E147" i="8"/>
  <c r="E155" i="8"/>
  <c r="E163" i="8"/>
  <c r="E171" i="8"/>
  <c r="E179" i="8"/>
  <c r="E187" i="8"/>
  <c r="E195" i="8"/>
  <c r="E12" i="8"/>
  <c r="E84" i="8"/>
  <c r="E148" i="8"/>
  <c r="E180" i="8"/>
  <c r="F1" i="9"/>
  <c r="G1" i="9"/>
  <c r="E1" i="9"/>
  <c r="K40" i="9"/>
  <c r="Q12" i="8"/>
  <c r="K39" i="8"/>
  <c r="K40" i="8" s="1"/>
  <c r="K41" i="8" s="1"/>
  <c r="Q16" i="9"/>
  <c r="F10" i="9" l="1"/>
  <c r="F18" i="9"/>
  <c r="F26" i="9"/>
  <c r="F34" i="9"/>
  <c r="F42" i="9"/>
  <c r="F50" i="9"/>
  <c r="F58" i="9"/>
  <c r="F66" i="9"/>
  <c r="F74" i="9"/>
  <c r="F82" i="9"/>
  <c r="F90" i="9"/>
  <c r="F98" i="9"/>
  <c r="F106" i="9"/>
  <c r="F114" i="9"/>
  <c r="F122" i="9"/>
  <c r="F130" i="9"/>
  <c r="F138" i="9"/>
  <c r="F146" i="9"/>
  <c r="F154" i="9"/>
  <c r="F162" i="9"/>
  <c r="F170" i="9"/>
  <c r="F178" i="9"/>
  <c r="F186" i="9"/>
  <c r="F194" i="9"/>
  <c r="F11" i="9"/>
  <c r="F19" i="9"/>
  <c r="F27" i="9"/>
  <c r="F35" i="9"/>
  <c r="F43" i="9"/>
  <c r="F51" i="9"/>
  <c r="F59" i="9"/>
  <c r="F67" i="9"/>
  <c r="F75" i="9"/>
  <c r="F83" i="9"/>
  <c r="F91" i="9"/>
  <c r="F99" i="9"/>
  <c r="F107" i="9"/>
  <c r="F115" i="9"/>
  <c r="F123" i="9"/>
  <c r="F131" i="9"/>
  <c r="F139" i="9"/>
  <c r="F147" i="9"/>
  <c r="F155" i="9"/>
  <c r="F163" i="9"/>
  <c r="F171" i="9"/>
  <c r="F179" i="9"/>
  <c r="F187" i="9"/>
  <c r="F195" i="9"/>
  <c r="F12" i="9"/>
  <c r="F20" i="9"/>
  <c r="F28" i="9"/>
  <c r="F36" i="9"/>
  <c r="F44" i="9"/>
  <c r="F52" i="9"/>
  <c r="F60" i="9"/>
  <c r="F68" i="9"/>
  <c r="F76" i="9"/>
  <c r="F84" i="9"/>
  <c r="F92" i="9"/>
  <c r="F100" i="9"/>
  <c r="F108" i="9"/>
  <c r="F116" i="9"/>
  <c r="F124" i="9"/>
  <c r="F132" i="9"/>
  <c r="F140" i="9"/>
  <c r="F148" i="9"/>
  <c r="F156" i="9"/>
  <c r="F164" i="9"/>
  <c r="F172" i="9"/>
  <c r="F180" i="9"/>
  <c r="F188" i="9"/>
  <c r="F196" i="9"/>
  <c r="F5" i="9"/>
  <c r="F13" i="9"/>
  <c r="F21" i="9"/>
  <c r="F29" i="9"/>
  <c r="F37" i="9"/>
  <c r="F45" i="9"/>
  <c r="F53" i="9"/>
  <c r="F61" i="9"/>
  <c r="F69" i="9"/>
  <c r="F77" i="9"/>
  <c r="F85" i="9"/>
  <c r="F93" i="9"/>
  <c r="F101" i="9"/>
  <c r="F109" i="9"/>
  <c r="F117" i="9"/>
  <c r="F125" i="9"/>
  <c r="F133" i="9"/>
  <c r="F141" i="9"/>
  <c r="F149" i="9"/>
  <c r="F157" i="9"/>
  <c r="F165" i="9"/>
  <c r="F173" i="9"/>
  <c r="F181" i="9"/>
  <c r="F189" i="9"/>
  <c r="F197" i="9"/>
  <c r="F6" i="9"/>
  <c r="F14" i="9"/>
  <c r="F22" i="9"/>
  <c r="F30" i="9"/>
  <c r="F38" i="9"/>
  <c r="F46" i="9"/>
  <c r="F54" i="9"/>
  <c r="F62" i="9"/>
  <c r="F70" i="9"/>
  <c r="F78" i="9"/>
  <c r="F86" i="9"/>
  <c r="F94" i="9"/>
  <c r="F102" i="9"/>
  <c r="F110" i="9"/>
  <c r="F118" i="9"/>
  <c r="F126" i="9"/>
  <c r="F134" i="9"/>
  <c r="F142" i="9"/>
  <c r="F150" i="9"/>
  <c r="F158" i="9"/>
  <c r="F166" i="9"/>
  <c r="F174" i="9"/>
  <c r="F182" i="9"/>
  <c r="F190" i="9"/>
  <c r="F198" i="9"/>
  <c r="F7" i="9"/>
  <c r="F15" i="9"/>
  <c r="F23" i="9"/>
  <c r="F31" i="9"/>
  <c r="F39" i="9"/>
  <c r="F47" i="9"/>
  <c r="F55" i="9"/>
  <c r="F63" i="9"/>
  <c r="F71" i="9"/>
  <c r="F79" i="9"/>
  <c r="F87" i="9"/>
  <c r="F95" i="9"/>
  <c r="F103" i="9"/>
  <c r="F111" i="9"/>
  <c r="F119" i="9"/>
  <c r="F127" i="9"/>
  <c r="F135" i="9"/>
  <c r="F143" i="9"/>
  <c r="F151" i="9"/>
  <c r="F159" i="9"/>
  <c r="F167" i="9"/>
  <c r="F175" i="9"/>
  <c r="F183" i="9"/>
  <c r="F191" i="9"/>
  <c r="F199" i="9"/>
  <c r="F8" i="9"/>
  <c r="F16" i="9"/>
  <c r="F24" i="9"/>
  <c r="F32" i="9"/>
  <c r="F40" i="9"/>
  <c r="F48" i="9"/>
  <c r="F56" i="9"/>
  <c r="F64" i="9"/>
  <c r="F72" i="9"/>
  <c r="F80" i="9"/>
  <c r="F88" i="9"/>
  <c r="F96" i="9"/>
  <c r="F104" i="9"/>
  <c r="F112" i="9"/>
  <c r="F120" i="9"/>
  <c r="F128" i="9"/>
  <c r="F136" i="9"/>
  <c r="F144" i="9"/>
  <c r="F152" i="9"/>
  <c r="F160" i="9"/>
  <c r="F168" i="9"/>
  <c r="F176" i="9"/>
  <c r="F184" i="9"/>
  <c r="F192" i="9"/>
  <c r="F200" i="9"/>
  <c r="F17" i="9"/>
  <c r="F81" i="9"/>
  <c r="F145" i="9"/>
  <c r="F25" i="9"/>
  <c r="F89" i="9"/>
  <c r="F153" i="9"/>
  <c r="F33" i="9"/>
  <c r="F97" i="9"/>
  <c r="F161" i="9"/>
  <c r="F41" i="9"/>
  <c r="F105" i="9"/>
  <c r="F169" i="9"/>
  <c r="F49" i="9"/>
  <c r="F113" i="9"/>
  <c r="F177" i="9"/>
  <c r="F57" i="9"/>
  <c r="F121" i="9"/>
  <c r="F185" i="9"/>
  <c r="F65" i="9"/>
  <c r="F129" i="9"/>
  <c r="F193" i="9"/>
  <c r="F9" i="9"/>
  <c r="F73" i="9"/>
  <c r="F137" i="9"/>
  <c r="E12" i="9"/>
  <c r="E20" i="9"/>
  <c r="E28" i="9"/>
  <c r="E36" i="9"/>
  <c r="E44" i="9"/>
  <c r="E52" i="9"/>
  <c r="E60" i="9"/>
  <c r="E68" i="9"/>
  <c r="E76" i="9"/>
  <c r="E84" i="9"/>
  <c r="E92" i="9"/>
  <c r="E100" i="9"/>
  <c r="E108" i="9"/>
  <c r="E116" i="9"/>
  <c r="E124" i="9"/>
  <c r="E132" i="9"/>
  <c r="E140" i="9"/>
  <c r="E148" i="9"/>
  <c r="E156" i="9"/>
  <c r="E164" i="9"/>
  <c r="E172" i="9"/>
  <c r="E180" i="9"/>
  <c r="E188" i="9"/>
  <c r="E196" i="9"/>
  <c r="E5" i="9"/>
  <c r="E13" i="9"/>
  <c r="E21" i="9"/>
  <c r="E29" i="9"/>
  <c r="E37" i="9"/>
  <c r="E45" i="9"/>
  <c r="E53" i="9"/>
  <c r="E61" i="9"/>
  <c r="E69" i="9"/>
  <c r="E77" i="9"/>
  <c r="E85" i="9"/>
  <c r="E93" i="9"/>
  <c r="E101" i="9"/>
  <c r="E109" i="9"/>
  <c r="E117" i="9"/>
  <c r="E125" i="9"/>
  <c r="E133" i="9"/>
  <c r="E141" i="9"/>
  <c r="E149" i="9"/>
  <c r="E157" i="9"/>
  <c r="E165" i="9"/>
  <c r="E173" i="9"/>
  <c r="E181" i="9"/>
  <c r="E189" i="9"/>
  <c r="E197" i="9"/>
  <c r="E6" i="9"/>
  <c r="E14" i="9"/>
  <c r="E22" i="9"/>
  <c r="E30" i="9"/>
  <c r="E38" i="9"/>
  <c r="E46" i="9"/>
  <c r="E54" i="9"/>
  <c r="E62" i="9"/>
  <c r="E70" i="9"/>
  <c r="E78" i="9"/>
  <c r="E86" i="9"/>
  <c r="E94" i="9"/>
  <c r="E102" i="9"/>
  <c r="E110" i="9"/>
  <c r="E118" i="9"/>
  <c r="E126" i="9"/>
  <c r="E134" i="9"/>
  <c r="E142" i="9"/>
  <c r="E150" i="9"/>
  <c r="E158" i="9"/>
  <c r="E166" i="9"/>
  <c r="E174" i="9"/>
  <c r="E182" i="9"/>
  <c r="E190" i="9"/>
  <c r="E198" i="9"/>
  <c r="E7" i="9"/>
  <c r="E15" i="9"/>
  <c r="E23" i="9"/>
  <c r="E31" i="9"/>
  <c r="E39" i="9"/>
  <c r="E47" i="9"/>
  <c r="E55" i="9"/>
  <c r="E63" i="9"/>
  <c r="E71" i="9"/>
  <c r="E79" i="9"/>
  <c r="E87" i="9"/>
  <c r="E95" i="9"/>
  <c r="E103" i="9"/>
  <c r="E111" i="9"/>
  <c r="E119" i="9"/>
  <c r="E127" i="9"/>
  <c r="E135" i="9"/>
  <c r="E143" i="9"/>
  <c r="E151" i="9"/>
  <c r="E159" i="9"/>
  <c r="E167" i="9"/>
  <c r="E175" i="9"/>
  <c r="E183" i="9"/>
  <c r="E191" i="9"/>
  <c r="E199" i="9"/>
  <c r="E8" i="9"/>
  <c r="E16" i="9"/>
  <c r="E24" i="9"/>
  <c r="E32" i="9"/>
  <c r="E40" i="9"/>
  <c r="E48" i="9"/>
  <c r="E56" i="9"/>
  <c r="E64" i="9"/>
  <c r="E72" i="9"/>
  <c r="E80" i="9"/>
  <c r="E88" i="9"/>
  <c r="E96" i="9"/>
  <c r="E104" i="9"/>
  <c r="E112" i="9"/>
  <c r="E120" i="9"/>
  <c r="E128" i="9"/>
  <c r="E136" i="9"/>
  <c r="E144" i="9"/>
  <c r="E152" i="9"/>
  <c r="E160" i="9"/>
  <c r="E168" i="9"/>
  <c r="E176" i="9"/>
  <c r="E184" i="9"/>
  <c r="E192" i="9"/>
  <c r="E200" i="9"/>
  <c r="E9" i="9"/>
  <c r="E17" i="9"/>
  <c r="E25" i="9"/>
  <c r="E33" i="9"/>
  <c r="E41" i="9"/>
  <c r="E49" i="9"/>
  <c r="E57" i="9"/>
  <c r="E65" i="9"/>
  <c r="E73" i="9"/>
  <c r="E81" i="9"/>
  <c r="E89" i="9"/>
  <c r="E97" i="9"/>
  <c r="E105" i="9"/>
  <c r="E113" i="9"/>
  <c r="E121" i="9"/>
  <c r="E129" i="9"/>
  <c r="E137" i="9"/>
  <c r="E145" i="9"/>
  <c r="E153" i="9"/>
  <c r="E161" i="9"/>
  <c r="E169" i="9"/>
  <c r="E177" i="9"/>
  <c r="E185" i="9"/>
  <c r="E193" i="9"/>
  <c r="E4" i="9"/>
  <c r="E10" i="9"/>
  <c r="E18" i="9"/>
  <c r="E26" i="9"/>
  <c r="E34" i="9"/>
  <c r="E42" i="9"/>
  <c r="E50" i="9"/>
  <c r="E58" i="9"/>
  <c r="E66" i="9"/>
  <c r="E74" i="9"/>
  <c r="E82" i="9"/>
  <c r="E90" i="9"/>
  <c r="E98" i="9"/>
  <c r="E106" i="9"/>
  <c r="E114" i="9"/>
  <c r="E122" i="9"/>
  <c r="E130" i="9"/>
  <c r="E138" i="9"/>
  <c r="E146" i="9"/>
  <c r="E154" i="9"/>
  <c r="E162" i="9"/>
  <c r="E170" i="9"/>
  <c r="E178" i="9"/>
  <c r="E186" i="9"/>
  <c r="E194" i="9"/>
  <c r="E11" i="9"/>
  <c r="E75" i="9"/>
  <c r="E139" i="9"/>
  <c r="E19" i="9"/>
  <c r="E83" i="9"/>
  <c r="E147" i="9"/>
  <c r="E27" i="9"/>
  <c r="E91" i="9"/>
  <c r="E155" i="9"/>
  <c r="E35" i="9"/>
  <c r="E99" i="9"/>
  <c r="E163" i="9"/>
  <c r="E43" i="9"/>
  <c r="E107" i="9"/>
  <c r="E171" i="9"/>
  <c r="E51" i="9"/>
  <c r="E115" i="9"/>
  <c r="E179" i="9"/>
  <c r="E59" i="9"/>
  <c r="E123" i="9"/>
  <c r="E187" i="9"/>
  <c r="E67" i="9"/>
  <c r="E131" i="9"/>
  <c r="E195" i="9"/>
  <c r="G6" i="9"/>
  <c r="G14" i="9"/>
  <c r="G22" i="9"/>
  <c r="G30" i="9"/>
  <c r="G38" i="9"/>
  <c r="G46" i="9"/>
  <c r="G54" i="9"/>
  <c r="G62" i="9"/>
  <c r="G70" i="9"/>
  <c r="G78" i="9"/>
  <c r="G86" i="9"/>
  <c r="G94" i="9"/>
  <c r="G102" i="9"/>
  <c r="G110" i="9"/>
  <c r="G118" i="9"/>
  <c r="G126" i="9"/>
  <c r="G134" i="9"/>
  <c r="G142" i="9"/>
  <c r="G150" i="9"/>
  <c r="G158" i="9"/>
  <c r="G166" i="9"/>
  <c r="G174" i="9"/>
  <c r="G182" i="9"/>
  <c r="G190" i="9"/>
  <c r="G198" i="9"/>
  <c r="G4" i="9"/>
  <c r="G7" i="9"/>
  <c r="G15" i="9"/>
  <c r="G23" i="9"/>
  <c r="G31" i="9"/>
  <c r="G39" i="9"/>
  <c r="G47" i="9"/>
  <c r="G55" i="9"/>
  <c r="G63" i="9"/>
  <c r="G71" i="9"/>
  <c r="G79" i="9"/>
  <c r="G87" i="9"/>
  <c r="G95" i="9"/>
  <c r="G103" i="9"/>
  <c r="G111" i="9"/>
  <c r="G119" i="9"/>
  <c r="G127" i="9"/>
  <c r="G135" i="9"/>
  <c r="G143" i="9"/>
  <c r="G151" i="9"/>
  <c r="G159" i="9"/>
  <c r="G167" i="9"/>
  <c r="G175" i="9"/>
  <c r="G183" i="9"/>
  <c r="G191" i="9"/>
  <c r="G199" i="9"/>
  <c r="G8" i="9"/>
  <c r="G16" i="9"/>
  <c r="G24" i="9"/>
  <c r="G32" i="9"/>
  <c r="G40" i="9"/>
  <c r="G48" i="9"/>
  <c r="G56" i="9"/>
  <c r="G64" i="9"/>
  <c r="G72" i="9"/>
  <c r="G80" i="9"/>
  <c r="G88" i="9"/>
  <c r="G96" i="9"/>
  <c r="G104" i="9"/>
  <c r="G112" i="9"/>
  <c r="G120" i="9"/>
  <c r="G128" i="9"/>
  <c r="G136" i="9"/>
  <c r="G144" i="9"/>
  <c r="G152" i="9"/>
  <c r="G160" i="9"/>
  <c r="G168" i="9"/>
  <c r="G176" i="9"/>
  <c r="G184" i="9"/>
  <c r="G192" i="9"/>
  <c r="G200" i="9"/>
  <c r="G9" i="9"/>
  <c r="G17" i="9"/>
  <c r="G25" i="9"/>
  <c r="G33" i="9"/>
  <c r="G41" i="9"/>
  <c r="G49" i="9"/>
  <c r="G57" i="9"/>
  <c r="G65" i="9"/>
  <c r="G73" i="9"/>
  <c r="G81" i="9"/>
  <c r="G89" i="9"/>
  <c r="G97" i="9"/>
  <c r="G105" i="9"/>
  <c r="G113" i="9"/>
  <c r="G121" i="9"/>
  <c r="G129" i="9"/>
  <c r="G137" i="9"/>
  <c r="G145" i="9"/>
  <c r="G153" i="9"/>
  <c r="G161" i="9"/>
  <c r="G169" i="9"/>
  <c r="G177" i="9"/>
  <c r="G185" i="9"/>
  <c r="G193" i="9"/>
  <c r="G10" i="9"/>
  <c r="G18" i="9"/>
  <c r="G26" i="9"/>
  <c r="G34" i="9"/>
  <c r="G42" i="9"/>
  <c r="G50" i="9"/>
  <c r="G58" i="9"/>
  <c r="G66" i="9"/>
  <c r="G74" i="9"/>
  <c r="G82" i="9"/>
  <c r="G90" i="9"/>
  <c r="G98" i="9"/>
  <c r="G106" i="9"/>
  <c r="G114" i="9"/>
  <c r="G122" i="9"/>
  <c r="G130" i="9"/>
  <c r="G138" i="9"/>
  <c r="G146" i="9"/>
  <c r="G154" i="9"/>
  <c r="G162" i="9"/>
  <c r="G170" i="9"/>
  <c r="G178" i="9"/>
  <c r="G186" i="9"/>
  <c r="G194" i="9"/>
  <c r="G11" i="9"/>
  <c r="G19" i="9"/>
  <c r="G27" i="9"/>
  <c r="G35" i="9"/>
  <c r="G43" i="9"/>
  <c r="G51" i="9"/>
  <c r="G59" i="9"/>
  <c r="G67" i="9"/>
  <c r="G75" i="9"/>
  <c r="G83" i="9"/>
  <c r="G91" i="9"/>
  <c r="G99" i="9"/>
  <c r="G107" i="9"/>
  <c r="G115" i="9"/>
  <c r="G123" i="9"/>
  <c r="G131" i="9"/>
  <c r="G139" i="9"/>
  <c r="G147" i="9"/>
  <c r="G155" i="9"/>
  <c r="G163" i="9"/>
  <c r="G171" i="9"/>
  <c r="G179" i="9"/>
  <c r="G187" i="9"/>
  <c r="G195" i="9"/>
  <c r="G12" i="9"/>
  <c r="G20" i="9"/>
  <c r="G28" i="9"/>
  <c r="G36" i="9"/>
  <c r="G44" i="9"/>
  <c r="G52" i="9"/>
  <c r="G60" i="9"/>
  <c r="G68" i="9"/>
  <c r="G76" i="9"/>
  <c r="G84" i="9"/>
  <c r="G92" i="9"/>
  <c r="G100" i="9"/>
  <c r="G108" i="9"/>
  <c r="G116" i="9"/>
  <c r="G124" i="9"/>
  <c r="G132" i="9"/>
  <c r="G140" i="9"/>
  <c r="G148" i="9"/>
  <c r="G156" i="9"/>
  <c r="G164" i="9"/>
  <c r="G172" i="9"/>
  <c r="G180" i="9"/>
  <c r="G188" i="9"/>
  <c r="G196" i="9"/>
  <c r="G21" i="9"/>
  <c r="G85" i="9"/>
  <c r="G149" i="9"/>
  <c r="G29" i="9"/>
  <c r="G93" i="9"/>
  <c r="G157" i="9"/>
  <c r="G37" i="9"/>
  <c r="G101" i="9"/>
  <c r="G165" i="9"/>
  <c r="G45" i="9"/>
  <c r="G109" i="9"/>
  <c r="G173" i="9"/>
  <c r="G53" i="9"/>
  <c r="G117" i="9"/>
  <c r="G181" i="9"/>
  <c r="G61" i="9"/>
  <c r="G125" i="9"/>
  <c r="G189" i="9"/>
  <c r="G5" i="9"/>
  <c r="G69" i="9"/>
  <c r="G133" i="9"/>
  <c r="G197" i="9"/>
  <c r="G141" i="9"/>
  <c r="G13" i="9"/>
  <c r="G77" i="9"/>
  <c r="K41" i="9"/>
  <c r="K42" i="9" s="1"/>
  <c r="K43" i="9" s="1"/>
  <c r="Q13" i="8"/>
  <c r="H174" i="8"/>
  <c r="H170" i="8"/>
  <c r="H127" i="8"/>
  <c r="H166" i="8"/>
  <c r="H129" i="8"/>
  <c r="H136" i="8"/>
  <c r="H158" i="8"/>
  <c r="H163" i="8"/>
  <c r="H184" i="8"/>
  <c r="H157" i="8"/>
  <c r="H145" i="8"/>
  <c r="H190" i="8"/>
  <c r="H199" i="8"/>
  <c r="H135" i="8"/>
  <c r="H133" i="8"/>
  <c r="H198" i="8"/>
  <c r="H138" i="8"/>
  <c r="H173" i="8"/>
  <c r="H187" i="8"/>
  <c r="H185" i="8"/>
  <c r="H154" i="8"/>
  <c r="H192" i="8"/>
  <c r="H195" i="8"/>
  <c r="H131" i="8"/>
  <c r="H191" i="8"/>
  <c r="H168" i="8"/>
  <c r="H164" i="8"/>
  <c r="H178" i="8"/>
  <c r="H176" i="8"/>
  <c r="H55" i="8"/>
  <c r="H139" i="8"/>
  <c r="H152" i="8"/>
  <c r="H186" i="8"/>
  <c r="H200" i="8"/>
  <c r="H182" i="8"/>
  <c r="H159" i="8"/>
  <c r="H153" i="8"/>
  <c r="H171" i="8"/>
  <c r="H169" i="8"/>
  <c r="H181" i="8"/>
  <c r="H188" i="8"/>
  <c r="H179" i="8"/>
  <c r="H177" i="8"/>
  <c r="H175" i="8"/>
  <c r="H142" i="8"/>
  <c r="H151" i="8"/>
  <c r="H162" i="8"/>
  <c r="H160" i="8"/>
  <c r="H183" i="8"/>
  <c r="H149" i="8"/>
  <c r="H126" i="8"/>
  <c r="H167" i="8"/>
  <c r="H172" i="8"/>
  <c r="H196" i="8"/>
  <c r="H134" i="8"/>
  <c r="H147" i="8"/>
  <c r="H156" i="8"/>
  <c r="H141" i="8"/>
  <c r="H165" i="8"/>
  <c r="H148" i="8"/>
  <c r="H161" i="8"/>
  <c r="H155" i="8"/>
  <c r="H189" i="8"/>
  <c r="H193" i="8"/>
  <c r="H132" i="8"/>
  <c r="H143" i="8"/>
  <c r="H197" i="8"/>
  <c r="H137" i="8"/>
  <c r="H150" i="8"/>
  <c r="H146" i="8"/>
  <c r="H144" i="8"/>
  <c r="H140" i="8"/>
  <c r="H180" i="8"/>
  <c r="H194" i="8"/>
  <c r="H130" i="8"/>
  <c r="H128" i="8"/>
  <c r="F2" i="8"/>
  <c r="G2" i="8"/>
  <c r="E2" i="8"/>
  <c r="K42" i="8"/>
  <c r="K43" i="8" s="1"/>
  <c r="K44" i="8" s="1"/>
  <c r="H102" i="8"/>
  <c r="H114" i="8"/>
  <c r="H28" i="8"/>
  <c r="H60" i="8"/>
  <c r="H7" i="8"/>
  <c r="H90" i="8"/>
  <c r="H92" i="8"/>
  <c r="H10" i="8"/>
  <c r="H5" i="8"/>
  <c r="H100" i="8"/>
  <c r="H74" i="8"/>
  <c r="H120" i="8"/>
  <c r="H106" i="8"/>
  <c r="H82" i="8"/>
  <c r="H18" i="8"/>
  <c r="H34" i="8"/>
  <c r="H36" i="8"/>
  <c r="H42" i="8"/>
  <c r="H25" i="8"/>
  <c r="H98" i="8"/>
  <c r="H29" i="8"/>
  <c r="H61" i="8"/>
  <c r="H93" i="8"/>
  <c r="H125" i="8"/>
  <c r="H6" i="8"/>
  <c r="H38" i="8"/>
  <c r="H70" i="8"/>
  <c r="H33" i="8"/>
  <c r="H65" i="8"/>
  <c r="H97" i="8"/>
  <c r="H26" i="8"/>
  <c r="H122" i="8"/>
  <c r="H56" i="8"/>
  <c r="H8" i="8"/>
  <c r="H72" i="8"/>
  <c r="H116" i="8"/>
  <c r="H15" i="8"/>
  <c r="H47" i="8"/>
  <c r="H79" i="8"/>
  <c r="H111" i="8"/>
  <c r="H80" i="8"/>
  <c r="H68" i="8"/>
  <c r="H108" i="8"/>
  <c r="H49" i="8"/>
  <c r="H81" i="8"/>
  <c r="H50" i="8"/>
  <c r="H112" i="8"/>
  <c r="H121" i="8"/>
  <c r="H52" i="8"/>
  <c r="H96" i="8"/>
  <c r="H32" i="8"/>
  <c r="H110" i="8"/>
  <c r="H16" i="8"/>
  <c r="H66" i="8"/>
  <c r="H24" i="8"/>
  <c r="H88" i="8"/>
  <c r="H118" i="8"/>
  <c r="H64" i="8"/>
  <c r="H58" i="8"/>
  <c r="H48" i="8"/>
  <c r="H104" i="8"/>
  <c r="H40" i="8"/>
  <c r="H37" i="8"/>
  <c r="H69" i="8"/>
  <c r="H101" i="8"/>
  <c r="H11" i="8"/>
  <c r="H43" i="8"/>
  <c r="H75" i="8"/>
  <c r="H107" i="8"/>
  <c r="H14" i="8"/>
  <c r="H46" i="8"/>
  <c r="H78" i="8"/>
  <c r="H9" i="8"/>
  <c r="H41" i="8"/>
  <c r="H73" i="8"/>
  <c r="H105" i="8"/>
  <c r="H124" i="8"/>
  <c r="H23" i="8"/>
  <c r="H119" i="8"/>
  <c r="H87" i="8"/>
  <c r="H13" i="8"/>
  <c r="H45" i="8"/>
  <c r="H77" i="8"/>
  <c r="H109" i="8"/>
  <c r="H19" i="8"/>
  <c r="H51" i="8"/>
  <c r="H83" i="8"/>
  <c r="H115" i="8"/>
  <c r="H22" i="8"/>
  <c r="H54" i="8"/>
  <c r="H86" i="8"/>
  <c r="H17" i="8"/>
  <c r="H113" i="8"/>
  <c r="H12" i="8"/>
  <c r="H44" i="8"/>
  <c r="H76" i="8"/>
  <c r="H63" i="8"/>
  <c r="H31" i="8"/>
  <c r="H95" i="8"/>
  <c r="H21" i="8"/>
  <c r="H53" i="8"/>
  <c r="H85" i="8"/>
  <c r="H117" i="8"/>
  <c r="H27" i="8"/>
  <c r="H59" i="8"/>
  <c r="H91" i="8"/>
  <c r="H123" i="8"/>
  <c r="H30" i="8"/>
  <c r="H62" i="8"/>
  <c r="H94" i="8"/>
  <c r="H57" i="8"/>
  <c r="H89" i="8"/>
  <c r="H20" i="8"/>
  <c r="H84" i="8"/>
  <c r="H4" i="8"/>
  <c r="H39" i="8"/>
  <c r="H71" i="8"/>
  <c r="H103" i="8"/>
  <c r="H35" i="8"/>
  <c r="H67" i="8"/>
  <c r="H99" i="8"/>
  <c r="H87" i="9" l="1"/>
  <c r="H79" i="9"/>
  <c r="H47" i="9"/>
  <c r="H18" i="9"/>
  <c r="H194" i="9"/>
  <c r="H66" i="9"/>
  <c r="H122" i="9"/>
  <c r="H160" i="9"/>
  <c r="H96" i="9"/>
  <c r="H32" i="9"/>
  <c r="H95" i="9"/>
  <c r="H58" i="9"/>
  <c r="H10" i="9"/>
  <c r="H15" i="9"/>
  <c r="H74" i="9"/>
  <c r="H176" i="9"/>
  <c r="H112" i="9"/>
  <c r="H48" i="9"/>
  <c r="H159" i="9"/>
  <c r="H188" i="9"/>
  <c r="H60" i="9"/>
  <c r="H166" i="9"/>
  <c r="H102" i="9"/>
  <c r="H38" i="9"/>
  <c r="H171" i="9"/>
  <c r="H107" i="9"/>
  <c r="H43" i="9"/>
  <c r="H92" i="9"/>
  <c r="H24" i="9"/>
  <c r="H138" i="9"/>
  <c r="H144" i="9"/>
  <c r="H80" i="9"/>
  <c r="H16" i="9"/>
  <c r="H115" i="9"/>
  <c r="H51" i="9"/>
  <c r="H170" i="9"/>
  <c r="H174" i="9"/>
  <c r="H184" i="9"/>
  <c r="H120" i="9"/>
  <c r="H56" i="9"/>
  <c r="H42" i="9"/>
  <c r="H146" i="9"/>
  <c r="H124" i="9"/>
  <c r="H192" i="9"/>
  <c r="H128" i="9"/>
  <c r="H64" i="9"/>
  <c r="H191" i="9"/>
  <c r="H187" i="9"/>
  <c r="H154" i="9"/>
  <c r="H140" i="9"/>
  <c r="H76" i="9"/>
  <c r="H12" i="9"/>
  <c r="H182" i="9"/>
  <c r="H118" i="9"/>
  <c r="H54" i="9"/>
  <c r="H123" i="9"/>
  <c r="H44" i="9"/>
  <c r="H197" i="9"/>
  <c r="H69" i="9"/>
  <c r="H135" i="9"/>
  <c r="H127" i="9"/>
  <c r="H55" i="9"/>
  <c r="H175" i="9"/>
  <c r="H172" i="9"/>
  <c r="H108" i="9"/>
  <c r="H28" i="9"/>
  <c r="H186" i="9"/>
  <c r="H106" i="9"/>
  <c r="H149" i="9"/>
  <c r="H85" i="9"/>
  <c r="H21" i="9"/>
  <c r="H150" i="9"/>
  <c r="H86" i="9"/>
  <c r="H22" i="9"/>
  <c r="H155" i="9"/>
  <c r="H91" i="9"/>
  <c r="H27" i="9"/>
  <c r="H198" i="9"/>
  <c r="H134" i="9"/>
  <c r="H70" i="9"/>
  <c r="H6" i="9"/>
  <c r="H139" i="9"/>
  <c r="H75" i="9"/>
  <c r="H11" i="9"/>
  <c r="H104" i="9"/>
  <c r="H26" i="9"/>
  <c r="H57" i="9"/>
  <c r="H78" i="9"/>
  <c r="H19" i="9"/>
  <c r="H71" i="9"/>
  <c r="H183" i="9"/>
  <c r="H50" i="9"/>
  <c r="H165" i="9"/>
  <c r="H101" i="9"/>
  <c r="H37" i="9"/>
  <c r="H167" i="9"/>
  <c r="H39" i="9"/>
  <c r="H68" i="9"/>
  <c r="H110" i="9"/>
  <c r="H46" i="9"/>
  <c r="H179" i="9"/>
  <c r="H189" i="9"/>
  <c r="H125" i="9"/>
  <c r="H61" i="9"/>
  <c r="H185" i="9"/>
  <c r="H121" i="9"/>
  <c r="H164" i="9"/>
  <c r="H100" i="9"/>
  <c r="H142" i="9"/>
  <c r="H14" i="9"/>
  <c r="H147" i="9"/>
  <c r="H83" i="9"/>
  <c r="H157" i="9"/>
  <c r="H93" i="9"/>
  <c r="H29" i="9"/>
  <c r="H119" i="9"/>
  <c r="H152" i="9"/>
  <c r="H88" i="9"/>
  <c r="H178" i="9"/>
  <c r="H132" i="9"/>
  <c r="H82" i="9"/>
  <c r="H153" i="9"/>
  <c r="H25" i="9"/>
  <c r="H31" i="9"/>
  <c r="H145" i="9"/>
  <c r="H81" i="9"/>
  <c r="H17" i="9"/>
  <c r="H151" i="9"/>
  <c r="H63" i="9"/>
  <c r="H114" i="9"/>
  <c r="H156" i="9"/>
  <c r="H177" i="9"/>
  <c r="H113" i="9"/>
  <c r="H59" i="9"/>
  <c r="H23" i="9"/>
  <c r="H133" i="9"/>
  <c r="H5" i="9"/>
  <c r="H181" i="9"/>
  <c r="H117" i="9"/>
  <c r="H53" i="9"/>
  <c r="H36" i="9"/>
  <c r="H131" i="9"/>
  <c r="H98" i="9"/>
  <c r="H90" i="9"/>
  <c r="H163" i="9"/>
  <c r="H99" i="9"/>
  <c r="H173" i="9"/>
  <c r="H109" i="9"/>
  <c r="H196" i="9"/>
  <c r="H169" i="9"/>
  <c r="H105" i="9"/>
  <c r="H41" i="9"/>
  <c r="H168" i="9"/>
  <c r="H40" i="9"/>
  <c r="H141" i="9"/>
  <c r="H13" i="9"/>
  <c r="H137" i="9"/>
  <c r="H200" i="9"/>
  <c r="H136" i="9"/>
  <c r="H72" i="9"/>
  <c r="H8" i="9"/>
  <c r="G2" i="9"/>
  <c r="Q10" i="9" s="1"/>
  <c r="H45" i="9"/>
  <c r="H130" i="9"/>
  <c r="H73" i="9"/>
  <c r="H143" i="9"/>
  <c r="H180" i="9"/>
  <c r="H52" i="9"/>
  <c r="H129" i="9"/>
  <c r="H103" i="9"/>
  <c r="H158" i="9"/>
  <c r="H94" i="9"/>
  <c r="H35" i="9"/>
  <c r="H89" i="9"/>
  <c r="H111" i="9"/>
  <c r="H199" i="9"/>
  <c r="H148" i="9"/>
  <c r="H20" i="9"/>
  <c r="H161" i="9"/>
  <c r="H97" i="9"/>
  <c r="H190" i="9"/>
  <c r="H126" i="9"/>
  <c r="H62" i="9"/>
  <c r="H195" i="9"/>
  <c r="H67" i="9"/>
  <c r="H7" i="9"/>
  <c r="H77" i="9"/>
  <c r="H162" i="9"/>
  <c r="H84" i="9"/>
  <c r="E2" i="9"/>
  <c r="Q2" i="9" s="1"/>
  <c r="R2" i="9" s="1"/>
  <c r="S2" i="9" s="1"/>
  <c r="H33" i="9"/>
  <c r="H34" i="9"/>
  <c r="H116" i="9"/>
  <c r="H9" i="9"/>
  <c r="H30" i="9"/>
  <c r="H193" i="9"/>
  <c r="H65" i="9"/>
  <c r="H49" i="9"/>
  <c r="Q14" i="8"/>
  <c r="Q5" i="8"/>
  <c r="Q2" i="8"/>
  <c r="Q8" i="8"/>
  <c r="Q4" i="8"/>
  <c r="Q10" i="8"/>
  <c r="Q7" i="8"/>
  <c r="Q3" i="8"/>
  <c r="Q9" i="8"/>
  <c r="Q6" i="8"/>
  <c r="Q17" i="9"/>
  <c r="H2" i="8"/>
  <c r="D7" i="2"/>
  <c r="D6" i="2"/>
  <c r="D4" i="2"/>
  <c r="D5" i="2" s="1"/>
  <c r="D3" i="2"/>
  <c r="Q5" i="9" l="1"/>
  <c r="Q7" i="9"/>
  <c r="Q4" i="9"/>
  <c r="Q8" i="9"/>
  <c r="I5" i="8"/>
  <c r="I6" i="8"/>
  <c r="I7" i="8"/>
  <c r="I4" i="8"/>
  <c r="Q15" i="8"/>
  <c r="R15" i="8" s="1"/>
  <c r="R2" i="8"/>
  <c r="S2" i="8" s="1"/>
  <c r="R4" i="8"/>
  <c r="R9" i="8"/>
  <c r="R7" i="8"/>
  <c r="R10" i="8"/>
  <c r="R5" i="8"/>
  <c r="R12" i="8"/>
  <c r="R6" i="8"/>
  <c r="R14" i="8"/>
  <c r="R8" i="8"/>
  <c r="R3" i="8"/>
  <c r="R13" i="8"/>
  <c r="I8" i="8"/>
  <c r="A2" i="2"/>
  <c r="R17" i="9" l="1"/>
  <c r="R13" i="9"/>
  <c r="R16" i="9"/>
  <c r="R14" i="9"/>
  <c r="R15" i="9"/>
  <c r="R12" i="9"/>
  <c r="A6" i="2"/>
  <c r="Q16" i="8"/>
  <c r="R16" i="8" s="1"/>
  <c r="Q19" i="9"/>
  <c r="S3" i="8"/>
  <c r="I9" i="8"/>
  <c r="Q17" i="8" l="1"/>
  <c r="R17" i="8" s="1"/>
  <c r="S4" i="8"/>
  <c r="S5" i="8" s="1"/>
  <c r="S6" i="8" s="1"/>
  <c r="S7" i="8" s="1"/>
  <c r="I10" i="8"/>
  <c r="I11" i="8" l="1"/>
  <c r="S8" i="8"/>
  <c r="S9" i="8" s="1"/>
  <c r="S10" i="8" s="1"/>
  <c r="S12" i="8" l="1"/>
  <c r="S13" i="8" s="1"/>
  <c r="S14" i="8" s="1"/>
  <c r="L2" i="8" l="1"/>
  <c r="S15" i="8"/>
  <c r="S16" i="8" l="1"/>
  <c r="I15" i="8" l="1"/>
  <c r="S17" i="8"/>
  <c r="I16" i="8"/>
  <c r="I17" i="8" l="1"/>
  <c r="I18" i="8"/>
  <c r="Q23" i="8" l="1"/>
  <c r="Q24" i="8"/>
  <c r="I19" i="8" l="1"/>
  <c r="I20" i="8"/>
  <c r="Q25" i="8" l="1"/>
  <c r="I22" i="8" l="1"/>
  <c r="Q26" i="8" l="1"/>
  <c r="I23" i="8" l="1"/>
  <c r="I24" i="8"/>
  <c r="I25" i="8" l="1"/>
  <c r="I26" i="8"/>
  <c r="I27" i="8" l="1"/>
  <c r="I28" i="8" l="1"/>
  <c r="Q55" i="9" l="1"/>
  <c r="Q56" i="9"/>
  <c r="Q18" i="9"/>
  <c r="Q31" i="9"/>
  <c r="Q27" i="9"/>
  <c r="Q26" i="9"/>
  <c r="Q20" i="9"/>
  <c r="Q28" i="9"/>
  <c r="Q23" i="9"/>
  <c r="Q58" i="9"/>
  <c r="Q57" i="9"/>
  <c r="Q35" i="9"/>
  <c r="Q24" i="9"/>
  <c r="Q30" i="9"/>
  <c r="Q22" i="9"/>
  <c r="Q21" i="9"/>
  <c r="Q33" i="9"/>
  <c r="Q32" i="9"/>
  <c r="Q25" i="9"/>
  <c r="Q59" i="9"/>
  <c r="Q36" i="9"/>
  <c r="Q29" i="9"/>
  <c r="Q34" i="9"/>
  <c r="R21" i="9" l="1"/>
  <c r="R20" i="9"/>
  <c r="R22" i="9"/>
  <c r="R29" i="9"/>
  <c r="R24" i="9"/>
  <c r="R32" i="9"/>
  <c r="R33" i="9"/>
  <c r="R23" i="9"/>
  <c r="R34" i="9"/>
  <c r="R28" i="9"/>
  <c r="R30" i="9"/>
  <c r="R26" i="9"/>
  <c r="R36" i="9"/>
  <c r="R27" i="9"/>
  <c r="R35" i="9"/>
  <c r="R31" i="9"/>
  <c r="R25" i="9"/>
  <c r="R18" i="9"/>
  <c r="R19" i="9"/>
  <c r="I14" i="8" l="1"/>
  <c r="I21" i="8"/>
  <c r="I12" i="8"/>
  <c r="I13" i="8"/>
  <c r="I29" i="8"/>
  <c r="I32" i="8"/>
  <c r="I30" i="8"/>
  <c r="I31" i="8"/>
  <c r="I34" i="8"/>
  <c r="I33" i="8"/>
  <c r="I36" i="8"/>
  <c r="I37" i="8"/>
  <c r="I35" i="8"/>
  <c r="I41" i="8"/>
  <c r="I40" i="8"/>
  <c r="I38" i="8"/>
  <c r="I39" i="8"/>
  <c r="I42" i="8"/>
  <c r="I44" i="8"/>
  <c r="I43" i="8"/>
  <c r="I56" i="8"/>
  <c r="I48" i="8"/>
  <c r="I45" i="8"/>
  <c r="I46" i="8"/>
  <c r="I47" i="8"/>
  <c r="I52" i="8"/>
  <c r="I51" i="8"/>
  <c r="I49" i="8"/>
  <c r="I53" i="8"/>
  <c r="I50" i="8"/>
  <c r="I54" i="8"/>
  <c r="I58" i="8"/>
  <c r="I55" i="8"/>
  <c r="I57" i="8"/>
  <c r="I59" i="8"/>
  <c r="I60" i="8"/>
  <c r="I61" i="8"/>
  <c r="I62" i="8"/>
  <c r="I63" i="8"/>
  <c r="I64" i="8"/>
  <c r="I65" i="8"/>
  <c r="I66" i="8"/>
  <c r="I67" i="8"/>
  <c r="I69" i="8"/>
  <c r="I68" i="8"/>
  <c r="I71" i="8"/>
  <c r="I70" i="8"/>
  <c r="I72" i="8"/>
  <c r="I73" i="8"/>
  <c r="I74" i="8"/>
  <c r="I75" i="8"/>
  <c r="I77" i="8"/>
  <c r="I76" i="8"/>
  <c r="I78" i="8"/>
  <c r="I79" i="8"/>
  <c r="I80" i="8"/>
  <c r="I81" i="8"/>
  <c r="I82" i="8"/>
  <c r="I83" i="8"/>
  <c r="I84" i="8"/>
  <c r="I85" i="8"/>
  <c r="I87" i="8"/>
  <c r="I86" i="8"/>
  <c r="I88" i="8"/>
  <c r="I89" i="8"/>
  <c r="I90" i="8"/>
  <c r="I91" i="8"/>
  <c r="I92" i="8"/>
  <c r="I93" i="8"/>
  <c r="I95" i="8"/>
  <c r="I97" i="8"/>
  <c r="I94" i="8"/>
  <c r="I96" i="8"/>
  <c r="I98" i="8"/>
  <c r="I100" i="8"/>
  <c r="I99" i="8"/>
  <c r="I102" i="8"/>
  <c r="I101" i="8"/>
  <c r="I103" i="8"/>
  <c r="I104" i="8"/>
  <c r="I105" i="8"/>
  <c r="I106" i="8"/>
  <c r="I109" i="8"/>
  <c r="I107" i="8"/>
  <c r="I108" i="8"/>
  <c r="I110" i="8"/>
  <c r="I112" i="8"/>
  <c r="I115" i="8"/>
  <c r="I111" i="8"/>
  <c r="I114" i="8"/>
  <c r="I113" i="8"/>
  <c r="I117" i="8"/>
  <c r="I116" i="8"/>
  <c r="I118" i="8"/>
  <c r="I119" i="8"/>
  <c r="I120" i="8"/>
  <c r="I121" i="8"/>
  <c r="I123" i="8"/>
  <c r="I122" i="8"/>
  <c r="I125" i="8"/>
  <c r="I124" i="8"/>
  <c r="I126" i="8"/>
  <c r="I129" i="8"/>
  <c r="I128" i="8"/>
  <c r="I127" i="8"/>
  <c r="I130" i="8"/>
  <c r="I131" i="8"/>
  <c r="I132" i="8"/>
  <c r="I133" i="8"/>
  <c r="I134" i="8"/>
  <c r="I137" i="8"/>
  <c r="I135" i="8"/>
  <c r="I136" i="8"/>
  <c r="I138" i="8"/>
  <c r="I140" i="8"/>
  <c r="I141" i="8"/>
  <c r="I139" i="8"/>
  <c r="I142" i="8"/>
  <c r="I143" i="8"/>
  <c r="I146" i="8"/>
  <c r="I147" i="8"/>
  <c r="I144" i="8"/>
  <c r="I145" i="8"/>
  <c r="I148" i="8"/>
  <c r="I150" i="8"/>
  <c r="I149" i="8"/>
  <c r="I152" i="8"/>
  <c r="I151" i="8"/>
  <c r="I153" i="8"/>
  <c r="I154" i="8"/>
  <c r="I155" i="8"/>
  <c r="I156" i="8"/>
  <c r="I158" i="8"/>
  <c r="I159" i="8"/>
  <c r="I157" i="8"/>
  <c r="I161" i="8"/>
  <c r="I160" i="8"/>
  <c r="I164" i="8"/>
  <c r="I163" i="8"/>
  <c r="I162" i="8"/>
  <c r="I167" i="8"/>
  <c r="I165" i="8"/>
  <c r="I166" i="8"/>
  <c r="I168" i="8"/>
  <c r="I169" i="8"/>
  <c r="I170" i="8"/>
  <c r="I171" i="8"/>
  <c r="I172" i="8"/>
  <c r="I173" i="8"/>
  <c r="I175" i="8"/>
  <c r="I174" i="8"/>
  <c r="I176" i="8"/>
  <c r="I177" i="8"/>
  <c r="I179" i="8"/>
  <c r="I178" i="8"/>
  <c r="I180" i="8"/>
  <c r="I181" i="8"/>
  <c r="I182" i="8"/>
  <c r="I184" i="8"/>
  <c r="I183" i="8"/>
  <c r="I185" i="8"/>
  <c r="I186" i="8"/>
  <c r="I187" i="8"/>
  <c r="I188" i="8"/>
  <c r="I189" i="8"/>
  <c r="I190" i="8"/>
  <c r="I192" i="8"/>
  <c r="I191" i="8"/>
  <c r="I193" i="8"/>
  <c r="I198" i="8"/>
  <c r="I196" i="8"/>
  <c r="I195" i="8"/>
  <c r="I197" i="8"/>
  <c r="I194" i="8"/>
  <c r="I199" i="8"/>
  <c r="Q55" i="8"/>
  <c r="I200" i="8"/>
  <c r="Q22" i="8"/>
  <c r="Q19" i="8"/>
  <c r="Q20" i="8"/>
  <c r="Q21" i="8"/>
  <c r="Q18" i="8"/>
  <c r="Q58" i="8"/>
  <c r="Q32" i="8"/>
  <c r="Q28" i="8"/>
  <c r="Q29" i="8"/>
  <c r="Q33" i="8"/>
  <c r="Q34" i="8"/>
  <c r="Q27" i="8"/>
  <c r="Q30" i="8"/>
  <c r="Q31" i="8"/>
  <c r="Q35" i="8"/>
  <c r="Q57" i="8"/>
  <c r="Q36" i="8"/>
  <c r="Q59" i="8"/>
  <c r="Q56" i="8"/>
  <c r="Q49" i="8" l="1"/>
  <c r="Q46" i="8"/>
  <c r="Q48" i="8"/>
  <c r="Q44" i="8"/>
  <c r="Q50" i="8"/>
  <c r="Q47" i="8"/>
  <c r="Q45" i="8"/>
  <c r="Q51" i="8"/>
  <c r="Q52" i="8"/>
  <c r="Q43" i="8"/>
  <c r="R21" i="8"/>
  <c r="R20" i="8"/>
  <c r="R19" i="8"/>
  <c r="R22" i="8"/>
  <c r="R25" i="8"/>
  <c r="R26" i="8"/>
  <c r="R18" i="8"/>
  <c r="S18" i="8" s="1"/>
  <c r="R24" i="8"/>
  <c r="R23" i="8"/>
  <c r="R27" i="8"/>
  <c r="R34" i="8"/>
  <c r="Q66" i="8"/>
  <c r="R66" i="8" s="1"/>
  <c r="Q64" i="8"/>
  <c r="R64" i="8" s="1"/>
  <c r="Q61" i="8"/>
  <c r="R61" i="8" s="1"/>
  <c r="Q41" i="8"/>
  <c r="Q40" i="8"/>
  <c r="Q69" i="8"/>
  <c r="R69" i="8" s="1"/>
  <c r="Q62" i="8"/>
  <c r="R62" i="8" s="1"/>
  <c r="Q38" i="8"/>
  <c r="R38" i="8" s="1"/>
  <c r="Q39" i="8"/>
  <c r="Q63" i="8"/>
  <c r="R63" i="8" s="1"/>
  <c r="Q42" i="8"/>
  <c r="Q68" i="8"/>
  <c r="R68" i="8" s="1"/>
  <c r="Q65" i="8"/>
  <c r="R65" i="8" s="1"/>
  <c r="Q70" i="8"/>
  <c r="R70" i="8" s="1"/>
  <c r="Q67" i="8"/>
  <c r="R67" i="8" s="1"/>
  <c r="R33" i="8"/>
  <c r="R36" i="8"/>
  <c r="R29" i="8"/>
  <c r="R28" i="8"/>
  <c r="R35" i="8"/>
  <c r="R32" i="8"/>
  <c r="R31" i="8"/>
  <c r="R30" i="8"/>
  <c r="S19" i="8" l="1"/>
  <c r="S20" i="8" s="1"/>
  <c r="S21" i="8" s="1"/>
  <c r="R39" i="8"/>
  <c r="R51" i="8"/>
  <c r="R41" i="8"/>
  <c r="R43" i="8"/>
  <c r="R42" i="8"/>
  <c r="R44" i="8"/>
  <c r="R47" i="8"/>
  <c r="R49" i="8"/>
  <c r="R46" i="8"/>
  <c r="R50" i="8"/>
  <c r="R45" i="8"/>
  <c r="R48" i="8"/>
  <c r="R40" i="8"/>
  <c r="R52" i="8"/>
  <c r="S22" i="8" l="1"/>
  <c r="S23" i="8" l="1"/>
  <c r="S24" i="8" l="1"/>
  <c r="S25" i="8" l="1"/>
  <c r="S26" i="8" l="1"/>
  <c r="S27" i="8" s="1"/>
  <c r="S28" i="8" l="1"/>
  <c r="S29" i="8" l="1"/>
  <c r="S30" i="8" s="1"/>
  <c r="S31" i="8" l="1"/>
  <c r="S32" i="8" l="1"/>
  <c r="S33" i="8" s="1"/>
  <c r="S34" i="8" s="1"/>
  <c r="S35" i="8" s="1"/>
  <c r="S36" i="8" s="1"/>
  <c r="S38" i="8" s="1"/>
  <c r="S39" i="8" s="1"/>
  <c r="S40" i="8" s="1"/>
  <c r="S41" i="8" s="1"/>
  <c r="S42" i="8" s="1"/>
  <c r="S43" i="8" l="1"/>
  <c r="S44" i="8" l="1"/>
  <c r="S45" i="8" l="1"/>
  <c r="L6" i="8"/>
  <c r="L4" i="8"/>
  <c r="L5" i="8"/>
  <c r="L3" i="8"/>
  <c r="L7" i="8"/>
  <c r="L38" i="9" l="1"/>
  <c r="M38" i="9" s="1"/>
  <c r="S46" i="8"/>
  <c r="S47" i="8" l="1"/>
  <c r="S48" i="8" l="1"/>
  <c r="S49" i="8" l="1"/>
  <c r="S50" i="8" l="1"/>
  <c r="S51" i="8" l="1"/>
  <c r="S52" i="8" l="1"/>
  <c r="S55" i="8" l="1"/>
  <c r="S56" i="8" s="1"/>
  <c r="S57" i="8" l="1"/>
  <c r="S58" i="8" s="1"/>
  <c r="S59" i="8" s="1"/>
  <c r="S61" i="8" s="1"/>
  <c r="S62" i="8" s="1"/>
  <c r="S63" i="8" s="1"/>
  <c r="S64" i="8" s="1"/>
  <c r="S65" i="8" s="1"/>
  <c r="S66" i="8" s="1"/>
  <c r="S67" i="8" s="1"/>
  <c r="S68" i="8" s="1"/>
  <c r="S69" i="8" s="1"/>
  <c r="S70" i="8" s="1"/>
  <c r="L38" i="8" l="1"/>
  <c r="M38" i="8" s="1"/>
  <c r="L8" i="8"/>
  <c r="L27" i="8"/>
  <c r="M27" i="8" s="1"/>
  <c r="L14" i="8"/>
  <c r="L9" i="8"/>
  <c r="L25" i="8"/>
  <c r="L24" i="8"/>
  <c r="L18" i="8"/>
  <c r="L20" i="8"/>
  <c r="L10" i="8"/>
  <c r="L21" i="8"/>
  <c r="L11" i="8"/>
  <c r="L13" i="8"/>
  <c r="L23" i="8"/>
  <c r="L19" i="8"/>
  <c r="L22" i="8"/>
  <c r="L26" i="8"/>
  <c r="L17" i="8"/>
  <c r="L12" i="8"/>
  <c r="L15" i="8"/>
  <c r="L33" i="8"/>
  <c r="M33" i="8" s="1"/>
  <c r="L34" i="8"/>
  <c r="M34" i="8" s="1"/>
  <c r="L16" i="8"/>
  <c r="L30" i="8"/>
  <c r="M30" i="8" s="1"/>
  <c r="L29" i="8"/>
  <c r="M29" i="8" s="1"/>
  <c r="L28" i="8"/>
  <c r="M28" i="8" s="1"/>
  <c r="L37" i="8"/>
  <c r="M37" i="8" s="1"/>
  <c r="L39" i="8"/>
  <c r="M39" i="8" s="1"/>
  <c r="L35" i="8"/>
  <c r="M35" i="8" s="1"/>
  <c r="L42" i="8"/>
  <c r="M42" i="8" s="1"/>
  <c r="L43" i="8"/>
  <c r="M43" i="8" s="1"/>
  <c r="L41" i="8"/>
  <c r="M41" i="8" s="1"/>
  <c r="L40" i="8"/>
  <c r="M40" i="8" s="1"/>
  <c r="L36" i="8"/>
  <c r="M36" i="8" s="1"/>
  <c r="L31" i="8" l="1"/>
  <c r="M31" i="8" s="1"/>
  <c r="D82" i="3"/>
  <c r="D84" i="3"/>
  <c r="D83" i="3"/>
  <c r="D85" i="3"/>
  <c r="D88" i="3"/>
  <c r="D87" i="3"/>
  <c r="D89" i="3"/>
  <c r="D86" i="3"/>
  <c r="D90" i="3"/>
  <c r="D91" i="3"/>
  <c r="D92" i="3"/>
  <c r="D93" i="3"/>
  <c r="D94" i="3"/>
  <c r="D95" i="3"/>
  <c r="D96" i="3"/>
  <c r="D97" i="3"/>
  <c r="D99" i="3"/>
  <c r="D98" i="3"/>
  <c r="D100" i="3"/>
  <c r="D102" i="3"/>
  <c r="D101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M34" i="9"/>
  <c r="M36" i="9"/>
  <c r="M37" i="9"/>
  <c r="M35" i="9"/>
  <c r="M33" i="9"/>
  <c r="E5" i="7" l="1"/>
  <c r="AI5" i="7"/>
  <c r="AJ5" i="7" s="1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CL5" i="7"/>
  <c r="F4" i="9"/>
  <c r="H4" i="9" s="1"/>
  <c r="F2" i="9" l="1"/>
  <c r="H2" i="9" s="1"/>
  <c r="I153" i="9" s="1"/>
  <c r="CA5" i="7"/>
  <c r="CE51" i="7" s="1"/>
  <c r="BZ5" i="7"/>
  <c r="CD42" i="7" s="1"/>
  <c r="BY5" i="7"/>
  <c r="CC8" i="7" s="1"/>
  <c r="CE43" i="7"/>
  <c r="CE17" i="7"/>
  <c r="CE9" i="7"/>
  <c r="D5" i="7" a="1"/>
  <c r="D5" i="7" s="1"/>
  <c r="CB5" i="7"/>
  <c r="CC7" i="7"/>
  <c r="CC10" i="7"/>
  <c r="CC16" i="7"/>
  <c r="CC26" i="7"/>
  <c r="CC28" i="7"/>
  <c r="CC31" i="7"/>
  <c r="CC34" i="7"/>
  <c r="CC32" i="7"/>
  <c r="CC45" i="7"/>
  <c r="CC51" i="7"/>
  <c r="CC56" i="7"/>
  <c r="CC59" i="7"/>
  <c r="CD53" i="7"/>
  <c r="CD44" i="7"/>
  <c r="CD40" i="7"/>
  <c r="CD31" i="7"/>
  <c r="CD25" i="7"/>
  <c r="CD12" i="7"/>
  <c r="CC49" i="7" l="1"/>
  <c r="CC15" i="7"/>
  <c r="CD11" i="7"/>
  <c r="CE38" i="7"/>
  <c r="CD48" i="7"/>
  <c r="CE42" i="7"/>
  <c r="CE11" i="7"/>
  <c r="CC50" i="7"/>
  <c r="CC64" i="7"/>
  <c r="CC55" i="7"/>
  <c r="CC48" i="7"/>
  <c r="CC42" i="7"/>
  <c r="CC33" i="7"/>
  <c r="CC23" i="7"/>
  <c r="CC11" i="7"/>
  <c r="CC5" i="7"/>
  <c r="CE19" i="7"/>
  <c r="CE57" i="7"/>
  <c r="CE23" i="7"/>
  <c r="CE55" i="7"/>
  <c r="CC61" i="7"/>
  <c r="CC54" i="7"/>
  <c r="CC46" i="7"/>
  <c r="CC41" i="7"/>
  <c r="CC29" i="7"/>
  <c r="CC22" i="7"/>
  <c r="CC13" i="7"/>
  <c r="CE29" i="7"/>
  <c r="CE61" i="7"/>
  <c r="CE28" i="7"/>
  <c r="CE59" i="7"/>
  <c r="CC58" i="7"/>
  <c r="CC53" i="7"/>
  <c r="CC44" i="7"/>
  <c r="CC40" i="7"/>
  <c r="CC27" i="7"/>
  <c r="CC25" i="7"/>
  <c r="CC12" i="7"/>
  <c r="CE20" i="7"/>
  <c r="CE68" i="7"/>
  <c r="CE33" i="7"/>
  <c r="CE64" i="7"/>
  <c r="CC60" i="7"/>
  <c r="CC52" i="7"/>
  <c r="CC47" i="7"/>
  <c r="CC36" i="7"/>
  <c r="CC21" i="7"/>
  <c r="CC18" i="7"/>
  <c r="CC6" i="7"/>
  <c r="CE5" i="7"/>
  <c r="CE41" i="7"/>
  <c r="CE34" i="7"/>
  <c r="CE66" i="7"/>
  <c r="CC57" i="7"/>
  <c r="CC38" i="7"/>
  <c r="CC43" i="7"/>
  <c r="CC20" i="7"/>
  <c r="CC19" i="7"/>
  <c r="CC17" i="7"/>
  <c r="CC9" i="7"/>
  <c r="CE13" i="7"/>
  <c r="CE46" i="7"/>
  <c r="CE10" i="7"/>
  <c r="CE45" i="7"/>
  <c r="CE48" i="7"/>
  <c r="CC37" i="7"/>
  <c r="CC35" i="7"/>
  <c r="CC39" i="7"/>
  <c r="CC30" i="7"/>
  <c r="CC24" i="7"/>
  <c r="CC14" i="7"/>
  <c r="CE22" i="7"/>
  <c r="CE54" i="7"/>
  <c r="CE16" i="7"/>
  <c r="I95" i="9"/>
  <c r="I89" i="9"/>
  <c r="I150" i="9"/>
  <c r="Q6" i="9"/>
  <c r="I129" i="9"/>
  <c r="I60" i="9"/>
  <c r="I12" i="9"/>
  <c r="I83" i="9"/>
  <c r="I169" i="9"/>
  <c r="Q51" i="9"/>
  <c r="I197" i="9"/>
  <c r="I88" i="9"/>
  <c r="I103" i="9"/>
  <c r="I160" i="9"/>
  <c r="I192" i="9"/>
  <c r="I29" i="9"/>
  <c r="I79" i="9"/>
  <c r="I46" i="9"/>
  <c r="I178" i="9"/>
  <c r="I97" i="9"/>
  <c r="I73" i="9"/>
  <c r="I104" i="9"/>
  <c r="I71" i="9"/>
  <c r="I44" i="9"/>
  <c r="I162" i="9"/>
  <c r="I133" i="9"/>
  <c r="I117" i="9"/>
  <c r="I80" i="9"/>
  <c r="I11" i="9"/>
  <c r="I33" i="9"/>
  <c r="I51" i="9"/>
  <c r="I185" i="9"/>
  <c r="I18" i="9"/>
  <c r="I31" i="9"/>
  <c r="I112" i="9"/>
  <c r="I14" i="9"/>
  <c r="I101" i="9"/>
  <c r="I77" i="9"/>
  <c r="I199" i="9"/>
  <c r="I198" i="9"/>
  <c r="I148" i="9"/>
  <c r="I24" i="9"/>
  <c r="I105" i="9"/>
  <c r="I176" i="9"/>
  <c r="I135" i="9"/>
  <c r="I158" i="9"/>
  <c r="I132" i="9"/>
  <c r="I59" i="9"/>
  <c r="I32" i="9"/>
  <c r="I30" i="9"/>
  <c r="I167" i="9"/>
  <c r="I63" i="9"/>
  <c r="I134" i="9"/>
  <c r="I4" i="9"/>
  <c r="I16" i="9"/>
  <c r="I72" i="9"/>
  <c r="I159" i="9"/>
  <c r="I61" i="9"/>
  <c r="I94" i="9"/>
  <c r="I196" i="9"/>
  <c r="I85" i="9"/>
  <c r="I43" i="9"/>
  <c r="I143" i="9"/>
  <c r="Q50" i="9"/>
  <c r="I86" i="9"/>
  <c r="I156" i="9"/>
  <c r="I139" i="9"/>
  <c r="I98" i="9"/>
  <c r="I123" i="9"/>
  <c r="I75" i="9"/>
  <c r="I109" i="9"/>
  <c r="I68" i="9"/>
  <c r="I90" i="9"/>
  <c r="I92" i="9"/>
  <c r="I187" i="9"/>
  <c r="Q49" i="9"/>
  <c r="I9" i="9"/>
  <c r="I84" i="9"/>
  <c r="I147" i="9"/>
  <c r="Q45" i="9"/>
  <c r="I7" i="9"/>
  <c r="I186" i="9"/>
  <c r="I181" i="9"/>
  <c r="I165" i="9"/>
  <c r="I15" i="9"/>
  <c r="I121" i="9"/>
  <c r="I57" i="9"/>
  <c r="I39" i="9"/>
  <c r="I151" i="9"/>
  <c r="I87" i="9"/>
  <c r="Q52" i="9"/>
  <c r="I96" i="9"/>
  <c r="I142" i="9"/>
  <c r="I78" i="9"/>
  <c r="I40" i="9"/>
  <c r="I93" i="9"/>
  <c r="I140" i="9"/>
  <c r="I76" i="9"/>
  <c r="I28" i="9"/>
  <c r="I195" i="9"/>
  <c r="I131" i="9"/>
  <c r="I70" i="9"/>
  <c r="Q47" i="9"/>
  <c r="I170" i="9"/>
  <c r="I82" i="9"/>
  <c r="Q48" i="9"/>
  <c r="I190" i="9"/>
  <c r="I126" i="9"/>
  <c r="I56" i="9"/>
  <c r="I26" i="9"/>
  <c r="I188" i="9"/>
  <c r="I124" i="9"/>
  <c r="I55" i="9"/>
  <c r="I13" i="9"/>
  <c r="I179" i="9"/>
  <c r="I115" i="9"/>
  <c r="I66" i="9"/>
  <c r="Q43" i="9"/>
  <c r="I154" i="9"/>
  <c r="I49" i="9"/>
  <c r="I161" i="9"/>
  <c r="I34" i="9"/>
  <c r="I149" i="9"/>
  <c r="I5" i="9"/>
  <c r="I152" i="9"/>
  <c r="I191" i="9"/>
  <c r="I127" i="9"/>
  <c r="I69" i="9"/>
  <c r="Q46" i="9"/>
  <c r="I182" i="9"/>
  <c r="I118" i="9"/>
  <c r="I52" i="9"/>
  <c r="I23" i="9"/>
  <c r="I180" i="9"/>
  <c r="I116" i="9"/>
  <c r="I41" i="9"/>
  <c r="I10" i="9"/>
  <c r="I171" i="9"/>
  <c r="I107" i="9"/>
  <c r="I64" i="9"/>
  <c r="I25" i="9"/>
  <c r="I146" i="9"/>
  <c r="I47" i="9"/>
  <c r="I125" i="9"/>
  <c r="I184" i="9"/>
  <c r="I113" i="9"/>
  <c r="I173" i="9"/>
  <c r="I144" i="9"/>
  <c r="I136" i="9"/>
  <c r="I183" i="9"/>
  <c r="I119" i="9"/>
  <c r="I67" i="9"/>
  <c r="Q44" i="9"/>
  <c r="I174" i="9"/>
  <c r="I110" i="9"/>
  <c r="I50" i="9"/>
  <c r="I20" i="9"/>
  <c r="I172" i="9"/>
  <c r="I108" i="9"/>
  <c r="I38" i="9"/>
  <c r="I8" i="9"/>
  <c r="I163" i="9"/>
  <c r="I99" i="9"/>
  <c r="I62" i="9"/>
  <c r="I22" i="9"/>
  <c r="I114" i="9"/>
  <c r="I45" i="9"/>
  <c r="I177" i="9"/>
  <c r="I137" i="9"/>
  <c r="I145" i="9"/>
  <c r="I193" i="9"/>
  <c r="I120" i="9"/>
  <c r="I128" i="9"/>
  <c r="I175" i="9"/>
  <c r="I111" i="9"/>
  <c r="I65" i="9"/>
  <c r="I36" i="9"/>
  <c r="I166" i="9"/>
  <c r="I102" i="9"/>
  <c r="I48" i="9"/>
  <c r="I17" i="9"/>
  <c r="I164" i="9"/>
  <c r="I100" i="9"/>
  <c r="I35" i="9"/>
  <c r="I6" i="9"/>
  <c r="I155" i="9"/>
  <c r="I91" i="9"/>
  <c r="I54" i="9"/>
  <c r="I194" i="9"/>
  <c r="I106" i="9"/>
  <c r="I42" i="9"/>
  <c r="Q9" i="9"/>
  <c r="CD15" i="7"/>
  <c r="CD49" i="7"/>
  <c r="CD10" i="7"/>
  <c r="CD45" i="7"/>
  <c r="CD16" i="7"/>
  <c r="CD51" i="7"/>
  <c r="CD26" i="7"/>
  <c r="CD56" i="7"/>
  <c r="CD27" i="7"/>
  <c r="CD58" i="7"/>
  <c r="CD23" i="7"/>
  <c r="CD55" i="7"/>
  <c r="CD28" i="7"/>
  <c r="CD33" i="7"/>
  <c r="CD7" i="7"/>
  <c r="CD32" i="7"/>
  <c r="CD34" i="7"/>
  <c r="I21" i="9"/>
  <c r="I189" i="9"/>
  <c r="I138" i="9"/>
  <c r="I74" i="9"/>
  <c r="I37" i="9"/>
  <c r="Q3" i="9"/>
  <c r="R8" i="9" s="1"/>
  <c r="S8" i="9" s="1"/>
  <c r="I200" i="9"/>
  <c r="I130" i="9"/>
  <c r="I58" i="9"/>
  <c r="I27" i="9"/>
  <c r="I157" i="9"/>
  <c r="I81" i="9"/>
  <c r="I122" i="9"/>
  <c r="I53" i="9"/>
  <c r="I19" i="9"/>
  <c r="I168" i="9"/>
  <c r="I141" i="9"/>
  <c r="CC69" i="7"/>
  <c r="CC77" i="7"/>
  <c r="CC84" i="7"/>
  <c r="CC92" i="7"/>
  <c r="CC100" i="7"/>
  <c r="CC108" i="7"/>
  <c r="CC116" i="7"/>
  <c r="CC123" i="7"/>
  <c r="CC131" i="7"/>
  <c r="CC139" i="7"/>
  <c r="CC147" i="7"/>
  <c r="CC155" i="7"/>
  <c r="CC163" i="7"/>
  <c r="CC171" i="7"/>
  <c r="CC179" i="7"/>
  <c r="CC71" i="7"/>
  <c r="CC79" i="7"/>
  <c r="CC173" i="7"/>
  <c r="CC65" i="7"/>
  <c r="CC120" i="7"/>
  <c r="CC136" i="7"/>
  <c r="CC72" i="7"/>
  <c r="CC80" i="7"/>
  <c r="CC87" i="7"/>
  <c r="CC95" i="7"/>
  <c r="CC103" i="7"/>
  <c r="CC111" i="7"/>
  <c r="CC62" i="7"/>
  <c r="CC126" i="7"/>
  <c r="CC134" i="7"/>
  <c r="CC142" i="7"/>
  <c r="CC150" i="7"/>
  <c r="CC158" i="7"/>
  <c r="CC166" i="7"/>
  <c r="CC174" i="7"/>
  <c r="CC182" i="7"/>
  <c r="CC86" i="7"/>
  <c r="CC125" i="7"/>
  <c r="CC63" i="7"/>
  <c r="CC97" i="7"/>
  <c r="CC168" i="7"/>
  <c r="CC66" i="7"/>
  <c r="CC75" i="7"/>
  <c r="CC82" i="7"/>
  <c r="CC90" i="7"/>
  <c r="CC98" i="7"/>
  <c r="CC106" i="7"/>
  <c r="CC114" i="7"/>
  <c r="CC121" i="7"/>
  <c r="CC129" i="7"/>
  <c r="CC137" i="7"/>
  <c r="CC145" i="7"/>
  <c r="CC153" i="7"/>
  <c r="CC161" i="7"/>
  <c r="CC169" i="7"/>
  <c r="CC177" i="7"/>
  <c r="CC94" i="7"/>
  <c r="CC110" i="7"/>
  <c r="CC149" i="7"/>
  <c r="CC89" i="7"/>
  <c r="CC128" i="7"/>
  <c r="CC144" i="7"/>
  <c r="CC160" i="7"/>
  <c r="CC70" i="7"/>
  <c r="CC78" i="7"/>
  <c r="CC85" i="7"/>
  <c r="CC93" i="7"/>
  <c r="CC101" i="7"/>
  <c r="CC109" i="7"/>
  <c r="CC117" i="7"/>
  <c r="CC124" i="7"/>
  <c r="CC132" i="7"/>
  <c r="CC140" i="7"/>
  <c r="CC148" i="7"/>
  <c r="CC156" i="7"/>
  <c r="CC164" i="7"/>
  <c r="CC172" i="7"/>
  <c r="CC180" i="7"/>
  <c r="CC102" i="7"/>
  <c r="CC118" i="7"/>
  <c r="CC157" i="7"/>
  <c r="CC74" i="7"/>
  <c r="CC113" i="7"/>
  <c r="CC152" i="7"/>
  <c r="CC67" i="7"/>
  <c r="CC73" i="7"/>
  <c r="CC81" i="7"/>
  <c r="CC88" i="7"/>
  <c r="CC96" i="7"/>
  <c r="CC104" i="7"/>
  <c r="CC112" i="7"/>
  <c r="CC119" i="7"/>
  <c r="CC127" i="7"/>
  <c r="CC135" i="7"/>
  <c r="CC143" i="7"/>
  <c r="CC151" i="7"/>
  <c r="CC159" i="7"/>
  <c r="CC167" i="7"/>
  <c r="CC175" i="7"/>
  <c r="CC183" i="7"/>
  <c r="CC133" i="7"/>
  <c r="CC165" i="7"/>
  <c r="CC105" i="7"/>
  <c r="CC76" i="7"/>
  <c r="CC83" i="7"/>
  <c r="CC91" i="7"/>
  <c r="CC99" i="7"/>
  <c r="CC107" i="7"/>
  <c r="CC115" i="7"/>
  <c r="CC122" i="7"/>
  <c r="CC130" i="7"/>
  <c r="CC138" i="7"/>
  <c r="CC146" i="7"/>
  <c r="CC154" i="7"/>
  <c r="CC162" i="7"/>
  <c r="CC170" i="7"/>
  <c r="CC178" i="7"/>
  <c r="CC68" i="7"/>
  <c r="CC141" i="7"/>
  <c r="CC181" i="7"/>
  <c r="CC176" i="7"/>
  <c r="CD5" i="7"/>
  <c r="CD60" i="7"/>
  <c r="CD65" i="7"/>
  <c r="CD74" i="7"/>
  <c r="CD63" i="7"/>
  <c r="CD89" i="7"/>
  <c r="CD97" i="7"/>
  <c r="CD105" i="7"/>
  <c r="CD113" i="7"/>
  <c r="CD120" i="7"/>
  <c r="CD128" i="7"/>
  <c r="CD136" i="7"/>
  <c r="CD144" i="7"/>
  <c r="CD152" i="7"/>
  <c r="CD160" i="7"/>
  <c r="CD168" i="7"/>
  <c r="CD176" i="7"/>
  <c r="CD43" i="7"/>
  <c r="CD91" i="7"/>
  <c r="CD107" i="7"/>
  <c r="CD130" i="7"/>
  <c r="CD146" i="7"/>
  <c r="CD6" i="7"/>
  <c r="CD18" i="7"/>
  <c r="CD21" i="7"/>
  <c r="CD79" i="7"/>
  <c r="CD149" i="7"/>
  <c r="CD165" i="7"/>
  <c r="CD181" i="7"/>
  <c r="CD69" i="7"/>
  <c r="CD77" i="7"/>
  <c r="CD84" i="7"/>
  <c r="CD92" i="7"/>
  <c r="CD100" i="7"/>
  <c r="CD108" i="7"/>
  <c r="CD116" i="7"/>
  <c r="CD123" i="7"/>
  <c r="CD131" i="7"/>
  <c r="CD139" i="7"/>
  <c r="CD147" i="7"/>
  <c r="CD155" i="7"/>
  <c r="CD163" i="7"/>
  <c r="CD171" i="7"/>
  <c r="CD179" i="7"/>
  <c r="CD9" i="7"/>
  <c r="CD17" i="7"/>
  <c r="CD38" i="7"/>
  <c r="CD138" i="7"/>
  <c r="CD59" i="7"/>
  <c r="CD110" i="7"/>
  <c r="CD125" i="7"/>
  <c r="CD141" i="7"/>
  <c r="CD157" i="7"/>
  <c r="CD13" i="7"/>
  <c r="CD22" i="7"/>
  <c r="CD29" i="7"/>
  <c r="CD41" i="7"/>
  <c r="CD46" i="7"/>
  <c r="CD54" i="7"/>
  <c r="CD72" i="7"/>
  <c r="CD80" i="7"/>
  <c r="CD87" i="7"/>
  <c r="CD95" i="7"/>
  <c r="CD103" i="7"/>
  <c r="CD111" i="7"/>
  <c r="CD62" i="7"/>
  <c r="CD126" i="7"/>
  <c r="CD134" i="7"/>
  <c r="CD142" i="7"/>
  <c r="CD150" i="7"/>
  <c r="CD158" i="7"/>
  <c r="CD166" i="7"/>
  <c r="CD174" i="7"/>
  <c r="CD182" i="7"/>
  <c r="CD19" i="7"/>
  <c r="CD122" i="7"/>
  <c r="CD162" i="7"/>
  <c r="CD178" i="7"/>
  <c r="CD52" i="7"/>
  <c r="CD102" i="7"/>
  <c r="CD8" i="7"/>
  <c r="CD14" i="7"/>
  <c r="CD24" i="7"/>
  <c r="CD30" i="7"/>
  <c r="CD39" i="7"/>
  <c r="CD35" i="7"/>
  <c r="CD37" i="7"/>
  <c r="CD61" i="7"/>
  <c r="CD66" i="7"/>
  <c r="CD75" i="7"/>
  <c r="CD82" i="7"/>
  <c r="CD90" i="7"/>
  <c r="CD98" i="7"/>
  <c r="CD106" i="7"/>
  <c r="CD114" i="7"/>
  <c r="CD121" i="7"/>
  <c r="CD129" i="7"/>
  <c r="CD137" i="7"/>
  <c r="CD145" i="7"/>
  <c r="CD153" i="7"/>
  <c r="CD161" i="7"/>
  <c r="CD169" i="7"/>
  <c r="CD177" i="7"/>
  <c r="CD57" i="7"/>
  <c r="CD83" i="7"/>
  <c r="CD47" i="7"/>
  <c r="CD94" i="7"/>
  <c r="CD133" i="7"/>
  <c r="CD173" i="7"/>
  <c r="CD64" i="7"/>
  <c r="CD70" i="7"/>
  <c r="CD78" i="7"/>
  <c r="CD85" i="7"/>
  <c r="CD93" i="7"/>
  <c r="CD101" i="7"/>
  <c r="CD109" i="7"/>
  <c r="CD117" i="7"/>
  <c r="CD124" i="7"/>
  <c r="CD132" i="7"/>
  <c r="CD140" i="7"/>
  <c r="CD148" i="7"/>
  <c r="CD156" i="7"/>
  <c r="CD164" i="7"/>
  <c r="CD172" i="7"/>
  <c r="CD180" i="7"/>
  <c r="CD99" i="7"/>
  <c r="CD68" i="7"/>
  <c r="CD86" i="7"/>
  <c r="CD50" i="7"/>
  <c r="CD67" i="7"/>
  <c r="CD73" i="7"/>
  <c r="CD81" i="7"/>
  <c r="CD88" i="7"/>
  <c r="CD96" i="7"/>
  <c r="CD104" i="7"/>
  <c r="CD112" i="7"/>
  <c r="CD119" i="7"/>
  <c r="CD127" i="7"/>
  <c r="CD135" i="7"/>
  <c r="CD143" i="7"/>
  <c r="CD151" i="7"/>
  <c r="CD159" i="7"/>
  <c r="CD167" i="7"/>
  <c r="CD175" i="7"/>
  <c r="CD183" i="7"/>
  <c r="CD20" i="7"/>
  <c r="CD76" i="7"/>
  <c r="CD115" i="7"/>
  <c r="CD154" i="7"/>
  <c r="CD170" i="7"/>
  <c r="CD36" i="7"/>
  <c r="CD71" i="7"/>
  <c r="CD118" i="7"/>
  <c r="CE67" i="7"/>
  <c r="CE6" i="7"/>
  <c r="CE18" i="7"/>
  <c r="CE21" i="7"/>
  <c r="CE36" i="7"/>
  <c r="CE47" i="7"/>
  <c r="CE52" i="7"/>
  <c r="CE71" i="7"/>
  <c r="CE79" i="7"/>
  <c r="CE86" i="7"/>
  <c r="CE94" i="7"/>
  <c r="CE102" i="7"/>
  <c r="CE110" i="7"/>
  <c r="CE118" i="7"/>
  <c r="CE125" i="7"/>
  <c r="CE133" i="7"/>
  <c r="CE141" i="7"/>
  <c r="CE149" i="7"/>
  <c r="CE157" i="7"/>
  <c r="CE165" i="7"/>
  <c r="CE173" i="7"/>
  <c r="CE181" i="7"/>
  <c r="CE119" i="7"/>
  <c r="CE159" i="7"/>
  <c r="CE91" i="7"/>
  <c r="CE107" i="7"/>
  <c r="CE12" i="7"/>
  <c r="CE25" i="7"/>
  <c r="CE27" i="7"/>
  <c r="CE40" i="7"/>
  <c r="CE44" i="7"/>
  <c r="CE53" i="7"/>
  <c r="CE60" i="7"/>
  <c r="CE65" i="7"/>
  <c r="CE74" i="7"/>
  <c r="CE63" i="7"/>
  <c r="CE89" i="7"/>
  <c r="CE97" i="7"/>
  <c r="CE105" i="7"/>
  <c r="CE113" i="7"/>
  <c r="CE120" i="7"/>
  <c r="CE128" i="7"/>
  <c r="CE136" i="7"/>
  <c r="CE144" i="7"/>
  <c r="CE152" i="7"/>
  <c r="CE160" i="7"/>
  <c r="CE168" i="7"/>
  <c r="CE176" i="7"/>
  <c r="CE73" i="7"/>
  <c r="CE96" i="7"/>
  <c r="CE112" i="7"/>
  <c r="CE151" i="7"/>
  <c r="CE167" i="7"/>
  <c r="CE183" i="7"/>
  <c r="CE58" i="7"/>
  <c r="CE69" i="7"/>
  <c r="CE77" i="7"/>
  <c r="CE84" i="7"/>
  <c r="CE92" i="7"/>
  <c r="CE100" i="7"/>
  <c r="CE108" i="7"/>
  <c r="CE116" i="7"/>
  <c r="CE123" i="7"/>
  <c r="CE131" i="7"/>
  <c r="CE139" i="7"/>
  <c r="CE147" i="7"/>
  <c r="CE155" i="7"/>
  <c r="CE163" i="7"/>
  <c r="CE171" i="7"/>
  <c r="CE179" i="7"/>
  <c r="CE50" i="7"/>
  <c r="CE81" i="7"/>
  <c r="CE135" i="7"/>
  <c r="CE76" i="7"/>
  <c r="CE115" i="7"/>
  <c r="CE178" i="7"/>
  <c r="CE72" i="7"/>
  <c r="CE80" i="7"/>
  <c r="CE87" i="7"/>
  <c r="CE95" i="7"/>
  <c r="CE103" i="7"/>
  <c r="CE111" i="7"/>
  <c r="CE62" i="7"/>
  <c r="CE126" i="7"/>
  <c r="CE134" i="7"/>
  <c r="CE142" i="7"/>
  <c r="CE150" i="7"/>
  <c r="CE158" i="7"/>
  <c r="CE166" i="7"/>
  <c r="CE174" i="7"/>
  <c r="CE182" i="7"/>
  <c r="CE143" i="7"/>
  <c r="CE175" i="7"/>
  <c r="CE8" i="7"/>
  <c r="CE14" i="7"/>
  <c r="CE24" i="7"/>
  <c r="CE30" i="7"/>
  <c r="CE39" i="7"/>
  <c r="CE35" i="7"/>
  <c r="CE37" i="7"/>
  <c r="CE75" i="7"/>
  <c r="CE82" i="7"/>
  <c r="CE90" i="7"/>
  <c r="CE98" i="7"/>
  <c r="CE106" i="7"/>
  <c r="CE114" i="7"/>
  <c r="CE121" i="7"/>
  <c r="CE129" i="7"/>
  <c r="CE137" i="7"/>
  <c r="CE145" i="7"/>
  <c r="CE153" i="7"/>
  <c r="CE161" i="7"/>
  <c r="CE169" i="7"/>
  <c r="CE177" i="7"/>
  <c r="CE122" i="7"/>
  <c r="CE138" i="7"/>
  <c r="CE154" i="7"/>
  <c r="CE170" i="7"/>
  <c r="CE7" i="7"/>
  <c r="CE15" i="7"/>
  <c r="CE26" i="7"/>
  <c r="CE31" i="7"/>
  <c r="CE32" i="7"/>
  <c r="CE49" i="7"/>
  <c r="CE56" i="7"/>
  <c r="CE70" i="7"/>
  <c r="CE78" i="7"/>
  <c r="CE85" i="7"/>
  <c r="CE93" i="7"/>
  <c r="CE101" i="7"/>
  <c r="CE109" i="7"/>
  <c r="CE117" i="7"/>
  <c r="CE124" i="7"/>
  <c r="CE132" i="7"/>
  <c r="CE140" i="7"/>
  <c r="CE148" i="7"/>
  <c r="CE156" i="7"/>
  <c r="CE164" i="7"/>
  <c r="CE172" i="7"/>
  <c r="CE180" i="7"/>
  <c r="CE88" i="7"/>
  <c r="CE104" i="7"/>
  <c r="CE127" i="7"/>
  <c r="CE83" i="7"/>
  <c r="CE99" i="7"/>
  <c r="CE130" i="7"/>
  <c r="CE146" i="7"/>
  <c r="CE162" i="7"/>
  <c r="CF8" i="7"/>
  <c r="CF7" i="7"/>
  <c r="CF9" i="7"/>
  <c r="CF10" i="7"/>
  <c r="CF6" i="7"/>
  <c r="CF12" i="7"/>
  <c r="CF13" i="7"/>
  <c r="CF11" i="7"/>
  <c r="CG11" i="7" s="1"/>
  <c r="CF14" i="7"/>
  <c r="CF15" i="7"/>
  <c r="CF17" i="7"/>
  <c r="CF16" i="7"/>
  <c r="CG16" i="7" s="1"/>
  <c r="CF18" i="7"/>
  <c r="CF25" i="7"/>
  <c r="CF22" i="7"/>
  <c r="CF23" i="7"/>
  <c r="CF24" i="7"/>
  <c r="CF26" i="7"/>
  <c r="CF19" i="7"/>
  <c r="CF28" i="7"/>
  <c r="CG28" i="7" s="1"/>
  <c r="CF21" i="7"/>
  <c r="CF27" i="7"/>
  <c r="CF29" i="7"/>
  <c r="CF33" i="7"/>
  <c r="CF30" i="7"/>
  <c r="CF31" i="7"/>
  <c r="CF20" i="7"/>
  <c r="CG20" i="7" s="1"/>
  <c r="CF34" i="7"/>
  <c r="CF36" i="7"/>
  <c r="CF40" i="7"/>
  <c r="CF41" i="7"/>
  <c r="CF42" i="7"/>
  <c r="CF39" i="7"/>
  <c r="CF32" i="7"/>
  <c r="CF43" i="7"/>
  <c r="CG43" i="7" s="1"/>
  <c r="CF45" i="7"/>
  <c r="CF47" i="7"/>
  <c r="CF44" i="7"/>
  <c r="CF46" i="7"/>
  <c r="CG46" i="7" s="1"/>
  <c r="CF48" i="7"/>
  <c r="CF35" i="7"/>
  <c r="CF49" i="7"/>
  <c r="CF38" i="7"/>
  <c r="CF51" i="7"/>
  <c r="CF52" i="7"/>
  <c r="CF53" i="7"/>
  <c r="CG53" i="7" s="1"/>
  <c r="CF54" i="7"/>
  <c r="CF55" i="7"/>
  <c r="CF37" i="7"/>
  <c r="CF56" i="7"/>
  <c r="CF57" i="7"/>
  <c r="CG57" i="7" s="1"/>
  <c r="CF59" i="7"/>
  <c r="CG59" i="7" s="1"/>
  <c r="CF60" i="7"/>
  <c r="CG60" i="7" s="1"/>
  <c r="CF58" i="7"/>
  <c r="CF61" i="7"/>
  <c r="CF64" i="7"/>
  <c r="CF50" i="7"/>
  <c r="CF65" i="7"/>
  <c r="CF66" i="7"/>
  <c r="CG66" i="7" s="1"/>
  <c r="CF67" i="7"/>
  <c r="CF68" i="7"/>
  <c r="CF69" i="7"/>
  <c r="CF70" i="7"/>
  <c r="CF71" i="7"/>
  <c r="CF72" i="7"/>
  <c r="CF73" i="7"/>
  <c r="CF74" i="7"/>
  <c r="CF75" i="7"/>
  <c r="CF76" i="7"/>
  <c r="CF77" i="7"/>
  <c r="CF79" i="7"/>
  <c r="CF86" i="7"/>
  <c r="CF78" i="7"/>
  <c r="CF85" i="7"/>
  <c r="CF5" i="7"/>
  <c r="CG5" i="7" s="1"/>
  <c r="CF82" i="7"/>
  <c r="CF80" i="7"/>
  <c r="CF87" i="7"/>
  <c r="CF90" i="7"/>
  <c r="CF94" i="7"/>
  <c r="CF98" i="7"/>
  <c r="CF102" i="7"/>
  <c r="CF107" i="7"/>
  <c r="CF115" i="7"/>
  <c r="CF122" i="7"/>
  <c r="CF130" i="7"/>
  <c r="CF138" i="7"/>
  <c r="CF146" i="7"/>
  <c r="CF83" i="7"/>
  <c r="CF106" i="7"/>
  <c r="CF114" i="7"/>
  <c r="CF121" i="7"/>
  <c r="CF129" i="7"/>
  <c r="CF137" i="7"/>
  <c r="CF145" i="7"/>
  <c r="CF63" i="7"/>
  <c r="CF89" i="7"/>
  <c r="CF93" i="7"/>
  <c r="CG93" i="7" s="1"/>
  <c r="CF97" i="7"/>
  <c r="CF101" i="7"/>
  <c r="CF105" i="7"/>
  <c r="CF113" i="7"/>
  <c r="CF120" i="7"/>
  <c r="CF128" i="7"/>
  <c r="CF136" i="7"/>
  <c r="CF144" i="7"/>
  <c r="CF112" i="7"/>
  <c r="CF119" i="7"/>
  <c r="CF127" i="7"/>
  <c r="CF135" i="7"/>
  <c r="CF92" i="7"/>
  <c r="CF96" i="7"/>
  <c r="CF100" i="7"/>
  <c r="CF104" i="7"/>
  <c r="CG104" i="7" s="1"/>
  <c r="CF111" i="7"/>
  <c r="CF62" i="7"/>
  <c r="CF126" i="7"/>
  <c r="CF134" i="7"/>
  <c r="CF142" i="7"/>
  <c r="CF110" i="7"/>
  <c r="CF108" i="7"/>
  <c r="CF116" i="7"/>
  <c r="CF123" i="7"/>
  <c r="CF131" i="7"/>
  <c r="CF81" i="7"/>
  <c r="CF149" i="7"/>
  <c r="CF158" i="7"/>
  <c r="CF166" i="7"/>
  <c r="CF174" i="7"/>
  <c r="CF182" i="7"/>
  <c r="CF99" i="7"/>
  <c r="CF154" i="7"/>
  <c r="CF165" i="7"/>
  <c r="CF173" i="7"/>
  <c r="CF181" i="7"/>
  <c r="CF140" i="7"/>
  <c r="CF151" i="7"/>
  <c r="CF157" i="7"/>
  <c r="CF164" i="7"/>
  <c r="CF172" i="7"/>
  <c r="CF180" i="7"/>
  <c r="CF88" i="7"/>
  <c r="CF95" i="7"/>
  <c r="CF109" i="7"/>
  <c r="CF118" i="7"/>
  <c r="CF125" i="7"/>
  <c r="CF133" i="7"/>
  <c r="CF143" i="7"/>
  <c r="CF148" i="7"/>
  <c r="CF163" i="7"/>
  <c r="CF171" i="7"/>
  <c r="CF179" i="7"/>
  <c r="CF153" i="7"/>
  <c r="CF156" i="7"/>
  <c r="CG156" i="7" s="1"/>
  <c r="CF162" i="7"/>
  <c r="CF170" i="7"/>
  <c r="CF178" i="7"/>
  <c r="CF84" i="7"/>
  <c r="CF91" i="7"/>
  <c r="CF150" i="7"/>
  <c r="CF161" i="7"/>
  <c r="CF169" i="7"/>
  <c r="CF177" i="7"/>
  <c r="CF139" i="7"/>
  <c r="CF147" i="7"/>
  <c r="CF155" i="7"/>
  <c r="CF160" i="7"/>
  <c r="CF168" i="7"/>
  <c r="CF176" i="7"/>
  <c r="CF103" i="7"/>
  <c r="CF117" i="7"/>
  <c r="CF124" i="7"/>
  <c r="CF132" i="7"/>
  <c r="CF141" i="7"/>
  <c r="CF152" i="7"/>
  <c r="CF159" i="7"/>
  <c r="CF167" i="7"/>
  <c r="CF175" i="7"/>
  <c r="CF183" i="7"/>
  <c r="CG45" i="7" l="1"/>
  <c r="CG48" i="7"/>
  <c r="CG41" i="7"/>
  <c r="CG10" i="7"/>
  <c r="CG176" i="7"/>
  <c r="CG30" i="7"/>
  <c r="CG55" i="7"/>
  <c r="CG42" i="7"/>
  <c r="CG23" i="7"/>
  <c r="CG79" i="7"/>
  <c r="CG113" i="7"/>
  <c r="CG148" i="7"/>
  <c r="CG155" i="7"/>
  <c r="CG12" i="7"/>
  <c r="CG122" i="7"/>
  <c r="CG18" i="7"/>
  <c r="CG44" i="7"/>
  <c r="CG103" i="7"/>
  <c r="CG78" i="7"/>
  <c r="CG50" i="7"/>
  <c r="CG14" i="7"/>
  <c r="CG140" i="7"/>
  <c r="CG166" i="7"/>
  <c r="CG61" i="7"/>
  <c r="CG29" i="7"/>
  <c r="CG168" i="7"/>
  <c r="CG147" i="7"/>
  <c r="CG127" i="7"/>
  <c r="CG139" i="7"/>
  <c r="CG38" i="7"/>
  <c r="CG83" i="7"/>
  <c r="CG8" i="7"/>
  <c r="CG179" i="7"/>
  <c r="CG71" i="7"/>
  <c r="CG22" i="7"/>
  <c r="CG77" i="7"/>
  <c r="CG58" i="7"/>
  <c r="CG40" i="7"/>
  <c r="CG68" i="7"/>
  <c r="CG52" i="7"/>
  <c r="CG47" i="7"/>
  <c r="Q40" i="9"/>
  <c r="CG62" i="7"/>
  <c r="CG119" i="7"/>
  <c r="CG121" i="7"/>
  <c r="CG51" i="7"/>
  <c r="CG183" i="7"/>
  <c r="CG112" i="7"/>
  <c r="CG74" i="7"/>
  <c r="Q68" i="9"/>
  <c r="R68" i="9" s="1"/>
  <c r="CG182" i="7"/>
  <c r="Q69" i="9"/>
  <c r="R69" i="9" s="1"/>
  <c r="CG33" i="7"/>
  <c r="CG92" i="7"/>
  <c r="CG120" i="7"/>
  <c r="Q42" i="9"/>
  <c r="Q66" i="9"/>
  <c r="R66" i="9" s="1"/>
  <c r="Q38" i="9"/>
  <c r="R38" i="9" s="1"/>
  <c r="Q63" i="9"/>
  <c r="R63" i="9" s="1"/>
  <c r="Q67" i="9"/>
  <c r="R67" i="9" s="1"/>
  <c r="CG34" i="7"/>
  <c r="Q65" i="9"/>
  <c r="R65" i="9" s="1"/>
  <c r="CG85" i="7"/>
  <c r="CG32" i="7"/>
  <c r="CG15" i="7"/>
  <c r="Q61" i="9"/>
  <c r="R61" i="9" s="1"/>
  <c r="CG110" i="7"/>
  <c r="CG6" i="7"/>
  <c r="CG159" i="7"/>
  <c r="CG150" i="7"/>
  <c r="CG63" i="7"/>
  <c r="CG146" i="7"/>
  <c r="CG64" i="7"/>
  <c r="CG160" i="7"/>
  <c r="CG95" i="7"/>
  <c r="CG158" i="7"/>
  <c r="CG142" i="7"/>
  <c r="CG84" i="7"/>
  <c r="CG149" i="7"/>
  <c r="CG135" i="7"/>
  <c r="R9" i="9"/>
  <c r="S9" i="9" s="1"/>
  <c r="Q64" i="9"/>
  <c r="R64" i="9" s="1"/>
  <c r="CG172" i="7"/>
  <c r="CG101" i="7"/>
  <c r="CG115" i="7"/>
  <c r="CG82" i="7"/>
  <c r="CG67" i="7"/>
  <c r="R10" i="9"/>
  <c r="S10" i="9" s="1"/>
  <c r="Q62" i="9"/>
  <c r="R62" i="9" s="1"/>
  <c r="CG133" i="7"/>
  <c r="CG164" i="7"/>
  <c r="CG111" i="7"/>
  <c r="CG107" i="7"/>
  <c r="CG19" i="7"/>
  <c r="CG125" i="7"/>
  <c r="CG73" i="7"/>
  <c r="CG65" i="7"/>
  <c r="CG31" i="7"/>
  <c r="CG26" i="7"/>
  <c r="CG7" i="7"/>
  <c r="CG153" i="7"/>
  <c r="CG174" i="7"/>
  <c r="CG136" i="7"/>
  <c r="CG24" i="7"/>
  <c r="CG109" i="7"/>
  <c r="CG96" i="7"/>
  <c r="CG128" i="7"/>
  <c r="CG94" i="7"/>
  <c r="CG86" i="7"/>
  <c r="Q70" i="9"/>
  <c r="R70" i="9" s="1"/>
  <c r="CG91" i="7"/>
  <c r="CG145" i="7"/>
  <c r="CG90" i="7"/>
  <c r="CG54" i="7"/>
  <c r="Q41" i="9"/>
  <c r="Q39" i="9"/>
  <c r="CG25" i="7"/>
  <c r="CG21" i="7"/>
  <c r="R3" i="9"/>
  <c r="S3" i="9" s="1"/>
  <c r="R4" i="9"/>
  <c r="S4" i="9" s="1"/>
  <c r="R7" i="9"/>
  <c r="S7" i="9" s="1"/>
  <c r="R5" i="9"/>
  <c r="S5" i="9" s="1"/>
  <c r="CG27" i="7"/>
  <c r="CG36" i="7"/>
  <c r="R6" i="9"/>
  <c r="S6" i="9" s="1"/>
  <c r="CG171" i="7"/>
  <c r="CG13" i="7"/>
  <c r="CG141" i="7"/>
  <c r="CG163" i="7"/>
  <c r="CG88" i="7"/>
  <c r="CG173" i="7"/>
  <c r="CG134" i="7"/>
  <c r="CG137" i="7"/>
  <c r="CG130" i="7"/>
  <c r="CG87" i="7"/>
  <c r="CG69" i="7"/>
  <c r="CG181" i="7"/>
  <c r="CG138" i="7"/>
  <c r="CG178" i="7"/>
  <c r="CG180" i="7"/>
  <c r="CG165" i="7"/>
  <c r="CG81" i="7"/>
  <c r="CG126" i="7"/>
  <c r="CG105" i="7"/>
  <c r="CG129" i="7"/>
  <c r="CG80" i="7"/>
  <c r="CG76" i="7"/>
  <c r="CG132" i="7"/>
  <c r="CG124" i="7"/>
  <c r="CG170" i="7"/>
  <c r="CG143" i="7"/>
  <c r="CG154" i="7"/>
  <c r="CG131" i="7"/>
  <c r="CG75" i="7"/>
  <c r="CG70" i="7"/>
  <c r="CG117" i="7"/>
  <c r="CG177" i="7"/>
  <c r="CG162" i="7"/>
  <c r="CG99" i="7"/>
  <c r="CG123" i="7"/>
  <c r="CG97" i="7"/>
  <c r="CG114" i="7"/>
  <c r="CG17" i="7"/>
  <c r="CG9" i="7"/>
  <c r="CG175" i="7"/>
  <c r="CG169" i="7"/>
  <c r="CG157" i="7"/>
  <c r="CG116" i="7"/>
  <c r="CG144" i="7"/>
  <c r="CG106" i="7"/>
  <c r="CG102" i="7"/>
  <c r="CG56" i="7"/>
  <c r="CG49" i="7"/>
  <c r="CG152" i="7"/>
  <c r="CG167" i="7"/>
  <c r="CG161" i="7"/>
  <c r="CG118" i="7"/>
  <c r="CG151" i="7"/>
  <c r="CG108" i="7"/>
  <c r="CG100" i="7"/>
  <c r="CG89" i="7"/>
  <c r="CG98" i="7"/>
  <c r="CG72" i="7"/>
  <c r="CG37" i="7"/>
  <c r="CG35" i="7"/>
  <c r="CG39" i="7"/>
  <c r="R43" i="9" l="1"/>
  <c r="S43" i="9" s="1"/>
  <c r="R39" i="9"/>
  <c r="R41" i="9"/>
  <c r="R51" i="9"/>
  <c r="S51" i="9" s="1"/>
  <c r="R52" i="9"/>
  <c r="S52" i="9" s="1"/>
  <c r="R40" i="9"/>
  <c r="CH164" i="7"/>
  <c r="CI164" i="7" s="1"/>
  <c r="CH14" i="7"/>
  <c r="CI14" i="7" s="1"/>
  <c r="CH100" i="7"/>
  <c r="CI100" i="7" s="1"/>
  <c r="CH56" i="7"/>
  <c r="CI56" i="7" s="1"/>
  <c r="CH130" i="7"/>
  <c r="CI130" i="7" s="1"/>
  <c r="CH54" i="7"/>
  <c r="CI54" i="7" s="1"/>
  <c r="S12" i="9"/>
  <c r="L2" i="9" s="1"/>
  <c r="CH152" i="7"/>
  <c r="CI152" i="7" s="1"/>
  <c r="R47" i="9"/>
  <c r="S47" i="9" s="1"/>
  <c r="R49" i="9"/>
  <c r="S49" i="9" s="1"/>
  <c r="R45" i="9"/>
  <c r="S45" i="9" s="1"/>
  <c r="R42" i="9"/>
  <c r="R46" i="9"/>
  <c r="S46" i="9" s="1"/>
  <c r="R50" i="9"/>
  <c r="S50" i="9" s="1"/>
  <c r="R48" i="9"/>
  <c r="S48" i="9" s="1"/>
  <c r="R44" i="9"/>
  <c r="S44" i="9" s="1"/>
  <c r="CH94" i="7"/>
  <c r="CI94" i="7" s="1"/>
  <c r="CH63" i="7"/>
  <c r="CI63" i="7" s="1"/>
  <c r="CH104" i="7"/>
  <c r="CI104" i="7" s="1"/>
  <c r="CH62" i="7"/>
  <c r="CI62" i="7" s="1"/>
  <c r="CH150" i="7"/>
  <c r="CI150" i="7" s="1"/>
  <c r="CH175" i="7"/>
  <c r="CI175" i="7" s="1"/>
  <c r="CH25" i="7"/>
  <c r="CI25" i="7" s="1"/>
  <c r="CH92" i="7"/>
  <c r="CI92" i="7" s="1"/>
  <c r="CH144" i="7"/>
  <c r="CI144" i="7" s="1"/>
  <c r="CH114" i="7"/>
  <c r="CI114" i="7" s="1"/>
  <c r="CH75" i="7"/>
  <c r="CI75" i="7" s="1"/>
  <c r="CH80" i="7"/>
  <c r="CI80" i="7" s="1"/>
  <c r="CH138" i="7"/>
  <c r="CI138" i="7" s="1"/>
  <c r="CH88" i="7"/>
  <c r="CI88" i="7" s="1"/>
  <c r="CH127" i="7"/>
  <c r="CI127" i="7" s="1"/>
  <c r="CH156" i="7"/>
  <c r="CI156" i="7" s="1"/>
  <c r="CH132" i="7"/>
  <c r="CI132" i="7" s="1"/>
  <c r="CH57" i="7"/>
  <c r="CI57" i="7" s="1"/>
  <c r="CH98" i="7"/>
  <c r="CI98" i="7" s="1"/>
  <c r="CH59" i="7"/>
  <c r="CI59" i="7" s="1"/>
  <c r="CH118" i="7"/>
  <c r="CI118" i="7" s="1"/>
  <c r="CH74" i="7"/>
  <c r="CI74" i="7" s="1"/>
  <c r="CH6" i="7"/>
  <c r="CI6" i="7" s="1"/>
  <c r="CH177" i="7"/>
  <c r="CI177" i="7" s="1"/>
  <c r="CH124" i="7"/>
  <c r="CI124" i="7" s="1"/>
  <c r="CH165" i="7"/>
  <c r="CI165" i="7" s="1"/>
  <c r="CH137" i="7"/>
  <c r="CI137" i="7" s="1"/>
  <c r="CH49" i="7"/>
  <c r="CI49" i="7" s="1"/>
  <c r="CH117" i="7"/>
  <c r="CI117" i="7" s="1"/>
  <c r="CH180" i="7"/>
  <c r="CI180" i="7" s="1"/>
  <c r="CH134" i="7"/>
  <c r="CI134" i="7" s="1"/>
  <c r="CH153" i="7"/>
  <c r="CI153" i="7" s="1"/>
  <c r="CH107" i="7"/>
  <c r="CI107" i="7" s="1"/>
  <c r="CH36" i="7"/>
  <c r="CI36" i="7" s="1"/>
  <c r="CH126" i="7"/>
  <c r="CI126" i="7" s="1"/>
  <c r="CH31" i="7"/>
  <c r="CI31" i="7" s="1"/>
  <c r="CH142" i="7"/>
  <c r="CI142" i="7" s="1"/>
  <c r="CH58" i="7"/>
  <c r="CI58" i="7" s="1"/>
  <c r="CH5" i="7"/>
  <c r="CI5" i="7" s="1"/>
  <c r="CH68" i="7"/>
  <c r="CI68" i="7" s="1"/>
  <c r="CH35" i="7"/>
  <c r="CI35" i="7" s="1"/>
  <c r="CH24" i="7"/>
  <c r="CI24" i="7" s="1"/>
  <c r="CH96" i="7"/>
  <c r="CI96" i="7" s="1"/>
  <c r="CH159" i="7"/>
  <c r="CI159" i="7" s="1"/>
  <c r="CH89" i="7"/>
  <c r="CI89" i="7" s="1"/>
  <c r="CH161" i="7"/>
  <c r="CI161" i="7" s="1"/>
  <c r="CH73" i="7"/>
  <c r="CI73" i="7" s="1"/>
  <c r="CH182" i="7"/>
  <c r="CI182" i="7" s="1"/>
  <c r="CH52" i="7"/>
  <c r="CI52" i="7" s="1"/>
  <c r="CH162" i="7"/>
  <c r="CI162" i="7" s="1"/>
  <c r="CH154" i="7"/>
  <c r="CI154" i="7" s="1"/>
  <c r="CH84" i="7"/>
  <c r="CI84" i="7" s="1"/>
  <c r="CH81" i="7"/>
  <c r="CI81" i="7" s="1"/>
  <c r="CH12" i="7"/>
  <c r="CI12" i="7" s="1"/>
  <c r="CH30" i="7"/>
  <c r="CI30" i="7" s="1"/>
  <c r="CH113" i="7"/>
  <c r="CI113" i="7" s="1"/>
  <c r="CH70" i="7"/>
  <c r="CI70" i="7" s="1"/>
  <c r="CH158" i="7"/>
  <c r="CI158" i="7" s="1"/>
  <c r="CH9" i="7"/>
  <c r="CI9" i="7" s="1"/>
  <c r="CH10" i="7"/>
  <c r="CI10" i="7" s="1"/>
  <c r="CH64" i="7"/>
  <c r="CI64" i="7" s="1"/>
  <c r="CH11" i="7"/>
  <c r="CI11" i="7" s="1"/>
  <c r="CH39" i="7"/>
  <c r="CI39" i="7" s="1"/>
  <c r="CH176" i="7"/>
  <c r="CI176" i="7" s="1"/>
  <c r="CH97" i="7"/>
  <c r="CI97" i="7" s="1"/>
  <c r="CH76" i="7"/>
  <c r="CI76" i="7" s="1"/>
  <c r="CH135" i="7"/>
  <c r="CI135" i="7" s="1"/>
  <c r="CH17" i="7"/>
  <c r="CI17" i="7" s="1"/>
  <c r="CH33" i="7"/>
  <c r="CI33" i="7" s="1"/>
  <c r="CH166" i="7"/>
  <c r="CI166" i="7" s="1"/>
  <c r="CH102" i="7"/>
  <c r="CI102" i="7" s="1"/>
  <c r="CH125" i="7"/>
  <c r="CI125" i="7" s="1"/>
  <c r="CH112" i="7"/>
  <c r="CI112" i="7" s="1"/>
  <c r="CH115" i="7"/>
  <c r="CI115" i="7" s="1"/>
  <c r="CH143" i="7"/>
  <c r="CI143" i="7" s="1"/>
  <c r="CH149" i="7"/>
  <c r="CI149" i="7" s="1"/>
  <c r="CH29" i="7"/>
  <c r="CI29" i="7" s="1"/>
  <c r="CH90" i="7"/>
  <c r="CI90" i="7" s="1"/>
  <c r="CH95" i="7"/>
  <c r="CI95" i="7" s="1"/>
  <c r="CH19" i="7"/>
  <c r="CI19" i="7" s="1"/>
  <c r="CH28" i="7"/>
  <c r="CI28" i="7" s="1"/>
  <c r="CH46" i="7"/>
  <c r="CI46" i="7" s="1"/>
  <c r="CH42" i="7"/>
  <c r="CI42" i="7" s="1"/>
  <c r="CH15" i="7"/>
  <c r="CI15" i="7" s="1"/>
  <c r="CH50" i="7"/>
  <c r="CI50" i="7" s="1"/>
  <c r="CH128" i="7"/>
  <c r="CI128" i="7" s="1"/>
  <c r="CH65" i="7"/>
  <c r="CI65" i="7" s="1"/>
  <c r="CH133" i="7"/>
  <c r="CI133" i="7" s="1"/>
  <c r="CH110" i="7"/>
  <c r="CI110" i="7" s="1"/>
  <c r="CH85" i="7"/>
  <c r="CI85" i="7" s="1"/>
  <c r="CH82" i="7"/>
  <c r="CI82" i="7" s="1"/>
  <c r="CH23" i="7"/>
  <c r="CI23" i="7" s="1"/>
  <c r="CH86" i="7"/>
  <c r="CI86" i="7" s="1"/>
  <c r="CH140" i="7"/>
  <c r="CI140" i="7" s="1"/>
  <c r="CH111" i="7"/>
  <c r="CI111" i="7" s="1"/>
  <c r="CH183" i="7"/>
  <c r="CI183" i="7" s="1"/>
  <c r="CH121" i="7"/>
  <c r="CI121" i="7" s="1"/>
  <c r="CH170" i="7"/>
  <c r="CI170" i="7" s="1"/>
  <c r="CH122" i="7"/>
  <c r="CI122" i="7" s="1"/>
  <c r="CH148" i="7"/>
  <c r="CI148" i="7" s="1"/>
  <c r="CH69" i="7"/>
  <c r="CI69" i="7" s="1"/>
  <c r="CH173" i="7"/>
  <c r="CI173" i="7" s="1"/>
  <c r="CH171" i="7"/>
  <c r="CI171" i="7" s="1"/>
  <c r="CH20" i="7"/>
  <c r="CI20" i="7" s="1"/>
  <c r="CH34" i="7"/>
  <c r="CI34" i="7" s="1"/>
  <c r="CH61" i="7"/>
  <c r="CI61" i="7" s="1"/>
  <c r="CH48" i="7"/>
  <c r="CI48" i="7" s="1"/>
  <c r="CH26" i="7"/>
  <c r="CI26" i="7" s="1"/>
  <c r="CH83" i="7"/>
  <c r="CI83" i="7" s="1"/>
  <c r="CH40" i="7"/>
  <c r="CI40" i="7" s="1"/>
  <c r="CH131" i="7"/>
  <c r="CI131" i="7" s="1"/>
  <c r="CH136" i="7"/>
  <c r="CI136" i="7" s="1"/>
  <c r="CH157" i="7"/>
  <c r="CI157" i="7" s="1"/>
  <c r="CH21" i="7"/>
  <c r="CI21" i="7" s="1"/>
  <c r="CH181" i="7"/>
  <c r="CI181" i="7" s="1"/>
  <c r="CH22" i="7"/>
  <c r="CI22" i="7" s="1"/>
  <c r="CH7" i="7"/>
  <c r="CI7" i="7" s="1"/>
  <c r="CH167" i="7"/>
  <c r="CI167" i="7" s="1"/>
  <c r="CH108" i="7"/>
  <c r="CI108" i="7" s="1"/>
  <c r="CH44" i="7"/>
  <c r="CI44" i="7" s="1"/>
  <c r="CH106" i="7"/>
  <c r="CI106" i="7" s="1"/>
  <c r="CH109" i="7"/>
  <c r="CI109" i="7" s="1"/>
  <c r="CH72" i="7"/>
  <c r="CI72" i="7" s="1"/>
  <c r="CH174" i="7"/>
  <c r="CI174" i="7" s="1"/>
  <c r="CH60" i="7"/>
  <c r="CI60" i="7" s="1"/>
  <c r="CH93" i="7"/>
  <c r="CI93" i="7" s="1"/>
  <c r="CH169" i="7"/>
  <c r="CI169" i="7" s="1"/>
  <c r="CH123" i="7"/>
  <c r="CI123" i="7" s="1"/>
  <c r="CH27" i="7"/>
  <c r="CI27" i="7" s="1"/>
  <c r="CH101" i="7"/>
  <c r="CI101" i="7" s="1"/>
  <c r="CH139" i="7"/>
  <c r="CI139" i="7" s="1"/>
  <c r="CH129" i="7"/>
  <c r="CI129" i="7" s="1"/>
  <c r="CH178" i="7"/>
  <c r="CI178" i="7" s="1"/>
  <c r="CH155" i="7"/>
  <c r="CI155" i="7" s="1"/>
  <c r="CH77" i="7"/>
  <c r="CI77" i="7" s="1"/>
  <c r="CH163" i="7"/>
  <c r="CI163" i="7" s="1"/>
  <c r="CH145" i="7"/>
  <c r="CI145" i="7" s="1"/>
  <c r="CH91" i="7"/>
  <c r="CI91" i="7" s="1"/>
  <c r="CH43" i="7"/>
  <c r="CI43" i="7" s="1"/>
  <c r="CH45" i="7"/>
  <c r="CI45" i="7" s="1"/>
  <c r="CH13" i="7"/>
  <c r="CI13" i="7" s="1"/>
  <c r="CH55" i="7"/>
  <c r="CI55" i="7" s="1"/>
  <c r="CH32" i="7"/>
  <c r="CI32" i="7" s="1"/>
  <c r="CH168" i="7"/>
  <c r="CI168" i="7" s="1"/>
  <c r="CH116" i="7"/>
  <c r="CI116" i="7" s="1"/>
  <c r="CH67" i="7"/>
  <c r="CI67" i="7" s="1"/>
  <c r="CH53" i="7"/>
  <c r="CI53" i="7" s="1"/>
  <c r="CH172" i="7"/>
  <c r="CI172" i="7" s="1"/>
  <c r="CH79" i="7"/>
  <c r="CI79" i="7" s="1"/>
  <c r="CH16" i="7"/>
  <c r="CI16" i="7" s="1"/>
  <c r="CH37" i="7"/>
  <c r="CI37" i="7" s="1"/>
  <c r="CH71" i="7"/>
  <c r="CI71" i="7" s="1"/>
  <c r="CH146" i="7"/>
  <c r="CI146" i="7" s="1"/>
  <c r="CH179" i="7"/>
  <c r="CI179" i="7" s="1"/>
  <c r="CH78" i="7"/>
  <c r="CI78" i="7" s="1"/>
  <c r="CH151" i="7"/>
  <c r="CI151" i="7" s="1"/>
  <c r="CH103" i="7"/>
  <c r="CI103" i="7" s="1"/>
  <c r="CH66" i="7"/>
  <c r="CI66" i="7" s="1"/>
  <c r="CH99" i="7"/>
  <c r="CI99" i="7" s="1"/>
  <c r="CH47" i="7"/>
  <c r="CI47" i="7" s="1"/>
  <c r="CH119" i="7"/>
  <c r="CI119" i="7" s="1"/>
  <c r="CH105" i="7"/>
  <c r="CI105" i="7" s="1"/>
  <c r="CH147" i="7"/>
  <c r="CI147" i="7" s="1"/>
  <c r="CH18" i="7"/>
  <c r="CI18" i="7" s="1"/>
  <c r="CH87" i="7"/>
  <c r="CI87" i="7" s="1"/>
  <c r="CH141" i="7"/>
  <c r="CI141" i="7" s="1"/>
  <c r="CH120" i="7"/>
  <c r="CI120" i="7" s="1"/>
  <c r="CH160" i="7"/>
  <c r="CI160" i="7" s="1"/>
  <c r="CH38" i="7"/>
  <c r="CI38" i="7" s="1"/>
  <c r="CH51" i="7"/>
  <c r="CI51" i="7" s="1"/>
  <c r="CH41" i="7"/>
  <c r="CI41" i="7" s="1"/>
  <c r="CH8" i="7"/>
  <c r="CI8" i="7" s="1"/>
  <c r="A103" i="7" l="1"/>
  <c r="A108" i="7"/>
  <c r="S13" i="9"/>
  <c r="A38" i="7"/>
  <c r="A119" i="7"/>
  <c r="A94" i="7"/>
  <c r="A79" i="7"/>
  <c r="A144" i="7"/>
  <c r="A178" i="7"/>
  <c r="A60" i="7"/>
  <c r="A183" i="7"/>
  <c r="A83" i="7"/>
  <c r="A86" i="7"/>
  <c r="A50" i="7"/>
  <c r="A29" i="7"/>
  <c r="A33" i="7"/>
  <c r="A81" i="7"/>
  <c r="A97" i="7"/>
  <c r="A105" i="7"/>
  <c r="A179" i="7"/>
  <c r="A67" i="7"/>
  <c r="A91" i="7"/>
  <c r="A101" i="7"/>
  <c r="A109" i="7"/>
  <c r="A48" i="7"/>
  <c r="A170" i="7"/>
  <c r="A46" i="7"/>
  <c r="A115" i="7"/>
  <c r="A76" i="7"/>
  <c r="A158" i="7"/>
  <c r="A162" i="7"/>
  <c r="A72" i="7"/>
  <c r="A116" i="7"/>
  <c r="A106" i="7"/>
  <c r="A157" i="7"/>
  <c r="A34" i="7"/>
  <c r="A110" i="7"/>
  <c r="A28" i="7"/>
  <c r="A112" i="7"/>
  <c r="A70" i="7"/>
  <c r="A52" i="7"/>
  <c r="A24" i="7"/>
  <c r="A82" i="7"/>
  <c r="A87" i="7"/>
  <c r="A15" i="7"/>
  <c r="A73" i="7"/>
  <c r="A148" i="7"/>
  <c r="A68" i="7"/>
  <c r="A93" i="7"/>
  <c r="A181" i="7"/>
  <c r="A140" i="7"/>
  <c r="A62" i="7"/>
  <c r="A58" i="7"/>
  <c r="A168" i="7"/>
  <c r="A111" i="7"/>
  <c r="A65" i="7"/>
  <c r="A143" i="7"/>
  <c r="A122" i="7"/>
  <c r="A100" i="7"/>
  <c r="A80" i="7"/>
  <c r="A176" i="7"/>
  <c r="A47" i="7"/>
  <c r="A71" i="7"/>
  <c r="A142" i="7"/>
  <c r="A123" i="7"/>
  <c r="A7" i="7"/>
  <c r="A51" i="7"/>
  <c r="A43" i="7"/>
  <c r="A95" i="7"/>
  <c r="A159" i="7"/>
  <c r="A69" i="7"/>
  <c r="A160" i="7"/>
  <c r="A64" i="7"/>
  <c r="A167" i="7"/>
  <c r="A180" i="7"/>
  <c r="A131" i="7"/>
  <c r="A9" i="7"/>
  <c r="A166" i="7"/>
  <c r="A27" i="7"/>
  <c r="A134" i="7"/>
  <c r="A147" i="7"/>
  <c r="A45" i="7"/>
  <c r="A63" i="7"/>
  <c r="A20" i="7"/>
  <c r="A172" i="7"/>
  <c r="A19" i="7"/>
  <c r="A84" i="7"/>
  <c r="A136" i="7"/>
  <c r="A141" i="7"/>
  <c r="A164" i="7"/>
  <c r="A99" i="7"/>
  <c r="A151" i="7"/>
  <c r="A173" i="7"/>
  <c r="A42" i="7"/>
  <c r="A6" i="7"/>
  <c r="A182" i="7"/>
  <c r="A174" i="7"/>
  <c r="A177" i="7"/>
  <c r="A156" i="7"/>
  <c r="A125" i="7"/>
  <c r="A126" i="7"/>
  <c r="A127" i="7"/>
  <c r="A117" i="7"/>
  <c r="A113" i="7"/>
  <c r="A154" i="7"/>
  <c r="A66" i="7"/>
  <c r="A132" i="7"/>
  <c r="A138" i="7"/>
  <c r="A75" i="7"/>
  <c r="A21" i="7"/>
  <c r="A77" i="7"/>
  <c r="A118" i="7"/>
  <c r="A96" i="7"/>
  <c r="A128" i="7"/>
  <c r="A175" i="7"/>
  <c r="A137" i="7"/>
  <c r="A49" i="7"/>
  <c r="A133" i="7"/>
  <c r="A165" i="7"/>
  <c r="A12" i="7"/>
  <c r="A102" i="7"/>
  <c r="A37" i="7"/>
  <c r="A98" i="7"/>
  <c r="A57" i="7"/>
  <c r="A139" i="7"/>
  <c r="A150" i="7"/>
  <c r="A135" i="7"/>
  <c r="A155" i="7"/>
  <c r="A104" i="7"/>
  <c r="A146" i="7"/>
  <c r="A74" i="7"/>
  <c r="A85" i="7"/>
  <c r="A121" i="7"/>
  <c r="A145" i="7"/>
  <c r="A26" i="7"/>
  <c r="A59" i="7"/>
  <c r="A120" i="7"/>
  <c r="A56" i="7"/>
  <c r="A114" i="7"/>
  <c r="A130" i="7"/>
  <c r="A41" i="7"/>
  <c r="A55" i="7"/>
  <c r="A14" i="7"/>
  <c r="A30" i="7"/>
  <c r="A8" i="7"/>
  <c r="A31" i="7"/>
  <c r="A107" i="7"/>
  <c r="A16" i="7"/>
  <c r="A161" i="7"/>
  <c r="A13" i="7"/>
  <c r="A153" i="7"/>
  <c r="A124" i="7"/>
  <c r="A53" i="7"/>
  <c r="A152" i="7"/>
  <c r="A39" i="7"/>
  <c r="A23" i="7"/>
  <c r="A40" i="7"/>
  <c r="A11" i="7"/>
  <c r="A44" i="7"/>
  <c r="A171" i="7"/>
  <c r="A32" i="7"/>
  <c r="A163" i="7"/>
  <c r="A61" i="7"/>
  <c r="A90" i="7"/>
  <c r="A35" i="7"/>
  <c r="A88" i="7"/>
  <c r="A54" i="7"/>
  <c r="A149" i="7"/>
  <c r="A169" i="7"/>
  <c r="A17" i="7"/>
  <c r="A36" i="7"/>
  <c r="A89" i="7"/>
  <c r="A10" i="7"/>
  <c r="A25" i="7"/>
  <c r="A5" i="7"/>
  <c r="A78" i="7"/>
  <c r="A92" i="7"/>
  <c r="A18" i="7"/>
  <c r="A22" i="7"/>
  <c r="A129" i="7"/>
  <c r="S14" i="9" l="1"/>
  <c r="S15" i="9" s="1"/>
  <c r="L3" i="9"/>
  <c r="L4" i="9" l="1"/>
  <c r="S16" i="9"/>
  <c r="S17" i="9" s="1"/>
  <c r="S18" i="9" s="1"/>
  <c r="L5" i="9"/>
  <c r="L7" i="9" l="1"/>
  <c r="S19" i="9"/>
  <c r="S20" i="9" s="1"/>
  <c r="S21" i="9" s="1"/>
  <c r="S22" i="9" s="1"/>
  <c r="S23" i="9" s="1"/>
  <c r="S24" i="9" s="1"/>
  <c r="S25" i="9" s="1"/>
  <c r="S26" i="9" s="1"/>
  <c r="S27" i="9" s="1"/>
  <c r="S28" i="9" s="1"/>
  <c r="S29" i="9" s="1"/>
  <c r="S30" i="9" s="1"/>
  <c r="S31" i="9" s="1"/>
  <c r="S32" i="9" s="1"/>
  <c r="S33" i="9" s="1"/>
  <c r="S34" i="9" s="1"/>
  <c r="S35" i="9" s="1"/>
  <c r="S36" i="9" s="1"/>
  <c r="S38" i="9" s="1"/>
  <c r="L8" i="9"/>
  <c r="S39" i="9" l="1"/>
  <c r="S40" i="9" s="1"/>
  <c r="L14" i="9"/>
  <c r="L27" i="9"/>
  <c r="M27" i="9" s="1"/>
  <c r="L18" i="9"/>
  <c r="L26" i="9"/>
  <c r="L19" i="9"/>
  <c r="L21" i="9"/>
  <c r="L15" i="9"/>
  <c r="L6" i="9"/>
  <c r="L12" i="9"/>
  <c r="L23" i="9"/>
  <c r="L25" i="9"/>
  <c r="L9" i="9"/>
  <c r="L22" i="9"/>
  <c r="L20" i="9"/>
  <c r="L13" i="9"/>
  <c r="L16" i="9"/>
  <c r="L11" i="9"/>
  <c r="L10" i="9"/>
  <c r="L17" i="9"/>
  <c r="L24" i="9"/>
  <c r="L28" i="9" l="1"/>
  <c r="M28" i="9" s="1"/>
  <c r="L29" i="9"/>
  <c r="M29" i="9" s="1"/>
  <c r="S41" i="9"/>
  <c r="S42" i="9" s="1"/>
  <c r="S55" i="9" s="1"/>
  <c r="L33" i="9" s="1"/>
  <c r="S56" i="9" l="1"/>
  <c r="S57" i="9" s="1"/>
  <c r="S58" i="9" s="1"/>
  <c r="S59" i="9" s="1"/>
  <c r="S61" i="9" s="1"/>
  <c r="S62" i="9" s="1"/>
  <c r="S63" i="9" s="1"/>
  <c r="S64" i="9" s="1"/>
  <c r="S65" i="9" s="1"/>
  <c r="S66" i="9" s="1"/>
  <c r="S67" i="9" s="1"/>
  <c r="S68" i="9" s="1"/>
  <c r="S69" i="9" s="1"/>
  <c r="S70" i="9" s="1"/>
  <c r="L30" i="9"/>
  <c r="L35" i="9" l="1"/>
  <c r="L34" i="9"/>
  <c r="M30" i="9"/>
  <c r="L31" i="9"/>
  <c r="M31" i="9" s="1"/>
  <c r="L36" i="9"/>
  <c r="L40" i="9"/>
  <c r="M40" i="9" s="1"/>
  <c r="L37" i="9"/>
  <c r="L43" i="9"/>
  <c r="M43" i="9" s="1"/>
  <c r="L42" i="9"/>
  <c r="M42" i="9" s="1"/>
  <c r="L41" i="9"/>
  <c r="M41" i="9" s="1"/>
  <c r="L39" i="9"/>
  <c r="M39" i="9" s="1"/>
  <c r="B2" i="4" l="1"/>
  <c r="B2" i="7"/>
  <c r="E1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EEF4907-E053-4E7F-8B17-9D07F8853524}" keepAlive="1" name="Requête - Femmes" description="Connexion à la requête « Femmes » dans le classeur." type="5" refreshedVersion="0" background="1">
    <dbPr connection="Provider=Microsoft.Mashup.OleDb.1;Data Source=$Workbook$;Location=Femmes;Extended Properties=&quot;&quot;" command="SELECT * FROM [Femmes]"/>
  </connection>
  <connection id="2" xr16:uid="{028A6369-E397-4BE8-A73D-A87CA5C629FB}" keepAlive="1" name="Requête - Hommes" description="Connexion à la requête « Hommes » dans le classeur." type="5" refreshedVersion="0" background="1">
    <dbPr connection="Provider=Microsoft.Mashup.OleDb.1;Data Source=$Workbook$;Location=Hommes;Extended Properties=&quot;&quot;" command="SELECT * FROM [Hommes]"/>
  </connection>
  <connection id="3" xr16:uid="{341618E7-6897-470A-859F-AB7005AFA448}" keepAlive="1" name="Requête - Liste_Noms" description="Connexion à la requête « Liste_Noms » dans le classeur." type="5" refreshedVersion="0" background="1">
    <dbPr connection="Provider=Microsoft.Mashup.OleDb.1;Data Source=$Workbook$;Location=Liste_Noms;Extended Properties=&quot;&quot;" command="SELECT * FROM [Liste_Noms]"/>
  </connection>
  <connection id="4" xr16:uid="{AA9D97ED-0BFC-4CE7-A7EE-AA82A3E83B79}" keepAlive="1" name="Requête - Tableau1" description="Connexion à la requête « Tableau1 » dans le classeur." type="5" refreshedVersion="8" background="1" saveData="1">
    <dbPr connection="Provider=Microsoft.Mashup.OleDb.1;Data Source=$Workbook$;Location=Tableau1;Extended Properties=&quot;&quot;" command="SELECT * FROM [Tableau1]"/>
  </connection>
  <connection id="5" xr16:uid="{74EA1C78-95C3-4386-9436-F7EAB5958781}" keepAlive="1" name="Requête - Tableau1_Proposition" description="Connexion à la requête « Tableau1_Proposition » dans le classeur." type="5" refreshedVersion="0" background="1">
    <dbPr connection="Provider=Microsoft.Mashup.OleDb.1;Data Source=$Workbook$;Location=Tableau1_Proposition;Extended Properties=&quot;&quot;" command="SELECT * FROM [Tableau1_Proposition]"/>
  </connection>
  <connection id="6" xr16:uid="{EB35AD3B-6274-4B00-B799-6F67A4F127F5}" keepAlive="1" name="Requête - Tableau2" description="Connexion à la requête « Tableau2 » dans le classeur." type="5" refreshedVersion="8" background="1" saveData="1">
    <dbPr connection="Provider=Microsoft.Mashup.OleDb.1;Data Source=$Workbook$;Location=Tableau2;Extended Properties=&quot;&quot;" command="SELECT * FROM [Tableau2]"/>
  </connection>
  <connection id="7" xr16:uid="{77137C9D-43FB-4E91-882A-B843330754FB}" keepAlive="1" name="Requête - Tableau2 (2)" description="Connexion à la requête « Tableau2 (2) » dans le classeur." type="5" refreshedVersion="8" background="1" saveData="1">
    <dbPr connection="Provider=Microsoft.Mashup.OleDb.1;Data Source=$Workbook$;Location=&quot;Tableau2 (2)&quot;;Extended Properties=&quot;&quot;" command="SELECT * FROM [Tableau2 (2)]"/>
  </connection>
  <connection id="8" xr16:uid="{FFB81E08-4A87-4033-8140-4799AAA206C9}" keepAlive="1" name="Requête - Tableau2 (3)" description="Connexion à la requête « Tableau2 (3) » dans le classeur." type="5" refreshedVersion="8" background="1" saveData="1">
    <dbPr connection="Provider=Microsoft.Mashup.OleDb.1;Data Source=$Workbook$;Location=&quot;Tableau2 (3)&quot;;Extended Properties=&quot;&quot;" command="SELECT * FROM [Tableau2 (3)]"/>
  </connection>
  <connection id="9" xr16:uid="{54240639-26A3-407C-87BB-868EB44EAAE9}" keepAlive="1" name="Requête - Tableau2 (4)" description="Connexion à la requête « Tableau2 (4) » dans le classeur." type="5" refreshedVersion="8" background="1" saveData="1">
    <dbPr connection="Provider=Microsoft.Mashup.OleDb.1;Data Source=$Workbook$;Location=&quot;Tableau2 (4)&quot;;Extended Properties=&quot;&quot;" command="SELECT * FROM [Tableau2 (4)]"/>
  </connection>
  <connection id="10" xr16:uid="{88F316C4-F434-4E35-9A9E-AA8DA8884288}" keepAlive="1" name="Requête - Tableau3" description="Connexion à la requête « Tableau3 » dans le classeur." type="5" refreshedVersion="8" background="1" saveData="1">
    <dbPr connection="Provider=Microsoft.Mashup.OleDb.1;Data Source=$Workbook$;Location=Tableau3;Extended Properties=&quot;&quot;" command="SELECT * FROM [Tableau3]"/>
  </connection>
  <connection id="11" xr16:uid="{0FD88B85-79F0-4F76-8D83-74E76ED16F47}" keepAlive="1" name="Requête - Tableau3 (2)" description="Connexion à la requête « Tableau3 (2) » dans le classeur." type="5" refreshedVersion="8" background="1" saveData="1">
    <dbPr connection="Provider=Microsoft.Mashup.OleDb.1;Data Source=$Workbook$;Location=&quot;Tableau3 (2)&quot;;Extended Properties=&quot;&quot;" command="SELECT * FROM [Tableau3 (2)]"/>
  </connection>
  <connection id="12" xr16:uid="{290042B2-2D06-4898-AB19-308DCDAEFA6F}" keepAlive="1" name="Requête - Tableau3 (3)" description="Connexion à la requête « Tableau3 (3) » dans le classeur." type="5" refreshedVersion="8" background="1" saveData="1">
    <dbPr connection="Provider=Microsoft.Mashup.OleDb.1;Data Source=$Workbook$;Location=&quot;Tableau3 (3)&quot;;Extended Properties=&quot;&quot;" command="SELECT * FROM [Tableau3 (3)]"/>
  </connection>
  <connection id="13" xr16:uid="{791E0622-0DF4-4156-9ECA-FE23AA5BF32F}" keepAlive="1" name="Requête - Tableau3 (4)" description="Connexion à la requête « Tableau3 (4) » dans le classeur." type="5" refreshedVersion="8" background="1" saveData="1">
    <dbPr connection="Provider=Microsoft.Mashup.OleDb.1;Data Source=$Workbook$;Location=&quot;Tableau3 (4)&quot;;Extended Properties=&quot;&quot;" command="SELECT * FROM [Tableau3 (4)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<sst xmlns="http://schemas.openxmlformats.org/spreadsheetml/2006/main" count="4159" uniqueCount="746">
  <si>
    <t>StartOrder</t>
  </si>
  <si>
    <t>ResultOrder</t>
  </si>
  <si>
    <t>IRM</t>
  </si>
  <si>
    <t>IBUId</t>
  </si>
  <si>
    <t>Name</t>
  </si>
  <si>
    <t>ShortName</t>
  </si>
  <si>
    <t>Nat</t>
  </si>
  <si>
    <t>Bib</t>
  </si>
  <si>
    <t>Leg</t>
  </si>
  <si>
    <t>Rank</t>
  </si>
  <si>
    <t>Shootings</t>
  </si>
  <si>
    <t>ShootingTotal</t>
  </si>
  <si>
    <t>RunTime</t>
  </si>
  <si>
    <t>TotalTime</t>
  </si>
  <si>
    <t>WC</t>
  </si>
  <si>
    <t>NC</t>
  </si>
  <si>
    <t>NOC</t>
  </si>
  <si>
    <t>StartTime</t>
  </si>
  <si>
    <t>StartInfo</t>
  </si>
  <si>
    <t>StartRow</t>
  </si>
  <si>
    <t>StartLane</t>
  </si>
  <si>
    <t>BibColor</t>
  </si>
  <si>
    <t>Behind</t>
  </si>
  <si>
    <t>StartGroup</t>
  </si>
  <si>
    <t>PursuitStartDistance</t>
  </si>
  <si>
    <t>Result</t>
  </si>
  <si>
    <t>FRA</t>
  </si>
  <si>
    <t>GER</t>
  </si>
  <si>
    <t>AUT</t>
  </si>
  <si>
    <t>SLO</t>
  </si>
  <si>
    <t>UKR</t>
  </si>
  <si>
    <t>NOR</t>
  </si>
  <si>
    <t>SWE</t>
  </si>
  <si>
    <t>RUS</t>
  </si>
  <si>
    <t>CAN</t>
  </si>
  <si>
    <t>CZE</t>
  </si>
  <si>
    <t>BUL</t>
  </si>
  <si>
    <t>SUI</t>
  </si>
  <si>
    <t>ITA</t>
  </si>
  <si>
    <t>KAZ</t>
  </si>
  <si>
    <t>FIN</t>
  </si>
  <si>
    <t>USA</t>
  </si>
  <si>
    <t>POL</t>
  </si>
  <si>
    <t>BLR</t>
  </si>
  <si>
    <t>SVK</t>
  </si>
  <si>
    <t>KOR</t>
  </si>
  <si>
    <t>LAT</t>
  </si>
  <si>
    <t>Reconstruction de la chaine</t>
  </si>
  <si>
    <t>BT</t>
  </si>
  <si>
    <t>Saison</t>
  </si>
  <si>
    <t>2015/2016</t>
  </si>
  <si>
    <t>-----------------</t>
  </si>
  <si>
    <t>2016/2017</t>
  </si>
  <si>
    <t>2018/2019</t>
  </si>
  <si>
    <t>2017/2018</t>
  </si>
  <si>
    <t>Coupe du monde</t>
  </si>
  <si>
    <t>Hommes</t>
  </si>
  <si>
    <t>CP</t>
  </si>
  <si>
    <t>Championnat du monde</t>
  </si>
  <si>
    <t>CH</t>
  </si>
  <si>
    <t>Jeux Olympiques</t>
  </si>
  <si>
    <t>OG</t>
  </si>
  <si>
    <t>SM</t>
  </si>
  <si>
    <t>Femmes</t>
  </si>
  <si>
    <t>SW</t>
  </si>
  <si>
    <t>Mixte</t>
  </si>
  <si>
    <t>MX</t>
  </si>
  <si>
    <t>Sprint</t>
  </si>
  <si>
    <t>SP</t>
  </si>
  <si>
    <t>Poursuite</t>
  </si>
  <si>
    <t>PU</t>
  </si>
  <si>
    <t>IN</t>
  </si>
  <si>
    <t>Mass start</t>
  </si>
  <si>
    <t>MS</t>
  </si>
  <si>
    <t>Relais</t>
  </si>
  <si>
    <t>RL</t>
  </si>
  <si>
    <t>Single relais</t>
  </si>
  <si>
    <t>SR</t>
  </si>
  <si>
    <t>BEL</t>
  </si>
  <si>
    <t>Étiquettes de lignes</t>
  </si>
  <si>
    <t>Total général</t>
  </si>
  <si>
    <t>Somme de NC</t>
  </si>
  <si>
    <t>2000/2001</t>
  </si>
  <si>
    <t>2001/2002</t>
  </si>
  <si>
    <t>2002/2003</t>
  </si>
  <si>
    <t>2003/2004</t>
  </si>
  <si>
    <t>2004/2005</t>
  </si>
  <si>
    <t>2005/2006</t>
  </si>
  <si>
    <t>2006/2007</t>
  </si>
  <si>
    <t>2007/2008</t>
  </si>
  <si>
    <t>2008/2009</t>
  </si>
  <si>
    <t>2009/2010</t>
  </si>
  <si>
    <t>2010/2011</t>
  </si>
  <si>
    <t>2011/2012</t>
  </si>
  <si>
    <t>2012/2013</t>
  </si>
  <si>
    <t>2013/2014</t>
  </si>
  <si>
    <t>2014/2015</t>
  </si>
  <si>
    <t>2019/2020</t>
  </si>
  <si>
    <t>2020/2021</t>
  </si>
  <si>
    <t>2021/2022</t>
  </si>
  <si>
    <t>2022/2023</t>
  </si>
  <si>
    <t>2023/2024</t>
  </si>
  <si>
    <t>RaceID</t>
  </si>
  <si>
    <t>WIERER Dorothea</t>
  </si>
  <si>
    <t>SIMON Julia</t>
  </si>
  <si>
    <t>VITTOZZI Lisa</t>
  </si>
  <si>
    <t>PREUSS Franziska</t>
  </si>
  <si>
    <t>WEIDEL Anna</t>
  </si>
  <si>
    <t>GASPARIN Elisa</t>
  </si>
  <si>
    <t>DZHIMA Yuliia</t>
  </si>
  <si>
    <t>TANDREVOLD Ingrid Landmark</t>
  </si>
  <si>
    <t>BENDIKA Baiba</t>
  </si>
  <si>
    <t>SCHWAIGER Julia</t>
  </si>
  <si>
    <t>JISLOVA Jessica</t>
  </si>
  <si>
    <t>DAVIDOVA Marketa</t>
  </si>
  <si>
    <t>TACHIZAKI Fuyuko</t>
  </si>
  <si>
    <t>HAUSER Lisa Theresa</t>
  </si>
  <si>
    <t>PERSSON Linn</t>
  </si>
  <si>
    <t>KALKENBERG Emilie Aagheim</t>
  </si>
  <si>
    <t>EDER Mari</t>
  </si>
  <si>
    <t>REID Joanne</t>
  </si>
  <si>
    <t>EDER Simon</t>
  </si>
  <si>
    <t>FAK Jakov</t>
  </si>
  <si>
    <t>BOE Johannes Thingnes</t>
  </si>
  <si>
    <t>GUIGONNAT Antonin</t>
  </si>
  <si>
    <t>SAMUELSSON Sebastian</t>
  </si>
  <si>
    <t>CHRISTIANSEN Vetle Sjaastad</t>
  </si>
  <si>
    <t>NELIN Jesper</t>
  </si>
  <si>
    <t>KRCMAR Michal</t>
  </si>
  <si>
    <t>GOW Christian</t>
  </si>
  <si>
    <t>LEITNER Felix</t>
  </si>
  <si>
    <t>PONSILUOMA Martin</t>
  </si>
  <si>
    <t>SINAPOV Anton</t>
  </si>
  <si>
    <t>TACHIZAKI Mikito</t>
  </si>
  <si>
    <t>DOMBROVSKI Karol</t>
  </si>
  <si>
    <t>JACQUELIN Emilien</t>
  </si>
  <si>
    <t>FILLON MAILLET Quentin</t>
  </si>
  <si>
    <t>BOE Tarjei</t>
  </si>
  <si>
    <t>SEPPALA Tero</t>
  </si>
  <si>
    <t>GUZIK Grzegorz</t>
  </si>
  <si>
    <t>FINELLO Jeremy</t>
  </si>
  <si>
    <t>TRSAN Rok</t>
  </si>
  <si>
    <t>DOLL Benedikt</t>
  </si>
  <si>
    <t>DOHERTY Sean</t>
  </si>
  <si>
    <t>USOV Mihail</t>
  </si>
  <si>
    <t>CLAUDE Florent</t>
  </si>
  <si>
    <t>BUTA George</t>
  </si>
  <si>
    <t>KAUKENAS Tomas</t>
  </si>
  <si>
    <t>FEMLING Peppe</t>
  </si>
  <si>
    <t>DOVZAN Miha</t>
  </si>
  <si>
    <t>CLAUDE Fabien</t>
  </si>
  <si>
    <t>STROLIA Vytautas</t>
  </si>
  <si>
    <t>ILIEV Vladimir</t>
  </si>
  <si>
    <t>HIIDENSALO Olli</t>
  </si>
  <si>
    <t>ZAHKNA Rene</t>
  </si>
  <si>
    <t>PATRIJUKS Aleksandrs</t>
  </si>
  <si>
    <t>SIMA Michal</t>
  </si>
  <si>
    <t>Pokljuka</t>
  </si>
  <si>
    <t>Hochfilzen</t>
  </si>
  <si>
    <t>Oberhof</t>
  </si>
  <si>
    <t>Ruhpolding</t>
  </si>
  <si>
    <t>Canmore</t>
  </si>
  <si>
    <t>Soldier Hollow</t>
  </si>
  <si>
    <t>CM</t>
  </si>
  <si>
    <t>Östersund</t>
  </si>
  <si>
    <t>Individuel</t>
  </si>
  <si>
    <t>Total</t>
  </si>
  <si>
    <t>Biathlètes</t>
  </si>
  <si>
    <t>OEBERG Hanna</t>
  </si>
  <si>
    <t>FIALKOVA Ivona</t>
  </si>
  <si>
    <t>MAGNUSSON Anna</t>
  </si>
  <si>
    <t>ZDOUC Dunja</t>
  </si>
  <si>
    <t>GASPARIN Aita</t>
  </si>
  <si>
    <t>KLEMENCIC Polona</t>
  </si>
  <si>
    <t>CHARVATOVA Lucie</t>
  </si>
  <si>
    <t>KOCERGINA Natalja</t>
  </si>
  <si>
    <t>LESCINSKAITE Gabriele</t>
  </si>
  <si>
    <t>TOMINGAS Tuuli</t>
  </si>
  <si>
    <t>ZUK Kamila</t>
  </si>
  <si>
    <t>MOSER Nadia</t>
  </si>
  <si>
    <t>HACHISUKA Asuka</t>
  </si>
  <si>
    <t>KONDRATYEVA Anastassiya</t>
  </si>
  <si>
    <t>KNOTTEN Karoline Offigstad</t>
  </si>
  <si>
    <t>Absence</t>
  </si>
  <si>
    <t>Somme</t>
  </si>
  <si>
    <t>Rang CM</t>
  </si>
  <si>
    <t>Rang sem</t>
  </si>
  <si>
    <t>Dossard</t>
  </si>
  <si>
    <t>-----------------------------</t>
  </si>
  <si>
    <t>TH</t>
  </si>
  <si>
    <t>JPN</t>
  </si>
  <si>
    <t>EST</t>
  </si>
  <si>
    <t>MDA</t>
  </si>
  <si>
    <t>CHN</t>
  </si>
  <si>
    <t>LTU</t>
  </si>
  <si>
    <t>Relais SM</t>
  </si>
  <si>
    <t>Relais M</t>
  </si>
  <si>
    <t>Nations</t>
  </si>
  <si>
    <t>ESP</t>
  </si>
  <si>
    <t>BIH</t>
  </si>
  <si>
    <t>Relais5</t>
  </si>
  <si>
    <t>Formule à copier</t>
  </si>
  <si>
    <t>Nombre</t>
  </si>
  <si>
    <t>Déduction</t>
  </si>
  <si>
    <t>TODOROVA Milena</t>
  </si>
  <si>
    <t>Somme de WC</t>
  </si>
  <si>
    <t>Relais SM2</t>
  </si>
  <si>
    <t>Relais M3</t>
  </si>
  <si>
    <t>Relais M4</t>
  </si>
  <si>
    <t>Relais SM5</t>
  </si>
  <si>
    <t>Relais2</t>
  </si>
  <si>
    <t>Relais3</t>
  </si>
  <si>
    <t>Relais4</t>
  </si>
  <si>
    <t>Rang</t>
  </si>
  <si>
    <t>STVRTECKY Jakub</t>
  </si>
  <si>
    <t>-</t>
  </si>
  <si>
    <t>CHEVALIER Chloe</t>
  </si>
  <si>
    <t>ROU</t>
  </si>
  <si>
    <r>
      <t xml:space="preserve">formule      </t>
    </r>
    <r>
      <rPr>
        <sz val="11"/>
        <color theme="1"/>
        <rFont val="Calibri"/>
        <family val="2"/>
      </rPr>
      <t>→</t>
    </r>
  </si>
  <si>
    <t>DALE Johannes</t>
  </si>
  <si>
    <t>REES Roman</t>
  </si>
  <si>
    <t>BURNOTTE Jules</t>
  </si>
  <si>
    <t>LUNDER Emma</t>
  </si>
  <si>
    <t>MINKKINEN Suvi</t>
  </si>
  <si>
    <t>BROWN Jake</t>
  </si>
  <si>
    <t>New</t>
  </si>
  <si>
    <t>BANYS Linas</t>
  </si>
  <si>
    <t>NAWRATH Philipp</t>
  </si>
  <si>
    <t>LANGER Thierry</t>
  </si>
  <si>
    <t>Or</t>
  </si>
  <si>
    <t>Arg</t>
  </si>
  <si>
    <t>Br</t>
  </si>
  <si>
    <t>GRE</t>
  </si>
  <si>
    <t>60</t>
  </si>
  <si>
    <t>40</t>
  </si>
  <si>
    <t>36</t>
  </si>
  <si>
    <t>34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</si>
  <si>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</si>
  <si>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</si>
  <si>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</si>
  <si>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</si>
  <si>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</si>
  <si>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</si>
  <si>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</si>
  <si>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</si>
  <si>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</si>
  <si>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</si>
  <si>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</si>
  <si>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</si>
  <si>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</si>
  <si>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</si>
  <si>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</si>
  <si>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</si>
  <si>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</si>
  <si>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</si>
  <si>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</si>
  <si>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</si>
  <si>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</si>
  <si>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</si>
  <si>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</si>
  <si>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</si>
  <si>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</si>
  <si>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</si>
  <si>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</si>
  <si>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</si>
  <si>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</si>
  <si>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</si>
  <si>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</si>
  <si>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</si>
  <si>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Top10</t>
  </si>
  <si>
    <t>Top20</t>
  </si>
  <si>
    <t>Top30</t>
  </si>
  <si>
    <t>Top40</t>
  </si>
  <si>
    <t>Rang10</t>
  </si>
  <si>
    <t>Rang20</t>
  </si>
  <si>
    <t>Rang30</t>
  </si>
  <si>
    <t>Rang40</t>
  </si>
  <si>
    <t>Cumul</t>
  </si>
  <si>
    <t>Rang Global</t>
  </si>
  <si>
    <t>exaequos</t>
  </si>
  <si>
    <t>MISE Edgars</t>
  </si>
  <si>
    <t>Nation</t>
  </si>
  <si>
    <t>JAP</t>
  </si>
  <si>
    <t>CRO</t>
  </si>
  <si>
    <t>HUN</t>
  </si>
  <si>
    <t>MKD</t>
  </si>
  <si>
    <t>SRB</t>
  </si>
  <si>
    <t>AUS</t>
  </si>
  <si>
    <t>Annecy-Le Grand Bornand</t>
  </si>
  <si>
    <t>Kontiolahti</t>
  </si>
  <si>
    <t>#</t>
  </si>
  <si>
    <t>Lieu</t>
  </si>
  <si>
    <t>Date</t>
  </si>
  <si>
    <t>Epreuve</t>
  </si>
  <si>
    <t>Places</t>
  </si>
  <si>
    <t>Quotas nations</t>
  </si>
  <si>
    <t>Sprint
Poursuite
Individuelle</t>
  </si>
  <si>
    <t>Mass-Start</t>
  </si>
  <si>
    <t>Points Ind</t>
  </si>
  <si>
    <t>Points relais</t>
  </si>
  <si>
    <t>Points relais
mixte</t>
  </si>
  <si>
    <t>Coupe
du
Monde</t>
  </si>
  <si>
    <t>Championnats
du
Monde</t>
  </si>
  <si>
    <t>Jeux
Olympiques</t>
  </si>
  <si>
    <t>Promo IBU Cup</t>
  </si>
  <si>
    <t>NF Wild Cards *</t>
  </si>
  <si>
    <t>* 1/NF</t>
  </si>
  <si>
    <t>* 2/NF</t>
  </si>
  <si>
    <t>DUDCHENKO Anton</t>
  </si>
  <si>
    <t>Individuelle</t>
  </si>
  <si>
    <t>OEBERG Elvira</t>
  </si>
  <si>
    <t>BURKHALTER Joscha</t>
  </si>
  <si>
    <t>KOMATZ David</t>
  </si>
  <si>
    <t>HELDNA Robert</t>
  </si>
  <si>
    <t>SIIMER Kristo</t>
  </si>
  <si>
    <t>FIS points pour comparaison</t>
  </si>
  <si>
    <t>HARJULA Tuomas</t>
  </si>
  <si>
    <t>CARRARA Michela</t>
  </si>
  <si>
    <t>TSYMBAL Bogdan</t>
  </si>
  <si>
    <t>IRWIN Deedra</t>
  </si>
  <si>
    <t>MAKA Anna</t>
  </si>
  <si>
    <t>CHEVALIER-BOUCHET Anais</t>
  </si>
  <si>
    <t>VOIGT Vanessa</t>
  </si>
  <si>
    <t>STREMOUS Alina</t>
  </si>
  <si>
    <t>BRAISAZ-BOUCHET Justine</t>
  </si>
  <si>
    <t>LIE Lotte</t>
  </si>
  <si>
    <t>BULINA Sanita</t>
  </si>
  <si>
    <t>JUPPE Anna</t>
  </si>
  <si>
    <t>LIEN Ida</t>
  </si>
  <si>
    <t>TOLMACHEVA Anastasia</t>
  </si>
  <si>
    <t>PASSLER Rebecca</t>
  </si>
  <si>
    <t>KINNUNEN Nastassia</t>
  </si>
  <si>
    <t>KLEMENCIC Ziva</t>
  </si>
  <si>
    <t>JANKA Erika</t>
  </si>
  <si>
    <t>PETRENKO Iryna</t>
  </si>
  <si>
    <t>FRUEHWIRT Juliane</t>
  </si>
  <si>
    <t>COMOLA Samuela</t>
  </si>
  <si>
    <t>BASERGA Amy</t>
  </si>
  <si>
    <t>NILSSON Stina</t>
  </si>
  <si>
    <t>Antholz-Anterselva</t>
  </si>
  <si>
    <t>Oslo-Holmenkollen</t>
  </si>
  <si>
    <t>WRIGHT Campbell</t>
  </si>
  <si>
    <t>MAGAZEEV Pavel</t>
  </si>
  <si>
    <t>GIACOMEL Tommaso</t>
  </si>
  <si>
    <t>MUKHIN Alexandr</t>
  </si>
  <si>
    <t>LAEGREID Sturla Holm</t>
  </si>
  <si>
    <t>KARLIK Mikulas</t>
  </si>
  <si>
    <t>NASYKO Denys</t>
  </si>
  <si>
    <t>ANDERSEN Filip Fjeld</t>
  </si>
  <si>
    <t>KIREYEV Vladislav</t>
  </si>
  <si>
    <t>STRELOW Justus</t>
  </si>
  <si>
    <t>TODEV Blagoy</t>
  </si>
  <si>
    <t>VIDMAR Anton</t>
  </si>
  <si>
    <t>LAITINEN Heikki</t>
  </si>
  <si>
    <t>BIONAZ Didier</t>
  </si>
  <si>
    <t>CERVENKA Vaclav</t>
  </si>
  <si>
    <t>SKLENARIK Tomas</t>
  </si>
  <si>
    <t>FLORE Raul</t>
  </si>
  <si>
    <t>STALDER Sebastian</t>
  </si>
  <si>
    <t>BRANDT Oskar</t>
  </si>
  <si>
    <t>BILOSIUK Olena</t>
  </si>
  <si>
    <t>KUELM Susan</t>
  </si>
  <si>
    <t>HRISTOVA Lora</t>
  </si>
  <si>
    <t>HARTWEG Niklas</t>
  </si>
  <si>
    <t>SKOTTHEIM Johanna</t>
  </si>
  <si>
    <t>REMENOVA Maria</t>
  </si>
  <si>
    <t>COLOMBO Caroline</t>
  </si>
  <si>
    <t>USHKINA Natalia</t>
  </si>
  <si>
    <t>PRYMA Artem</t>
  </si>
  <si>
    <t>RUNNALLS Adam</t>
  </si>
  <si>
    <t>PLANKO Lovro</t>
  </si>
  <si>
    <t>SHAMAEV Dmitrii</t>
  </si>
  <si>
    <t>NEDZA-KUBINIEC Andrzej</t>
  </si>
  <si>
    <t>RAENKEL Raido</t>
  </si>
  <si>
    <t>PERROT Eric</t>
  </si>
  <si>
    <t>KUEHN Johannes</t>
  </si>
  <si>
    <t>LESIUK Taras</t>
  </si>
  <si>
    <t>MAKAROV Maksim</t>
  </si>
  <si>
    <t>JAKOB Patrick</t>
  </si>
  <si>
    <t>NYKVIST Emil</t>
  </si>
  <si>
    <t>LEHTONEN Venla</t>
  </si>
  <si>
    <t>ERDAL Karoline</t>
  </si>
  <si>
    <t>FEMSTEINEVIK Ragnhild</t>
  </si>
  <si>
    <t>VOBORNIKOVA Tereza</t>
  </si>
  <si>
    <t>_1</t>
  </si>
  <si>
    <t>_2</t>
  </si>
  <si>
    <t>_3</t>
  </si>
  <si>
    <t>_4</t>
  </si>
  <si>
    <t>_5</t>
  </si>
  <si>
    <t>_6</t>
  </si>
  <si>
    <t>_7</t>
  </si>
  <si>
    <t>_8</t>
  </si>
  <si>
    <t>_9</t>
  </si>
  <si>
    <t>_10</t>
  </si>
  <si>
    <t>_11</t>
  </si>
  <si>
    <t>_12</t>
  </si>
  <si>
    <t>_13</t>
  </si>
  <si>
    <t>_14</t>
  </si>
  <si>
    <t>_15</t>
  </si>
  <si>
    <t>_16</t>
  </si>
  <si>
    <t>_17</t>
  </si>
  <si>
    <t>_18</t>
  </si>
  <si>
    <t>_19</t>
  </si>
  <si>
    <t>_20</t>
  </si>
  <si>
    <t>_21</t>
  </si>
  <si>
    <t>_22</t>
  </si>
  <si>
    <t>Mass_Start</t>
  </si>
  <si>
    <t>CISAR Alex</t>
  </si>
  <si>
    <t>CAPPELLARI Daniele</t>
  </si>
  <si>
    <t>GHILENKO Alla</t>
  </si>
  <si>
    <t>BOTET Paula</t>
  </si>
  <si>
    <t>MEZDREA Andreea</t>
  </si>
  <si>
    <t>DICKSON Emily</t>
  </si>
  <si>
    <t>FUKUDA Hikaru</t>
  </si>
  <si>
    <t>BULINA Sandra</t>
  </si>
  <si>
    <t>MEIER Lea</t>
  </si>
  <si>
    <t>GUNKA Jan</t>
  </si>
  <si>
    <t>DYUSSENOV Asset</t>
  </si>
  <si>
    <t>RANTA Jaakko</t>
  </si>
  <si>
    <t>ZAWOL Marcin</t>
  </si>
  <si>
    <t>DIMITROVA Valentina</t>
  </si>
  <si>
    <t>BJOENTEGAARD Erlend</t>
  </si>
  <si>
    <t>LEMMERER Harald</t>
  </si>
  <si>
    <t>GERMAIN Maxime</t>
  </si>
  <si>
    <t>ZOBEL David</t>
  </si>
  <si>
    <t>JO_1</t>
  </si>
  <si>
    <t>JO_2</t>
  </si>
  <si>
    <t>JO_3</t>
  </si>
  <si>
    <t>JO_4</t>
  </si>
  <si>
    <t>SCHNEIDER Sophia</t>
  </si>
  <si>
    <t>Ind</t>
  </si>
  <si>
    <t>COLTEA George</t>
  </si>
  <si>
    <t>AKHATOVA Lyudmila</t>
  </si>
  <si>
    <t>SIRIK Sergey</t>
  </si>
  <si>
    <t>FOMIN Maksim</t>
  </si>
  <si>
    <t>MARECEK Jonas</t>
  </si>
  <si>
    <t>REMENOVA Zuzana</t>
  </si>
  <si>
    <t>JEANMONNOT Lou</t>
  </si>
  <si>
    <t>CLAUDE Emilien</t>
  </si>
  <si>
    <t>ind</t>
  </si>
  <si>
    <t>spr</t>
  </si>
  <si>
    <t>pou</t>
  </si>
  <si>
    <t>mass</t>
  </si>
  <si>
    <t>Individuel hommes</t>
  </si>
  <si>
    <t>Individuel femmes</t>
  </si>
  <si>
    <t>Relais hommes</t>
  </si>
  <si>
    <t>Relais femmes</t>
  </si>
  <si>
    <t>Sprint hommes</t>
  </si>
  <si>
    <t>Sprint femmes</t>
  </si>
  <si>
    <t>Poursuite hommes</t>
  </si>
  <si>
    <t>Poursuite femmes</t>
  </si>
  <si>
    <t>Grand-Bornand</t>
  </si>
  <si>
    <t>Mass start hommes</t>
  </si>
  <si>
    <t>Mass start femmes</t>
  </si>
  <si>
    <t>Relais mixte simple</t>
  </si>
  <si>
    <t>Relais mixte</t>
  </si>
  <si>
    <t>Championnats du monde d’Oberhof</t>
  </si>
  <si>
    <t>Nove Mesto</t>
  </si>
  <si>
    <t>Ostersund</t>
  </si>
  <si>
    <t>Oslo</t>
  </si>
  <si>
    <t>Mass-start hommes</t>
  </si>
  <si>
    <t>Mass-start femmes</t>
  </si>
  <si>
    <t>_23</t>
  </si>
  <si>
    <t>_24</t>
  </si>
  <si>
    <t>_25</t>
  </si>
  <si>
    <t>90</t>
  </si>
  <si>
    <t>75</t>
  </si>
  <si>
    <t>50</t>
  </si>
  <si>
    <t>45</t>
  </si>
  <si>
    <t>BRAUNHOFER Patrick</t>
  </si>
  <si>
    <t>NZL</t>
  </si>
  <si>
    <t>MIKYSKA Tomas</t>
  </si>
  <si>
    <t>CONNELLY Zachary</t>
  </si>
  <si>
    <t>ZINGERLE David</t>
  </si>
  <si>
    <t>FRAVI Laurin</t>
  </si>
  <si>
    <t>VASILEV Konstantin</t>
  </si>
  <si>
    <t>NAKAJIMA Jin</t>
  </si>
  <si>
    <t>YAMAMOTO Ryu</t>
  </si>
  <si>
    <t>RASTORGUJEVS Andrejs</t>
  </si>
  <si>
    <t>HERRMANN-WICK Denise</t>
  </si>
  <si>
    <t>BATOVSKA FIALKOVA Paulina</t>
  </si>
  <si>
    <t>JAKIELA Joanna</t>
  </si>
  <si>
    <t>CHAUVEAU Sophie</t>
  </si>
  <si>
    <t>VACLAVIKOVA Eliska</t>
  </si>
  <si>
    <t>HAECKI-GROSS Lena</t>
  </si>
  <si>
    <t>BLASHKO Daria</t>
  </si>
  <si>
    <t>LEVINS Chloe</t>
  </si>
  <si>
    <t>KOMATZ Katharina</t>
  </si>
  <si>
    <t>DICKINSON Kelsey Joan</t>
  </si>
  <si>
    <t>ERMITS Regina</t>
  </si>
  <si>
    <t>KRYVONOS Anna</t>
  </si>
  <si>
    <t>SIDOROWICZ Natalia</t>
  </si>
  <si>
    <t>GERAGHTY-MOATS Tara</t>
  </si>
  <si>
    <t>SHERRINGTON Jenna</t>
  </si>
  <si>
    <t>TALIHAERM Johanna</t>
  </si>
  <si>
    <t>CHIRKOVA Elena</t>
  </si>
  <si>
    <t>PEIFFER Benita</t>
  </si>
  <si>
    <t>LAMPIC Anamarija</t>
  </si>
  <si>
    <t>MERKUSHYNA Anastasiya</t>
  </si>
  <si>
    <t>AVVAKUMOVA Ekaterina</t>
  </si>
  <si>
    <t>KO Eunjung</t>
  </si>
  <si>
    <t>KOZICA Anika</t>
  </si>
  <si>
    <t>GANDLER Anna</t>
  </si>
  <si>
    <t>KADEVA Daniela</t>
  </si>
  <si>
    <t>MERKUSHYNA Oleksandra</t>
  </si>
  <si>
    <t>YEGOROVA Polina</t>
  </si>
  <si>
    <t>SKRIPKINA Alina</t>
  </si>
  <si>
    <t>CRNKOVIC Kresimir</t>
  </si>
  <si>
    <t>LAPSHIN Timofei</t>
  </si>
  <si>
    <t>SCHOMMER Paul</t>
  </si>
  <si>
    <t>CHOI Dujin</t>
  </si>
  <si>
    <t>TSOUREKAS Nikolaos</t>
  </si>
  <si>
    <t>MANDZYN Vitalii</t>
  </si>
  <si>
    <t>KIERS Trevor</t>
  </si>
  <si>
    <t>FAUNER Daniele</t>
  </si>
  <si>
    <t>ZASHEV Vasil</t>
  </si>
  <si>
    <t>Old_T</t>
  </si>
  <si>
    <t>Old</t>
  </si>
  <si>
    <t>b</t>
  </si>
  <si>
    <t>PUCHIANU Cornel</t>
  </si>
  <si>
    <t>ANGELIS Apostolos</t>
  </si>
  <si>
    <t>WIESTNER Serafin</t>
  </si>
  <si>
    <t>HORN Philipp</t>
  </si>
  <si>
    <t>(vide)</t>
  </si>
  <si>
    <t>HETTICH-WALZ Janina</t>
  </si>
  <si>
    <t>ZDRAVKOVA Maria</t>
  </si>
  <si>
    <t>SABULE Annija</t>
  </si>
  <si>
    <t>AUCHENTALLER Hannah</t>
  </si>
  <si>
    <t>STEINER Tamara</t>
  </si>
  <si>
    <t>IsTeam</t>
  </si>
  <si>
    <t>FamilyName</t>
  </si>
  <si>
    <t>GivenName</t>
  </si>
  <si>
    <t>TeamId</t>
  </si>
  <si>
    <t>LegRank</t>
  </si>
  <si>
    <t>TeamRankAfterLeg</t>
  </si>
  <si>
    <t>y</t>
  </si>
  <si>
    <t>0.0</t>
  </si>
  <si>
    <t>0+0+1+1</t>
  </si>
  <si>
    <t>0+0+1+2</t>
  </si>
  <si>
    <t>1+0+0+1</t>
  </si>
  <si>
    <t>1+2+0+1</t>
  </si>
  <si>
    <t>1+1+1+2</t>
  </si>
  <si>
    <t>1+1+1+0</t>
  </si>
  <si>
    <t>0+0+3+1</t>
  </si>
  <si>
    <t>2+1+0+1</t>
  </si>
  <si>
    <t>BTFRA20910199601</t>
  </si>
  <si>
    <t>SIMON J.</t>
  </si>
  <si>
    <t>SIMON</t>
  </si>
  <si>
    <t>Julia</t>
  </si>
  <si>
    <t>0+1+1+0</t>
  </si>
  <si>
    <t>34:06.4</t>
  </si>
  <si>
    <t>+12.3</t>
  </si>
  <si>
    <t>BTITA20402199501</t>
  </si>
  <si>
    <t>VITTOZZI L.</t>
  </si>
  <si>
    <t>VITTOZZI</t>
  </si>
  <si>
    <t>Lisa</t>
  </si>
  <si>
    <t>2+2+0+1</t>
  </si>
  <si>
    <t>35:49.1</t>
  </si>
  <si>
    <t>+1:55.0</t>
  </si>
  <si>
    <t>BTSWE22602199901</t>
  </si>
  <si>
    <t>OEBERG E.</t>
  </si>
  <si>
    <t>OEBERG</t>
  </si>
  <si>
    <t>Elvira</t>
  </si>
  <si>
    <t>34:09.9</t>
  </si>
  <si>
    <t>+15.8</t>
  </si>
  <si>
    <t>BTGER22010198801</t>
  </si>
  <si>
    <t>HERRMANN-WICK D.</t>
  </si>
  <si>
    <t>HERRMANN-WICK</t>
  </si>
  <si>
    <t>Denise</t>
  </si>
  <si>
    <t>1+1+2+1</t>
  </si>
  <si>
    <t>35:35.3</t>
  </si>
  <si>
    <t>+1:41.2</t>
  </si>
  <si>
    <t>BTNOR22309199601</t>
  </si>
  <si>
    <t>TANDREVOLD I.</t>
  </si>
  <si>
    <t>TANDREVOLD</t>
  </si>
  <si>
    <t>Ingrid Landmark</t>
  </si>
  <si>
    <t>34:45.6</t>
  </si>
  <si>
    <t>+51.5</t>
  </si>
  <si>
    <t>BTSWE22706199401</t>
  </si>
  <si>
    <t>PERSSON L.</t>
  </si>
  <si>
    <t>PERSSON</t>
  </si>
  <si>
    <t>Linn</t>
  </si>
  <si>
    <t>35:12.5</t>
  </si>
  <si>
    <t>+1:18.4</t>
  </si>
  <si>
    <t>BTCZE20301199701</t>
  </si>
  <si>
    <t>DAVIDOVA M.</t>
  </si>
  <si>
    <t>DAVIDOVA</t>
  </si>
  <si>
    <t>Marketa</t>
  </si>
  <si>
    <t>0+2+1+0</t>
  </si>
  <si>
    <t>34:54.1</t>
  </si>
  <si>
    <t>+1:00.0</t>
  </si>
  <si>
    <t>BTSWE20211199501</t>
  </si>
  <si>
    <t>OEBERG H.</t>
  </si>
  <si>
    <t>Hanna</t>
  </si>
  <si>
    <t>35:11.7</t>
  </si>
  <si>
    <t>+1:17.6</t>
  </si>
  <si>
    <t>BTITA20304199001</t>
  </si>
  <si>
    <t>WIERER D.</t>
  </si>
  <si>
    <t>WIERER</t>
  </si>
  <si>
    <t>Dorothea</t>
  </si>
  <si>
    <t>34:47.1</t>
  </si>
  <si>
    <t>+53.0</t>
  </si>
  <si>
    <t>BTAUT21612199301</t>
  </si>
  <si>
    <t>HAUSER L.</t>
  </si>
  <si>
    <t>HAUSER</t>
  </si>
  <si>
    <t>Lisa Theresa</t>
  </si>
  <si>
    <t>0+0+1+0</t>
  </si>
  <si>
    <t>33:54.1</t>
  </si>
  <si>
    <t>BTSWE23103199501</t>
  </si>
  <si>
    <t>MAGNUSSON A.</t>
  </si>
  <si>
    <t>MAGNUSSON</t>
  </si>
  <si>
    <t>Anna</t>
  </si>
  <si>
    <t>0+0+0+1</t>
  </si>
  <si>
    <t>34:24.7</t>
  </si>
  <si>
    <t>+30.6</t>
  </si>
  <si>
    <t>BTGER20710199701</t>
  </si>
  <si>
    <t>VOIGT V.</t>
  </si>
  <si>
    <t>VOIGT</t>
  </si>
  <si>
    <t>Vanessa</t>
  </si>
  <si>
    <t>1+0+1+0</t>
  </si>
  <si>
    <t>34:51.8</t>
  </si>
  <si>
    <t>+57.7</t>
  </si>
  <si>
    <t>BTFRA21202199301</t>
  </si>
  <si>
    <t>CHEVALIER-BOUCHET A.</t>
  </si>
  <si>
    <t>CHEVALIER-BOUCHET</t>
  </si>
  <si>
    <t>Anais</t>
  </si>
  <si>
    <t>34:08.4</t>
  </si>
  <si>
    <t>+14.3</t>
  </si>
  <si>
    <t>BTFIN20911198701</t>
  </si>
  <si>
    <t>EDER M.</t>
  </si>
  <si>
    <t>EDER</t>
  </si>
  <si>
    <t>Mari</t>
  </si>
  <si>
    <t>2+1+0+2</t>
  </si>
  <si>
    <t>35:43.5</t>
  </si>
  <si>
    <t>+1:49.4</t>
  </si>
  <si>
    <t>BTGER21209199701</t>
  </si>
  <si>
    <t>SCHNEIDER S.</t>
  </si>
  <si>
    <t>SCHNEIDER</t>
  </si>
  <si>
    <t>Sophia</t>
  </si>
  <si>
    <t>1+2+1+1</t>
  </si>
  <si>
    <t>36:10.8</t>
  </si>
  <si>
    <t>+2:16.7</t>
  </si>
  <si>
    <t>BTSVK22510199201</t>
  </si>
  <si>
    <t>BATOVSKA-F.</t>
  </si>
  <si>
    <t>BATOVSKA FIALKOVA</t>
  </si>
  <si>
    <t>Paulina</t>
  </si>
  <si>
    <t>0+0+1+3</t>
  </si>
  <si>
    <t>35:58.5</t>
  </si>
  <si>
    <t>+2:04.4</t>
  </si>
  <si>
    <t>BTGER22505199601</t>
  </si>
  <si>
    <t>WEIDEL A.</t>
  </si>
  <si>
    <t>WEIDEL</t>
  </si>
  <si>
    <t>2+0+1+0</t>
  </si>
  <si>
    <t>35:15.2</t>
  </si>
  <si>
    <t>+1:21.1</t>
  </si>
  <si>
    <t>BTSUI20902199401</t>
  </si>
  <si>
    <t>GASPARIN A.</t>
  </si>
  <si>
    <t>GASPARIN</t>
  </si>
  <si>
    <t>Aita</t>
  </si>
  <si>
    <t>35:56.0</t>
  </si>
  <si>
    <t>+2:01.9</t>
  </si>
  <si>
    <t>BTNOR20601199501</t>
  </si>
  <si>
    <t>KNOTTEN K.</t>
  </si>
  <si>
    <t>KNOTTEN</t>
  </si>
  <si>
    <t>Karoline Offigstad</t>
  </si>
  <si>
    <t>0+1+0+1</t>
  </si>
  <si>
    <t>35:22.0</t>
  </si>
  <si>
    <t>+1:27.9</t>
  </si>
  <si>
    <t>BTSUI20212199101</t>
  </si>
  <si>
    <t>GASPARIN E.</t>
  </si>
  <si>
    <t>Elisa</t>
  </si>
  <si>
    <t>36:35.6</t>
  </si>
  <si>
    <t>+2:41.5</t>
  </si>
  <si>
    <t>BTFRA22810199801</t>
  </si>
  <si>
    <t>JEANMONNOT L.</t>
  </si>
  <si>
    <t>JEANMONNOT</t>
  </si>
  <si>
    <t>Lou</t>
  </si>
  <si>
    <t>34:21.3</t>
  </si>
  <si>
    <t>+27.2</t>
  </si>
  <si>
    <t>BTFRA20211199501</t>
  </si>
  <si>
    <t>CHEVALIER C.</t>
  </si>
  <si>
    <t>CHEVALIER</t>
  </si>
  <si>
    <t>Chloe</t>
  </si>
  <si>
    <t>34:26.5</t>
  </si>
  <si>
    <t>+32.4</t>
  </si>
  <si>
    <t>BTFRA21206199901</t>
  </si>
  <si>
    <t>CHAUVEAU S.</t>
  </si>
  <si>
    <t>CHAUVEAU</t>
  </si>
  <si>
    <t>Sophie</t>
  </si>
  <si>
    <t>34:16.7</t>
  </si>
  <si>
    <t>+22.6</t>
  </si>
  <si>
    <t>BTFRA21604199601</t>
  </si>
  <si>
    <t>COLOMBO C.</t>
  </si>
  <si>
    <t>COLOMBO</t>
  </si>
  <si>
    <t>Caroline</t>
  </si>
  <si>
    <t>39:17.2</t>
  </si>
  <si>
    <t>+5:23.1</t>
  </si>
  <si>
    <t>BTCAN20209199101</t>
  </si>
  <si>
    <t>LUNDER E.</t>
  </si>
  <si>
    <t>LUNDER</t>
  </si>
  <si>
    <t>Emma</t>
  </si>
  <si>
    <t>0+1+0+0</t>
  </si>
  <si>
    <t>34:45.9</t>
  </si>
  <si>
    <t>+51.8</t>
  </si>
  <si>
    <t>BTAUT20501200101</t>
  </si>
  <si>
    <t>GANDLER A.</t>
  </si>
  <si>
    <t>GANDLER</t>
  </si>
  <si>
    <t>35:19.6</t>
  </si>
  <si>
    <t>+1:25.5</t>
  </si>
  <si>
    <t>BTGER21103199401</t>
  </si>
  <si>
    <t>PREUSS F.</t>
  </si>
  <si>
    <t>PREUSS</t>
  </si>
  <si>
    <t>Franziska</t>
  </si>
  <si>
    <t>0+0+2+1</t>
  </si>
  <si>
    <t>35:11.0</t>
  </si>
  <si>
    <t>+1:16.9</t>
  </si>
  <si>
    <t>BTSUI20107199501</t>
  </si>
  <si>
    <t>HAECKI-GROSS L.</t>
  </si>
  <si>
    <t>HAECKI-GROSS</t>
  </si>
  <si>
    <t>Lena</t>
  </si>
  <si>
    <t>35:50.3</t>
  </si>
  <si>
    <t>+1:56.2</t>
  </si>
  <si>
    <t>BTCZE22807199401</t>
  </si>
  <si>
    <t>JISLOVA J.</t>
  </si>
  <si>
    <t>JISLOVA</t>
  </si>
  <si>
    <t>Jessica</t>
  </si>
  <si>
    <t>BTNOR22708199501</t>
  </si>
  <si>
    <t>FEMSTEINEVIK R.</t>
  </si>
  <si>
    <t>FEMSTEINEVIK</t>
  </si>
  <si>
    <t>Ragnhild</t>
  </si>
  <si>
    <t>34:42.0</t>
  </si>
  <si>
    <t>+47.9</t>
  </si>
  <si>
    <t>Row 1</t>
  </si>
  <si>
    <t>Row 2</t>
  </si>
  <si>
    <t>Row 4</t>
  </si>
  <si>
    <t>Row 3</t>
  </si>
  <si>
    <t>Row 5</t>
  </si>
  <si>
    <t>Row 7</t>
  </si>
  <si>
    <t>Row 8</t>
  </si>
  <si>
    <t>Row 6</t>
  </si>
  <si>
    <t>Row 9</t>
  </si>
  <si>
    <t>Row 10</t>
  </si>
  <si>
    <t>Référence circulaire</t>
  </si>
  <si>
    <t>Gestionnaire de noms : Liste_Noms (erreur)</t>
  </si>
  <si>
    <t>Nom similaire entre Tableau Excel et nom de requête (Tableau2)</t>
  </si>
  <si>
    <t>Quelle est la source du tableau structuré Tableau2 ? Possibilité d'intégrer la source directement dans Power Query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</si>
</sst>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d\-mmm\-yy;@"/>
    <numFmt numFmtId="165" formatCode="[$-F400]h:mm:ss\ AM/PM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.9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9.9"/>
      <color theme="1"/>
      <name val="Calibri"/>
      <family val="2"/>
      <scheme val="minor"/>
    </font>
    <font>
      <sz val="8"/>
      <name val="Calibri"/>
      <family val="2"/>
      <scheme val="minor"/>
    </font>
    <font>
      <sz val="36"/>
      <color theme="1"/>
      <name val="Calibri"/>
      <family val="2"/>
      <scheme val="minor"/>
    </font>
    <font>
      <i/>
      <sz val="9.9"/>
      <color theme="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9"/>
        <bgColor theme="9"/>
      </patternFill>
    </fill>
  </fills>
  <borders count="9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6"/>
      </left>
      <right/>
      <top style="thin">
        <color theme="8" tint="0.39997558519241921"/>
      </top>
      <bottom/>
      <diagonal/>
    </border>
    <border>
      <left style="thin">
        <color theme="6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 style="thin">
        <color theme="6"/>
      </left>
      <right/>
      <top/>
      <bottom style="thin">
        <color theme="8" tint="0.39997558519241921"/>
      </bottom>
      <diagonal/>
    </border>
    <border>
      <left style="thin">
        <color theme="6"/>
      </left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0" xfId="1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quotePrefix="1"/>
    <xf numFmtId="0" fontId="0" fillId="6" borderId="3" xfId="0" applyFill="1" applyBorder="1"/>
    <xf numFmtId="0" fontId="0" fillId="6" borderId="4" xfId="0" applyFill="1" applyBorder="1"/>
    <xf numFmtId="0" fontId="3" fillId="3" borderId="0" xfId="0" applyFont="1" applyFill="1" applyAlignment="1">
      <alignment horizontal="center" vertical="center" wrapText="1"/>
    </xf>
    <xf numFmtId="0" fontId="5" fillId="0" borderId="0" xfId="0" applyFont="1"/>
    <xf numFmtId="0" fontId="6" fillId="5" borderId="5" xfId="0" applyFont="1" applyFill="1" applyBorder="1"/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3" fillId="4" borderId="0" xfId="0" applyFont="1" applyFill="1" applyAlignment="1">
      <alignment vertical="center" wrapText="1"/>
    </xf>
    <xf numFmtId="1" fontId="0" fillId="0" borderId="0" xfId="0" applyNumberFormat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2" fillId="0" borderId="0" xfId="1" applyAlignment="1">
      <alignment vertic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left" indent="3"/>
    </xf>
    <xf numFmtId="0" fontId="0" fillId="6" borderId="0" xfId="0" applyFill="1"/>
    <xf numFmtId="0" fontId="0" fillId="0" borderId="5" xfId="0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6" fillId="7" borderId="8" xfId="0" applyFont="1" applyFill="1" applyBorder="1"/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10" fillId="0" borderId="5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Lien hypertexte" xfId="1" builtinId="8"/>
    <cellStyle name="Normal" xfId="0" builtinId="0"/>
  </cellStyles>
  <dxfs count="373"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border outline="0">
        <top style="thin">
          <color theme="8" tint="0.39997558519241921"/>
        </top>
      </border>
    </dxf>
    <dxf>
      <border outline="0"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8"/>
          <bgColor theme="8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border outline="0">
        <top style="thin">
          <color theme="8" tint="0.39997558519241921"/>
        </top>
      </border>
    </dxf>
    <dxf>
      <border outline="0"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8"/>
          <bgColor theme="8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border diagonalUp="0" diagonalDown="0" outline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rgb="FF8EA9D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9"/>
        <color theme="1"/>
        <name val="Calibri"/>
        <family val="2"/>
        <scheme val="minor"/>
      </font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numFmt numFmtId="0" formatCode="General"/>
    </dxf>
    <dxf>
      <border diagonalUp="0" diagonalDown="0">
        <left style="thin">
          <color theme="6"/>
        </left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6"/>
        </left>
        <right/>
        <top style="thin">
          <color theme="8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6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9"/>
        <color theme="1"/>
        <name val="Calibri"/>
        <family val="2"/>
        <scheme val="minor"/>
      </font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0</xdr:row>
      <xdr:rowOff>1</xdr:rowOff>
    </xdr:from>
    <xdr:to>
      <xdr:col>6</xdr:col>
      <xdr:colOff>0</xdr:colOff>
      <xdr:row>1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New">
              <a:extLst>
                <a:ext uri="{FF2B5EF4-FFF2-40B4-BE49-F238E27FC236}">
                  <a16:creationId xmlns:a16="http://schemas.microsoft.com/office/drawing/2014/main" id="{6BAD9C39-2ACC-BE52-9B70-3F0FF90B88D6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ew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46220" y="1"/>
              <a:ext cx="1783080" cy="6324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rgeot Gérard" refreshedDate="44914.595832060186" createdVersion="8" refreshedVersion="8" minRefreshableVersion="3" recordCount="30" xr:uid="{F3A915DD-9E55-4D04-BAEF-2DB0C400A48C}">
  <cacheSource type="worksheet">
    <worksheetSource name="Tableau1"/>
  </cacheSource>
  <cacheFields count="33">
    <cacheField name="StartOrder" numFmtId="0">
      <sharedItems containsSemiMixedTypes="0" containsString="0" containsNumber="1" containsInteger="1" minValue="1" maxValue="30"/>
    </cacheField>
    <cacheField name="ResultOrder" numFmtId="0">
      <sharedItems containsSemiMixedTypes="0" containsString="0" containsNumber="1" containsInteger="1" minValue="1" maxValue="30"/>
    </cacheField>
    <cacheField name="IRM" numFmtId="0">
      <sharedItems containsNonDate="0" containsString="0" containsBlank="1"/>
    </cacheField>
    <cacheField name="IBUId" numFmtId="0">
      <sharedItems/>
    </cacheField>
    <cacheField name="IsTeam" numFmtId="0">
      <sharedItems/>
    </cacheField>
    <cacheField name="Name" numFmtId="0">
      <sharedItems/>
    </cacheField>
    <cacheField name="ShortName" numFmtId="0">
      <sharedItems/>
    </cacheField>
    <cacheField name="FamilyName" numFmtId="0">
      <sharedItems/>
    </cacheField>
    <cacheField name="GivenName" numFmtId="0">
      <sharedItems/>
    </cacheField>
    <cacheField name="Nat" numFmtId="0">
      <sharedItems count="23">
        <s v="AUT"/>
        <s v="FRA"/>
        <s v="SWE"/>
        <s v="NOR"/>
        <s v="CAN"/>
        <s v="ITA"/>
        <s v="GER"/>
        <s v="CZE"/>
        <s v="FIN"/>
        <s v="SUI"/>
        <s v="SVK"/>
        <s v="BEL" u="1"/>
        <s v="USA" u="1"/>
        <s v="KAZ" u="1"/>
        <s v="POL" u="1"/>
        <s v="JPN" u="1"/>
        <s v="KOR" u="1"/>
        <s v="ROU" u="1"/>
        <s v="LTU" u="1"/>
        <s v="UKR" u="1"/>
        <s v="EST" u="1"/>
        <s v="MDA" u="1"/>
        <s v="SLO" u="1"/>
      </sharedItems>
    </cacheField>
    <cacheField name="Bib" numFmtId="0">
      <sharedItems containsSemiMixedTypes="0" containsString="0" containsNumber="1" containsInteger="1" minValue="1" maxValue="30"/>
    </cacheField>
    <cacheField name="Leg" numFmtId="0">
      <sharedItems containsNonDate="0" containsString="0" containsBlank="1" count="1">
        <m/>
      </sharedItems>
    </cacheField>
    <cacheField name="Rank" numFmtId="0">
      <sharedItems containsSemiMixedTypes="0" containsString="0" containsNumber="1" containsInteger="1" minValue="1" maxValue="30"/>
    </cacheField>
    <cacheField name="Shootings" numFmtId="0">
      <sharedItems/>
    </cacheField>
    <cacheField name="ShootingTotal" numFmtId="0">
      <sharedItems/>
    </cacheField>
    <cacheField name="RunTime" numFmtId="0">
      <sharedItems containsNonDate="0" containsString="0" containsBlank="1"/>
    </cacheField>
    <cacheField name="TotalTime" numFmtId="0">
      <sharedItems/>
    </cacheField>
    <cacheField name="WC" numFmtId="0">
      <sharedItems containsSemiMixedTypes="0" containsString="0" containsNumber="1" containsInteger="1" minValue="2" maxValue="90"/>
    </cacheField>
    <cacheField name="NC" numFmtId="0">
      <sharedItems containsNonDate="0" containsString="0" containsBlank="1"/>
    </cacheField>
    <cacheField name="NOC" numFmtId="0">
      <sharedItems containsNonDate="0" containsString="0" containsBlank="1"/>
    </cacheField>
    <cacheField name="StartTime" numFmtId="0">
      <sharedItems containsNonDate="0" containsString="0" containsBlank="1"/>
    </cacheField>
    <cacheField name="StartInfo" numFmtId="165">
      <sharedItems containsNonDate="0" containsString="0" containsBlank="1"/>
    </cacheField>
    <cacheField name="StartRow" numFmtId="0">
      <sharedItems containsSemiMixedTypes="0" containsString="0" containsNumber="1" containsInteger="1" minValue="1" maxValue="10"/>
    </cacheField>
    <cacheField name="StartLane" numFmtId="0">
      <sharedItems containsSemiMixedTypes="0" containsString="0" containsNumber="1" containsInteger="1" minValue="1" maxValue="3"/>
    </cacheField>
    <cacheField name="BibColor" numFmtId="0">
      <sharedItems containsBlank="1"/>
    </cacheField>
    <cacheField name="Behind" numFmtId="0">
      <sharedItems/>
    </cacheField>
    <cacheField name="StartGroup" numFmtId="0">
      <sharedItems containsNonDate="0" containsString="0" containsBlank="1"/>
    </cacheField>
    <cacheField name="TeamId" numFmtId="0">
      <sharedItems containsNonDate="0" containsString="0" containsBlank="1"/>
    </cacheField>
    <cacheField name="PursuitStartDistance" numFmtId="0">
      <sharedItems containsSemiMixedTypes="0" containsString="0" containsNumber="1" containsInteger="1" minValue="0" maxValue="0"/>
    </cacheField>
    <cacheField name="Result" numFmtId="0">
      <sharedItems/>
    </cacheField>
    <cacheField name="LegRank" numFmtId="0">
      <sharedItems containsNonDate="0" containsString="0" containsBlank="1"/>
    </cacheField>
    <cacheField name="TeamRankAfterLeg" numFmtId="0">
      <sharedItems containsNonDate="0" containsString="0" containsBlank="1"/>
    </cacheField>
    <cacheField name="New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n v="10"/>
    <n v="1"/>
    <m/>
    <s v="BTAUT21612199301"/>
    <b v="0"/>
    <s v="HAUSER Lisa Theresa"/>
    <s v="HAUSER L."/>
    <s v="HAUSER"/>
    <s v="Lisa Theresa"/>
    <x v="0"/>
    <n v="10"/>
    <x v="0"/>
    <n v="1"/>
    <s v="0+0+1+0"/>
    <s v="1"/>
    <m/>
    <s v="33:54.1"/>
    <n v="90"/>
    <m/>
    <m/>
    <m/>
    <m/>
    <n v="4"/>
    <n v="1"/>
    <m/>
    <s v="0.0"/>
    <m/>
    <m/>
    <n v="0"/>
    <s v="33:54.1"/>
    <m/>
    <m/>
    <n v="1"/>
  </r>
  <r>
    <n v="1"/>
    <n v="2"/>
    <m/>
    <s v="BTFRA20910199601"/>
    <b v="0"/>
    <s v="SIMON Julia"/>
    <s v="SIMON J."/>
    <s v="SIMON"/>
    <s v="Julia"/>
    <x v="1"/>
    <n v="1"/>
    <x v="0"/>
    <n v="2"/>
    <s v="0+1+1+0"/>
    <s v="2"/>
    <m/>
    <s v="34:06.4"/>
    <n v="75"/>
    <m/>
    <m/>
    <m/>
    <m/>
    <n v="1"/>
    <n v="1"/>
    <s v="y"/>
    <s v="+12.3"/>
    <m/>
    <m/>
    <n v="0"/>
    <s v="+12.3"/>
    <m/>
    <m/>
    <n v="1"/>
  </r>
  <r>
    <n v="13"/>
    <n v="3"/>
    <m/>
    <s v="BTFRA21202199301"/>
    <b v="0"/>
    <s v="CHEVALIER-BOUCHET Anais"/>
    <s v="CHEVALIER-BOUCHET A."/>
    <s v="CHEVALIER-BOUCHET"/>
    <s v="Anais"/>
    <x v="1"/>
    <n v="13"/>
    <x v="0"/>
    <n v="3"/>
    <s v="0+0+0+1"/>
    <s v="1"/>
    <m/>
    <s v="34:08.4"/>
    <n v="60"/>
    <m/>
    <m/>
    <m/>
    <m/>
    <n v="5"/>
    <n v="1"/>
    <m/>
    <s v="+14.3"/>
    <m/>
    <m/>
    <n v="0"/>
    <s v="+14.3"/>
    <m/>
    <m/>
    <n v="1"/>
  </r>
  <r>
    <n v="3"/>
    <n v="4"/>
    <m/>
    <s v="BTSWE22602199901"/>
    <b v="0"/>
    <s v="OEBERG Elvira"/>
    <s v="OEBERG E."/>
    <s v="OEBERG"/>
    <s v="Elvira"/>
    <x v="2"/>
    <n v="3"/>
    <x v="0"/>
    <n v="4"/>
    <s v="0+0+1+1"/>
    <s v="2"/>
    <m/>
    <s v="34:09.9"/>
    <n v="50"/>
    <m/>
    <m/>
    <m/>
    <m/>
    <n v="1"/>
    <n v="3"/>
    <s v="b"/>
    <s v="+15.8"/>
    <m/>
    <m/>
    <n v="0"/>
    <s v="+15.8"/>
    <m/>
    <m/>
    <n v="1"/>
  </r>
  <r>
    <n v="23"/>
    <n v="5"/>
    <m/>
    <s v="BTFRA21206199901"/>
    <b v="0"/>
    <s v="CHAUVEAU Sophie"/>
    <s v="CHAUVEAU S."/>
    <s v="CHAUVEAU"/>
    <s v="Sophie"/>
    <x v="1"/>
    <n v="23"/>
    <x v="0"/>
    <n v="5"/>
    <s v="1+0+1+0"/>
    <s v="2"/>
    <m/>
    <s v="34:16.7"/>
    <n v="45"/>
    <m/>
    <m/>
    <m/>
    <m/>
    <n v="8"/>
    <n v="2"/>
    <m/>
    <s v="+22.6"/>
    <m/>
    <m/>
    <n v="0"/>
    <s v="+22.6"/>
    <m/>
    <m/>
    <n v="1"/>
  </r>
  <r>
    <n v="21"/>
    <n v="6"/>
    <m/>
    <s v="BTFRA22810199801"/>
    <b v="0"/>
    <s v="JEANMONNOT Lou"/>
    <s v="JEANMONNOT L."/>
    <s v="JEANMONNOT"/>
    <s v="Lou"/>
    <x v="1"/>
    <n v="21"/>
    <x v="0"/>
    <n v="6"/>
    <s v="0+1+1+0"/>
    <s v="2"/>
    <m/>
    <s v="34:21.3"/>
    <n v="40"/>
    <m/>
    <m/>
    <m/>
    <m/>
    <n v="7"/>
    <n v="3"/>
    <m/>
    <s v="+27.2"/>
    <m/>
    <m/>
    <n v="0"/>
    <s v="+27.2"/>
    <m/>
    <m/>
    <n v="1"/>
  </r>
  <r>
    <n v="11"/>
    <n v="7"/>
    <m/>
    <s v="BTSWE23103199501"/>
    <b v="0"/>
    <s v="MAGNUSSON Anna"/>
    <s v="MAGNUSSON A."/>
    <s v="MAGNUSSON"/>
    <s v="Anna"/>
    <x v="2"/>
    <n v="11"/>
    <x v="0"/>
    <n v="7"/>
    <s v="0+0+0+1"/>
    <s v="1"/>
    <m/>
    <s v="34:24.7"/>
    <n v="36"/>
    <m/>
    <m/>
    <m/>
    <m/>
    <n v="4"/>
    <n v="2"/>
    <m/>
    <s v="+30.6"/>
    <m/>
    <m/>
    <n v="0"/>
    <s v="+30.6"/>
    <m/>
    <m/>
    <n v="1"/>
  </r>
  <r>
    <n v="22"/>
    <n v="8"/>
    <m/>
    <s v="BTFRA20211199501"/>
    <b v="0"/>
    <s v="CHEVALIER Chloe"/>
    <s v="CHEVALIER C."/>
    <s v="CHEVALIER"/>
    <s v="Chloe"/>
    <x v="1"/>
    <n v="22"/>
    <x v="0"/>
    <n v="8"/>
    <s v="0+0+0+1"/>
    <s v="1"/>
    <m/>
    <s v="34:26.5"/>
    <n v="34"/>
    <m/>
    <m/>
    <m/>
    <m/>
    <n v="8"/>
    <n v="1"/>
    <m/>
    <s v="+32.4"/>
    <m/>
    <m/>
    <n v="0"/>
    <s v="+32.4"/>
    <m/>
    <m/>
    <n v="1"/>
  </r>
  <r>
    <n v="30"/>
    <n v="9"/>
    <m/>
    <s v="BTNOR22708199501"/>
    <b v="0"/>
    <s v="FEMSTEINEVIK Ragnhild"/>
    <s v="FEMSTEINEVIK R."/>
    <s v="FEMSTEINEVIK"/>
    <s v="Ragnhild"/>
    <x v="3"/>
    <n v="30"/>
    <x v="0"/>
    <n v="9"/>
    <s v="1+0+0+1"/>
    <s v="2"/>
    <m/>
    <s v="34:42.0"/>
    <n v="32"/>
    <m/>
    <m/>
    <m/>
    <m/>
    <n v="10"/>
    <n v="3"/>
    <m/>
    <s v="+47.9"/>
    <m/>
    <m/>
    <n v="0"/>
    <s v="+47.9"/>
    <m/>
    <m/>
    <n v="1"/>
  </r>
  <r>
    <n v="5"/>
    <n v="10"/>
    <m/>
    <s v="BTNOR22309199601"/>
    <b v="0"/>
    <s v="TANDREVOLD Ingrid Landmark"/>
    <s v="TANDREVOLD I."/>
    <s v="TANDREVOLD"/>
    <s v="Ingrid Landmark"/>
    <x v="3"/>
    <n v="5"/>
    <x v="0"/>
    <n v="10"/>
    <s v="0+0+1+2"/>
    <s v="3"/>
    <m/>
    <s v="34:45.6"/>
    <n v="31"/>
    <m/>
    <m/>
    <m/>
    <m/>
    <n v="2"/>
    <n v="2"/>
    <m/>
    <s v="+51.5"/>
    <m/>
    <m/>
    <n v="0"/>
    <s v="+51.5"/>
    <m/>
    <m/>
    <n v="1"/>
  </r>
  <r>
    <n v="25"/>
    <n v="11"/>
    <m/>
    <s v="BTCAN20209199101"/>
    <b v="0"/>
    <s v="LUNDER Emma"/>
    <s v="LUNDER E."/>
    <s v="LUNDER"/>
    <s v="Emma"/>
    <x v="4"/>
    <n v="25"/>
    <x v="0"/>
    <n v="11"/>
    <s v="0+1+0+0"/>
    <s v="1"/>
    <m/>
    <s v="34:45.9"/>
    <n v="30"/>
    <m/>
    <m/>
    <m/>
    <m/>
    <n v="9"/>
    <n v="1"/>
    <m/>
    <s v="+51.8"/>
    <m/>
    <m/>
    <n v="0"/>
    <s v="+51.8"/>
    <m/>
    <m/>
    <n v="1"/>
  </r>
  <r>
    <n v="9"/>
    <n v="12"/>
    <m/>
    <s v="BTITA20304199001"/>
    <b v="0"/>
    <s v="WIERER Dorothea"/>
    <s v="WIERER D."/>
    <s v="WIERER"/>
    <s v="Dorothea"/>
    <x v="5"/>
    <n v="9"/>
    <x v="0"/>
    <n v="12"/>
    <s v="0+0+1+1"/>
    <s v="2"/>
    <m/>
    <s v="34:47.1"/>
    <n v="29"/>
    <m/>
    <m/>
    <m/>
    <m/>
    <n v="3"/>
    <n v="3"/>
    <m/>
    <s v="+53.0"/>
    <m/>
    <m/>
    <n v="0"/>
    <s v="+53.0"/>
    <m/>
    <m/>
    <n v="1"/>
  </r>
  <r>
    <n v="12"/>
    <n v="13"/>
    <m/>
    <s v="BTGER20710199701"/>
    <b v="0"/>
    <s v="VOIGT Vanessa"/>
    <s v="VOIGT V."/>
    <s v="VOIGT"/>
    <s v="Vanessa"/>
    <x v="6"/>
    <n v="12"/>
    <x v="0"/>
    <n v="13"/>
    <s v="1+0+1+0"/>
    <s v="2"/>
    <m/>
    <s v="34:51.8"/>
    <n v="28"/>
    <m/>
    <m/>
    <m/>
    <m/>
    <n v="4"/>
    <n v="3"/>
    <m/>
    <s v="+57.7"/>
    <m/>
    <m/>
    <n v="0"/>
    <s v="+57.7"/>
    <m/>
    <m/>
    <n v="1"/>
  </r>
  <r>
    <n v="7"/>
    <n v="14"/>
    <m/>
    <s v="BTCZE20301199701"/>
    <b v="0"/>
    <s v="DAVIDOVA Marketa"/>
    <s v="DAVIDOVA M."/>
    <s v="DAVIDOVA"/>
    <s v="Marketa"/>
    <x v="7"/>
    <n v="7"/>
    <x v="0"/>
    <n v="14"/>
    <s v="0+2+1+0"/>
    <s v="3"/>
    <m/>
    <s v="34:54.1"/>
    <n v="27"/>
    <m/>
    <m/>
    <m/>
    <m/>
    <n v="3"/>
    <n v="1"/>
    <m/>
    <s v="+1:00.0"/>
    <m/>
    <m/>
    <n v="0"/>
    <s v="+1:00.0"/>
    <m/>
    <m/>
    <n v="1"/>
  </r>
  <r>
    <n v="27"/>
    <n v="15"/>
    <m/>
    <s v="BTGER21103199401"/>
    <b v="0"/>
    <s v="PREUSS Franziska"/>
    <s v="PREUSS F."/>
    <s v="PREUSS"/>
    <s v="Franziska"/>
    <x v="6"/>
    <n v="27"/>
    <x v="0"/>
    <n v="15"/>
    <s v="0+0+2+1"/>
    <s v="3"/>
    <m/>
    <s v="35:11.0"/>
    <n v="26"/>
    <m/>
    <m/>
    <m/>
    <m/>
    <n v="9"/>
    <n v="3"/>
    <m/>
    <s v="+1:16.9"/>
    <m/>
    <m/>
    <n v="0"/>
    <s v="+1:16.9"/>
    <m/>
    <m/>
    <n v="1"/>
  </r>
  <r>
    <n v="8"/>
    <n v="16"/>
    <m/>
    <s v="BTSWE20211199501"/>
    <b v="0"/>
    <s v="OEBERG Hanna"/>
    <s v="OEBERG H."/>
    <s v="OEBERG"/>
    <s v="Hanna"/>
    <x v="2"/>
    <n v="8"/>
    <x v="0"/>
    <n v="16"/>
    <s v="1+2+0+1"/>
    <s v="4"/>
    <m/>
    <s v="35:11.7"/>
    <n v="25"/>
    <m/>
    <m/>
    <m/>
    <m/>
    <n v="3"/>
    <n v="2"/>
    <m/>
    <s v="+1:17.6"/>
    <m/>
    <m/>
    <n v="0"/>
    <s v="+1:17.6"/>
    <m/>
    <m/>
    <n v="1"/>
  </r>
  <r>
    <n v="6"/>
    <n v="17"/>
    <m/>
    <s v="BTSWE22706199401"/>
    <b v="0"/>
    <s v="PERSSON Linn"/>
    <s v="PERSSON L."/>
    <s v="PERSSON"/>
    <s v="Linn"/>
    <x v="2"/>
    <n v="6"/>
    <x v="0"/>
    <n v="17"/>
    <s v="2+1+0+1"/>
    <s v="4"/>
    <m/>
    <s v="35:12.5"/>
    <n v="24"/>
    <m/>
    <m/>
    <m/>
    <m/>
    <n v="2"/>
    <n v="3"/>
    <m/>
    <s v="+1:18.4"/>
    <m/>
    <m/>
    <n v="0"/>
    <s v="+1:18.4"/>
    <m/>
    <m/>
    <n v="1"/>
  </r>
  <r>
    <n v="17"/>
    <n v="18"/>
    <m/>
    <s v="BTGER22505199601"/>
    <b v="0"/>
    <s v="WEIDEL Anna"/>
    <s v="WEIDEL A."/>
    <s v="WEIDEL"/>
    <s v="Anna"/>
    <x v="6"/>
    <n v="17"/>
    <x v="0"/>
    <n v="18"/>
    <s v="2+0+1+0"/>
    <s v="3"/>
    <m/>
    <s v="35:15.2"/>
    <n v="23"/>
    <m/>
    <m/>
    <m/>
    <m/>
    <n v="6"/>
    <n v="2"/>
    <m/>
    <s v="+1:21.1"/>
    <m/>
    <m/>
    <n v="0"/>
    <s v="+1:21.1"/>
    <m/>
    <m/>
    <n v="1"/>
  </r>
  <r>
    <n v="26"/>
    <n v="19"/>
    <m/>
    <s v="BTAUT20501200101"/>
    <b v="0"/>
    <s v="GANDLER Anna"/>
    <s v="GANDLER A."/>
    <s v="GANDLER"/>
    <s v="Anna"/>
    <x v="0"/>
    <n v="26"/>
    <x v="0"/>
    <n v="19"/>
    <s v="0+0+1+2"/>
    <s v="3"/>
    <m/>
    <s v="35:19.6"/>
    <n v="22"/>
    <m/>
    <m/>
    <m/>
    <m/>
    <n v="9"/>
    <n v="2"/>
    <m/>
    <s v="+1:25.5"/>
    <m/>
    <m/>
    <n v="0"/>
    <s v="+1:25.5"/>
    <m/>
    <m/>
    <n v="1"/>
  </r>
  <r>
    <n v="19"/>
    <n v="20"/>
    <m/>
    <s v="BTNOR20601199501"/>
    <b v="0"/>
    <s v="KNOTTEN Karoline Offigstad"/>
    <s v="KNOTTEN K."/>
    <s v="KNOTTEN"/>
    <s v="Karoline Offigstad"/>
    <x v="3"/>
    <n v="19"/>
    <x v="0"/>
    <n v="20"/>
    <s v="0+1+0+1"/>
    <s v="2"/>
    <m/>
    <s v="35:22.0"/>
    <n v="21"/>
    <m/>
    <m/>
    <m/>
    <m/>
    <n v="7"/>
    <n v="1"/>
    <m/>
    <s v="+1:27.9"/>
    <m/>
    <m/>
    <n v="0"/>
    <s v="+1:27.9"/>
    <m/>
    <m/>
    <n v="1"/>
  </r>
  <r>
    <n v="4"/>
    <n v="21"/>
    <m/>
    <s v="BTGER22010198801"/>
    <b v="0"/>
    <s v="HERRMANN-WICK Denise"/>
    <s v="HERRMANN-WICK D."/>
    <s v="HERRMANN-WICK"/>
    <s v="Denise"/>
    <x v="6"/>
    <n v="4"/>
    <x v="0"/>
    <n v="21"/>
    <s v="1+1+2+1"/>
    <s v="5"/>
    <m/>
    <s v="35:35.3"/>
    <n v="20"/>
    <m/>
    <m/>
    <m/>
    <m/>
    <n v="2"/>
    <n v="1"/>
    <m/>
    <s v="+1:41.2"/>
    <m/>
    <m/>
    <n v="0"/>
    <s v="+1:41.2"/>
    <m/>
    <m/>
    <n v="1"/>
  </r>
  <r>
    <n v="14"/>
    <n v="22"/>
    <m/>
    <s v="BTFIN20911198701"/>
    <b v="0"/>
    <s v="EDER Mari"/>
    <s v="EDER M."/>
    <s v="EDER"/>
    <s v="Mari"/>
    <x v="8"/>
    <n v="14"/>
    <x v="0"/>
    <n v="22"/>
    <s v="2+1+0+2"/>
    <s v="5"/>
    <m/>
    <s v="35:43.5"/>
    <n v="18"/>
    <m/>
    <m/>
    <m/>
    <m/>
    <n v="5"/>
    <n v="2"/>
    <m/>
    <s v="+1:49.4"/>
    <m/>
    <m/>
    <n v="0"/>
    <s v="+1:49.4"/>
    <m/>
    <m/>
    <n v="1"/>
  </r>
  <r>
    <n v="2"/>
    <n v="23"/>
    <m/>
    <s v="BTITA20402199501"/>
    <b v="0"/>
    <s v="VITTOZZI Lisa"/>
    <s v="VITTOZZI L."/>
    <s v="VITTOZZI"/>
    <s v="Lisa"/>
    <x v="5"/>
    <n v="2"/>
    <x v="0"/>
    <n v="23"/>
    <s v="2+2+0+1"/>
    <s v="5"/>
    <m/>
    <s v="35:49.1"/>
    <n v="16"/>
    <m/>
    <m/>
    <m/>
    <m/>
    <n v="1"/>
    <n v="2"/>
    <m/>
    <s v="+1:55.0"/>
    <m/>
    <m/>
    <n v="0"/>
    <s v="+1:55.0"/>
    <m/>
    <m/>
    <n v="1"/>
  </r>
  <r>
    <n v="29"/>
    <n v="24"/>
    <m/>
    <s v="BTCZE22807199401"/>
    <b v="0"/>
    <s v="JISLOVA Jessica"/>
    <s v="JISLOVA J."/>
    <s v="JISLOVA"/>
    <s v="Jessica"/>
    <x v="7"/>
    <n v="29"/>
    <x v="0"/>
    <n v="24"/>
    <s v="0+0+1+1"/>
    <s v="2"/>
    <m/>
    <s v="35:50.3"/>
    <n v="14"/>
    <m/>
    <m/>
    <m/>
    <m/>
    <n v="10"/>
    <n v="2"/>
    <m/>
    <s v="+1:56.2"/>
    <m/>
    <m/>
    <n v="0"/>
    <s v="+1:56.2"/>
    <m/>
    <m/>
    <n v="1"/>
  </r>
  <r>
    <n v="28"/>
    <n v="25"/>
    <m/>
    <s v="BTSUI20107199501"/>
    <b v="0"/>
    <s v="HAECKI-GROSS Lena"/>
    <s v="HAECKI-GROSS L."/>
    <s v="HAECKI-GROSS"/>
    <s v="Lena"/>
    <x v="9"/>
    <n v="28"/>
    <x v="0"/>
    <n v="25"/>
    <s v="1+2+1+1"/>
    <s v="5"/>
    <m/>
    <s v="35:50.3"/>
    <n v="12"/>
    <m/>
    <m/>
    <m/>
    <m/>
    <n v="10"/>
    <n v="1"/>
    <m/>
    <s v="+1:56.2"/>
    <m/>
    <m/>
    <n v="0"/>
    <s v="+1:56.2"/>
    <m/>
    <m/>
    <n v="1"/>
  </r>
  <r>
    <n v="18"/>
    <n v="26"/>
    <m/>
    <s v="BTSUI20902199401"/>
    <b v="0"/>
    <s v="GASPARIN Aita"/>
    <s v="GASPARIN A."/>
    <s v="GASPARIN"/>
    <s v="Aita"/>
    <x v="9"/>
    <n v="18"/>
    <x v="0"/>
    <n v="26"/>
    <s v="1+1+1+0"/>
    <s v="3"/>
    <m/>
    <s v="35:56.0"/>
    <n v="10"/>
    <m/>
    <m/>
    <m/>
    <m/>
    <n v="6"/>
    <n v="3"/>
    <m/>
    <s v="+2:01.9"/>
    <m/>
    <m/>
    <n v="0"/>
    <s v="+2:01.9"/>
    <m/>
    <m/>
    <n v="1"/>
  </r>
  <r>
    <n v="16"/>
    <n v="27"/>
    <m/>
    <s v="BTSVK22510199201"/>
    <b v="0"/>
    <s v="BATOVSKA FIALKOVA Paulina"/>
    <s v="BATOVSKA-F."/>
    <s v="BATOVSKA FIALKOVA"/>
    <s v="Paulina"/>
    <x v="10"/>
    <n v="16"/>
    <x v="0"/>
    <n v="27"/>
    <s v="0+0+1+3"/>
    <s v="4"/>
    <m/>
    <s v="35:58.5"/>
    <n v="8"/>
    <m/>
    <m/>
    <m/>
    <m/>
    <n v="6"/>
    <n v="1"/>
    <m/>
    <s v="+2:04.4"/>
    <m/>
    <m/>
    <n v="0"/>
    <s v="+2:04.4"/>
    <m/>
    <m/>
    <n v="1"/>
  </r>
  <r>
    <n v="15"/>
    <n v="28"/>
    <m/>
    <s v="BTGER21209199701"/>
    <b v="0"/>
    <s v="SCHNEIDER Sophia"/>
    <s v="SCHNEIDER S."/>
    <s v="SCHNEIDER"/>
    <s v="Sophia"/>
    <x v="6"/>
    <n v="15"/>
    <x v="0"/>
    <n v="28"/>
    <s v="1+2+1+1"/>
    <s v="5"/>
    <m/>
    <s v="36:10.8"/>
    <n v="6"/>
    <m/>
    <m/>
    <m/>
    <m/>
    <n v="5"/>
    <n v="3"/>
    <m/>
    <s v="+2:16.7"/>
    <m/>
    <m/>
    <n v="0"/>
    <s v="+2:16.7"/>
    <m/>
    <m/>
    <n v="1"/>
  </r>
  <r>
    <n v="20"/>
    <n v="29"/>
    <m/>
    <s v="BTSUI20212199101"/>
    <b v="0"/>
    <s v="GASPARIN Elisa"/>
    <s v="GASPARIN E."/>
    <s v="GASPARIN"/>
    <s v="Elisa"/>
    <x v="9"/>
    <n v="20"/>
    <x v="0"/>
    <n v="29"/>
    <s v="0+0+3+1"/>
    <s v="4"/>
    <m/>
    <s v="36:35.6"/>
    <n v="4"/>
    <m/>
    <m/>
    <m/>
    <m/>
    <n v="7"/>
    <n v="2"/>
    <m/>
    <s v="+2:41.5"/>
    <m/>
    <m/>
    <n v="0"/>
    <s v="+2:41.5"/>
    <m/>
    <m/>
    <n v="1"/>
  </r>
  <r>
    <n v="24"/>
    <n v="30"/>
    <m/>
    <s v="BTFRA21604199601"/>
    <b v="0"/>
    <s v="COLOMBO Caroline"/>
    <s v="COLOMBO C."/>
    <s v="COLOMBO"/>
    <s v="Caroline"/>
    <x v="1"/>
    <n v="24"/>
    <x v="0"/>
    <n v="30"/>
    <s v="1+1+1+2"/>
    <s v="5"/>
    <m/>
    <s v="39:17.2"/>
    <n v="2"/>
    <m/>
    <m/>
    <m/>
    <m/>
    <n v="8"/>
    <n v="3"/>
    <m/>
    <s v="+5:23.1"/>
    <m/>
    <m/>
    <n v="0"/>
    <s v="+5:23.1"/>
    <m/>
    <m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F06FB1-5FFB-429C-84A1-AD1EF43B642D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6" indent="0" outline="1" outlineData="1" multipleFieldFilters="0">
  <location ref="A3:B15" firstHeaderRow="1" firstDataRow="1" firstDataCol="1" rowPageCount="1" colPageCount="1"/>
  <pivotFields count="3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ascending">
      <items count="24">
        <item x="0"/>
        <item m="1" x="11"/>
        <item x="4"/>
        <item x="7"/>
        <item m="1" x="20"/>
        <item x="8"/>
        <item x="1"/>
        <item x="6"/>
        <item x="5"/>
        <item m="1" x="15"/>
        <item m="1" x="13"/>
        <item m="1" x="16"/>
        <item m="1" x="18"/>
        <item m="1" x="21"/>
        <item x="3"/>
        <item m="1" x="14"/>
        <item h="1" m="1" x="17"/>
        <item m="1" x="22"/>
        <item x="9"/>
        <item x="10"/>
        <item x="2"/>
        <item m="1" x="19"/>
        <item m="1" x="12"/>
        <item t="default"/>
      </items>
    </pivotField>
    <pivotField showAll="0"/>
    <pivotField axis="axisPage" multipleItemSelectionAllowed="1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12">
    <i>
      <x/>
    </i>
    <i>
      <x v="2"/>
    </i>
    <i>
      <x v="3"/>
    </i>
    <i>
      <x v="5"/>
    </i>
    <i>
      <x v="6"/>
    </i>
    <i>
      <x v="7"/>
    </i>
    <i>
      <x v="8"/>
    </i>
    <i>
      <x v="14"/>
    </i>
    <i>
      <x v="18"/>
    </i>
    <i>
      <x v="19"/>
    </i>
    <i>
      <x v="20"/>
    </i>
    <i t="grand">
      <x/>
    </i>
  </rowItems>
  <colItems count="1">
    <i/>
  </colItems>
  <pageFields count="1">
    <pageField fld="11" hier="-1"/>
  </pageFields>
  <dataFields count="1">
    <dataField name="Somme de NC" fld="18" baseField="6" baseItem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266170-A267-4AAC-BCA6-A8CF9DCE6B63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6" indent="0" outline="1" outlineData="1" multipleFieldFilters="0">
  <location ref="A3:B15" firstHeaderRow="1" firstDataRow="1" firstDataCol="1" rowPageCount="1" colPageCount="1"/>
  <pivotFields count="3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ascending">
      <items count="24">
        <item x="0"/>
        <item m="1" x="11"/>
        <item x="4"/>
        <item x="7"/>
        <item m="1" x="20"/>
        <item x="8"/>
        <item x="1"/>
        <item x="6"/>
        <item x="5"/>
        <item m="1" x="15"/>
        <item m="1" x="13"/>
        <item m="1" x="16"/>
        <item m="1" x="18"/>
        <item m="1" x="21"/>
        <item x="3"/>
        <item m="1" x="14"/>
        <item m="1" x="17"/>
        <item m="1" x="22"/>
        <item x="9"/>
        <item x="10"/>
        <item x="2"/>
        <item m="1" x="19"/>
        <item m="1" x="12"/>
        <item t="default"/>
      </items>
    </pivotField>
    <pivotField showAll="0"/>
    <pivotField axis="axisPage" multipleItemSelectionAllowed="1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12">
    <i>
      <x/>
    </i>
    <i>
      <x v="2"/>
    </i>
    <i>
      <x v="3"/>
    </i>
    <i>
      <x v="5"/>
    </i>
    <i>
      <x v="6"/>
    </i>
    <i>
      <x v="7"/>
    </i>
    <i>
      <x v="8"/>
    </i>
    <i>
      <x v="14"/>
    </i>
    <i>
      <x v="18"/>
    </i>
    <i>
      <x v="19"/>
    </i>
    <i>
      <x v="20"/>
    </i>
    <i t="grand">
      <x/>
    </i>
  </rowItems>
  <colItems count="1">
    <i/>
  </colItems>
  <pageFields count="1">
    <pageField fld="11" hier="-1"/>
  </pageFields>
  <dataFields count="1">
    <dataField name="Somme de WC" fld="1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4" xr16:uid="{E5F3462F-30ED-473E-8244-BB3EF76622FB}" autoFormatId="16" applyNumberFormats="0" applyBorderFormats="0" applyFontFormats="0" applyPatternFormats="0" applyAlignmentFormats="0" applyWidthHeightFormats="0">
  <queryTableRefresh nextId="35">
    <queryTableFields count="33">
      <queryTableField id="1" name="StartOrder" tableColumnId="1"/>
      <queryTableField id="2" name="ResultOrder" tableColumnId="2"/>
      <queryTableField id="3" name="IRM" tableColumnId="3"/>
      <queryTableField id="4" name="IBUId" tableColumnId="4"/>
      <queryTableField id="5" name="IsTeam" tableColumnId="5"/>
      <queryTableField id="6" name="Name" tableColumnId="6"/>
      <queryTableField id="7" name="ShortName" tableColumnId="7"/>
      <queryTableField id="8" name="FamilyName" tableColumnId="8"/>
      <queryTableField id="9" name="GivenName" tableColumnId="9"/>
      <queryTableField id="10" name="Nat" tableColumnId="10"/>
      <queryTableField id="11" name="Bib" tableColumnId="11"/>
      <queryTableField id="12" name="Leg" tableColumnId="12"/>
      <queryTableField id="13" name="Rank" tableColumnId="13"/>
      <queryTableField id="14" name="Shootings" tableColumnId="14"/>
      <queryTableField id="15" name="ShootingTotal" tableColumnId="15"/>
      <queryTableField id="16" name="RunTime" tableColumnId="16"/>
      <queryTableField id="17" name="TotalTime" tableColumnId="17"/>
      <queryTableField id="18" name="WC" tableColumnId="18"/>
      <queryTableField id="19" name="NC" tableColumnId="19"/>
      <queryTableField id="20" name="NOC" tableColumnId="20"/>
      <queryTableField id="21" name="StartTime" tableColumnId="21"/>
      <queryTableField id="22" name="StartInfo" tableColumnId="22"/>
      <queryTableField id="23" name="StartRow" tableColumnId="23"/>
      <queryTableField id="24" name="StartLane" tableColumnId="24"/>
      <queryTableField id="25" name="BibColor" tableColumnId="25"/>
      <queryTableField id="26" name="Behind" tableColumnId="26"/>
      <queryTableField id="27" name="StartGroup" tableColumnId="27"/>
      <queryTableField id="28" name="TeamId" tableColumnId="28"/>
      <queryTableField id="29" name="PursuitStartDistance" tableColumnId="29"/>
      <queryTableField id="30" name="Result" tableColumnId="30"/>
      <queryTableField id="31" name="LegRank" tableColumnId="31"/>
      <queryTableField id="32" name="TeamRankAfterLeg" tableColumnId="32"/>
      <queryTableField id="34" name="New" tableColumnId="3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6" xr16:uid="{C0EB9F93-B099-4B50-9EB8-DC8785FB1C34}" autoFormatId="16" applyNumberFormats="0" applyBorderFormats="0" applyFontFormats="0" applyPatternFormats="0" applyAlignmentFormats="0" applyWidthHeightFormats="0">
  <queryTableRefresh nextId="5" unboundColumnsLeft="1">
    <queryTableFields count="3">
      <queryTableField id="3" dataBound="0" tableColumnId="3"/>
      <queryTableField id="1" name="Biathlètes" tableColumnId="1"/>
      <queryTableField id="4" name="Individuelle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7" xr16:uid="{B2482B8B-08F4-409D-8943-8FDEB1AD9655}" autoFormatId="16" applyNumberFormats="0" applyBorderFormats="0" applyFontFormats="0" applyPatternFormats="0" applyAlignmentFormats="0" applyWidthHeightFormats="0">
  <queryTableRefresh nextId="4" unboundColumnsLeft="1">
    <queryTableFields count="3">
      <queryTableField id="3" dataBound="0" tableColumnId="3"/>
      <queryTableField id="1" name="Biathlètes" tableColumnId="1"/>
      <queryTableField id="2" name="Sprint" tableColumnId="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8" xr16:uid="{E147A81D-094C-4343-BDC4-682B632FADD4}" autoFormatId="16" applyNumberFormats="0" applyBorderFormats="0" applyFontFormats="0" applyPatternFormats="0" applyAlignmentFormats="0" applyWidthHeightFormats="0">
  <queryTableRefresh nextId="4" unboundColumnsLeft="1">
    <queryTableFields count="3">
      <queryTableField id="3" dataBound="0" tableColumnId="3"/>
      <queryTableField id="1" name="Biathlètes" tableColumnId="1"/>
      <queryTableField id="2" name="Poursuite" tableColumnId="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9" xr16:uid="{83D2F70E-CDC1-40A6-B898-A509F9F07FE9}" autoFormatId="16" applyNumberFormats="0" applyBorderFormats="0" applyFontFormats="0" applyPatternFormats="0" applyAlignmentFormats="0" applyWidthHeightFormats="0">
  <queryTableRefresh nextId="5" unboundColumnsLeft="1">
    <queryTableFields count="3">
      <queryTableField id="3" dataBound="0" tableColumnId="3"/>
      <queryTableField id="1" name="Biathlètes" tableColumnId="1"/>
      <queryTableField id="4" name="Mass_Start" tableColumnId="2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3FA0374E-7F78-4E6C-8523-401E6770D4D3}" autoFormatId="16" applyNumberFormats="0" applyBorderFormats="0" applyFontFormats="0" applyPatternFormats="0" applyAlignmentFormats="0" applyWidthHeightFormats="0">
  <queryTableRefresh nextId="5" unboundColumnsLeft="1">
    <queryTableFields count="3">
      <queryTableField id="3" dataBound="0" tableColumnId="3"/>
      <queryTableField id="1" name="Biathlètes" tableColumnId="1"/>
      <queryTableField id="4" name="Individuelle" tableColumnId="2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11" xr16:uid="{1D7A471E-1F78-4E84-BA25-40F642DD123A}" autoFormatId="16" applyNumberFormats="0" applyBorderFormats="0" applyFontFormats="0" applyPatternFormats="0" applyAlignmentFormats="0" applyWidthHeightFormats="0">
  <queryTableRefresh nextId="4" unboundColumnsLeft="1">
    <queryTableFields count="3">
      <queryTableField id="3" dataBound="0" tableColumnId="3"/>
      <queryTableField id="1" name="Biathlètes" tableColumnId="1"/>
      <queryTableField id="2" name="Sprint" tableColumnId="2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12" xr16:uid="{F6626FD7-611D-4C03-9329-D8768370A3FE}" autoFormatId="16" applyNumberFormats="0" applyBorderFormats="0" applyFontFormats="0" applyPatternFormats="0" applyAlignmentFormats="0" applyWidthHeightFormats="0">
  <queryTableRefresh nextId="4" unboundColumnsLeft="1">
    <queryTableFields count="3">
      <queryTableField id="3" dataBound="0" tableColumnId="3"/>
      <queryTableField id="1" name="Biathlètes" tableColumnId="1"/>
      <queryTableField id="2" name="Poursuite" tableColumnId="2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13" xr16:uid="{3CA236A4-3548-4C62-8865-414A18A8E1DF}" autoFormatId="16" applyNumberFormats="0" applyBorderFormats="0" applyFontFormats="0" applyPatternFormats="0" applyAlignmentFormats="0" applyWidthHeightFormats="0">
  <queryTableRefresh nextId="5" unboundColumnsLeft="1">
    <queryTableFields count="3">
      <queryTableField id="3" dataBound="0" tableColumnId="3"/>
      <queryTableField id="1" name="Biathlètes" tableColumnId="1"/>
      <queryTableField id="4" name="Mass_Start" tableColumnId="2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ew" xr10:uid="{F0868171-AAF1-41E2-B88D-2B20441347A7}" sourceName="New">
  <extLst>
    <x:ext xmlns:x15="http://schemas.microsoft.com/office/spreadsheetml/2010/11/main" uri="{2F2917AC-EB37-4324-AD4E-5DD8C200BD13}">
      <x15:tableSlicerCache tableId="1" column="34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ew" xr10:uid="{01649F73-F78E-40E2-93D2-C5A738EB554E}" cache="Segment_New" caption="New" columnCount="2" lockedPosition="1" rowHeight="23495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DC2725-5222-4554-A5D5-B9979C08BB81}" name="Tableau1" displayName="Tableau1" ref="A3:AG33" tableType="queryTable" totalsRowShown="0">
  <autoFilter ref="A3:AG33" xr:uid="{9CDC2725-5222-4554-A5D5-B9979C08BB81}"/>
  <tableColumns count="33">
    <tableColumn id="1" xr3:uid="{87A00229-0B51-432B-823F-F77F8CD6E176}" uniqueName="1" name="StartOrder" queryTableFieldId="1"/>
    <tableColumn id="2" xr3:uid="{9B25B30A-2AB4-4133-B41F-69F23061189A}" uniqueName="2" name="ResultOrder" queryTableFieldId="2"/>
    <tableColumn id="3" xr3:uid="{C80A318F-AB33-4B23-9B38-0D3E858EE030}" uniqueName="3" name="IRM" queryTableFieldId="3"/>
    <tableColumn id="4" xr3:uid="{A12313B7-B000-4C18-8E1B-2496A8F1A381}" uniqueName="4" name="IBUId" queryTableFieldId="4"/>
    <tableColumn id="5" xr3:uid="{B775A0DF-F374-4EA9-B527-AFC6A0F43A4A}" uniqueName="5" name="IsTeam" queryTableFieldId="5"/>
    <tableColumn id="6" xr3:uid="{F5A5D816-757F-423D-8BF3-16A090140B34}" uniqueName="6" name="Name" queryTableFieldId="6"/>
    <tableColumn id="7" xr3:uid="{E7CBE3D9-DC94-4F03-95C9-37CA6229B810}" uniqueName="7" name="ShortName" queryTableFieldId="7"/>
    <tableColumn id="8" xr3:uid="{4EC20BCA-ED25-47DC-8C26-604DAA973611}" uniqueName="8" name="FamilyName" queryTableFieldId="8"/>
    <tableColumn id="9" xr3:uid="{2170EE6E-E787-4C24-8138-D976D4768860}" uniqueName="9" name="GivenName" queryTableFieldId="9"/>
    <tableColumn id="10" xr3:uid="{2BFE33B0-669D-4067-93A8-18FFB38B82E0}" uniqueName="10" name="Nat" queryTableFieldId="10"/>
    <tableColumn id="11" xr3:uid="{ACE945DC-576C-4EE8-9FE7-38441402F0C5}" uniqueName="11" name="Bib" queryTableFieldId="11"/>
    <tableColumn id="12" xr3:uid="{012BAB68-4F51-463C-AE33-C632FE219598}" uniqueName="12" name="Leg" queryTableFieldId="12"/>
    <tableColumn id="13" xr3:uid="{2722B5B4-F4F3-46A3-9125-BCF507DD6687}" uniqueName="13" name="Rank" queryTableFieldId="13"/>
    <tableColumn id="14" xr3:uid="{31226550-B8C5-4368-8AD7-6629E07D7A70}" uniqueName="14" name="Shootings" queryTableFieldId="14"/>
    <tableColumn id="15" xr3:uid="{8B2C5816-A097-4080-90B6-83C436BC5B07}" uniqueName="15" name="ShootingTotal" queryTableFieldId="15"/>
    <tableColumn id="16" xr3:uid="{7D282BA3-6192-41BA-9EC7-65EB3CB636A4}" uniqueName="16" name="RunTime" queryTableFieldId="16"/>
    <tableColumn id="17" xr3:uid="{A6135E17-4A4D-4F46-8A7B-AA8A6E0FAC7F}" uniqueName="17" name="TotalTime" queryTableFieldId="17"/>
    <tableColumn id="18" xr3:uid="{04566E79-741D-4878-ABDA-8760086727FE}" uniqueName="18" name="WC" queryTableFieldId="18"/>
    <tableColumn id="19" xr3:uid="{0B701AA3-09BE-49BF-BEFD-6ED4E95F5197}" uniqueName="19" name="NC" queryTableFieldId="19"/>
    <tableColumn id="20" xr3:uid="{F27674A8-5159-407A-A56A-55C261A07F3A}" uniqueName="20" name="NOC" queryTableFieldId="20"/>
    <tableColumn id="21" xr3:uid="{C20A6E58-7596-4C73-9B56-DEEA95133810}" uniqueName="21" name="StartTime" queryTableFieldId="21"/>
    <tableColumn id="22" xr3:uid="{1DDC21E2-9DAB-44BF-A1F1-4DDEDC76BF18}" uniqueName="22" name="StartInfo" queryTableFieldId="22" dataDxfId="372"/>
    <tableColumn id="23" xr3:uid="{A0505F89-F214-4EC3-8DAC-FC38580F7817}" uniqueName="23" name="StartRow" queryTableFieldId="23"/>
    <tableColumn id="24" xr3:uid="{54E793E5-3DD0-49DA-AD78-9281E6B3DFBB}" uniqueName="24" name="StartLane" queryTableFieldId="24"/>
    <tableColumn id="25" xr3:uid="{1D53BB58-2827-4B82-B261-4D982740FBD3}" uniqueName="25" name="BibColor" queryTableFieldId="25"/>
    <tableColumn id="26" xr3:uid="{5FE68C3F-0B0E-4E54-8345-CD333DA39E2A}" uniqueName="26" name="Behind" queryTableFieldId="26"/>
    <tableColumn id="27" xr3:uid="{F0ECA4D2-EF24-45E6-A7B2-5EAF732712BD}" uniqueName="27" name="StartGroup" queryTableFieldId="27"/>
    <tableColumn id="28" xr3:uid="{D6EE962B-E67C-49B9-AD8C-AAAD5DEF77E6}" uniqueName="28" name="TeamId" queryTableFieldId="28"/>
    <tableColumn id="29" xr3:uid="{1657C345-42CC-45FD-83CA-18337C7B24CC}" uniqueName="29" name="PursuitStartDistance" queryTableFieldId="29"/>
    <tableColumn id="30" xr3:uid="{F4104DB2-14C3-4B35-A43D-42153937BE0D}" uniqueName="30" name="Result" queryTableFieldId="30"/>
    <tableColumn id="31" xr3:uid="{CE9C1705-6988-4702-8AAE-FB5A16CDEAFC}" uniqueName="31" name="LegRank" queryTableFieldId="31"/>
    <tableColumn id="32" xr3:uid="{F85F3C1C-4A7F-4F52-90BE-0667B4AD271F}" uniqueName="32" name="TeamRankAfterLeg" queryTableFieldId="32"/>
    <tableColumn id="34" xr3:uid="{3457975B-21FF-42FF-9E70-880EB11AD6BA}" uniqueName="34" name="New" queryTableFieldId="34"/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3A01602-41BA-4557-A8EF-BC2A832A9B36}" name="Tableau2" displayName="Tableau2" ref="A4:CM202" totalsRowShown="0" headerRowDxfId="371" dataDxfId="370" tableBorderDxfId="369">
  <autoFilter ref="A4:CM202" xr:uid="{C44FE2D4-3F93-40B5-841B-697DA722C8B5}"/>
  <sortState xmlns:xlrd2="http://schemas.microsoft.com/office/spreadsheetml/2017/richdata2" ref="A5:CM202">
    <sortCondition ref="A4:A202"/>
  </sortState>
  <tableColumns count="91">
    <tableColumn id="31" xr3:uid="{6202D906-6FBA-4EDA-83F3-BA4962AFEF12}" name="Rang" dataDxfId="368" totalsRowDxfId="367">
      <calculatedColumnFormula>RANK(Tableau2[[#This Row],[exaequos]],Tableau2[exaequos])</calculatedColumnFormula>
    </tableColumn>
    <tableColumn id="1" xr3:uid="{C182B9A3-AFC0-4ED4-975E-4210EDA696EC}" name="Biathlètes" dataDxfId="366"/>
    <tableColumn id="87" xr3:uid="{F11C1013-0108-4BBC-BE9E-0DD0C6E7144E}" name="Nation" dataDxfId="365"/>
    <tableColumn id="91" xr3:uid="{4D140CAF-F2EB-4AD3-8969-745B4BB63CD3}" name="Old_T" dataDxfId="364">
      <calculatedColumnFormula array="1">SUMPRODUCT(Tableau2[[#This Row],[90]:[1]],TRANSPOSE('Points-Quotas'!$H$3:$H$42))-Tableau2[[#This Row],[Déduction]]+SUMPRODUCT(_xlfn.XLOOKUP(Tableau2[[#This Row],[JO_1]:[JO_4]],'Points-Quotas'!$B$3:$B$42,'Points-Quotas'!$H$3:$H$42,0,0))</calculatedColumnFormula>
    </tableColumn>
    <tableColumn id="28" xr3:uid="{46C85808-A96B-408D-86E3-FBA530F3E8FC}" name="Total" dataDxfId="363" totalsRowDxfId="362">
      <calculatedColumnFormula>SUM(Tableau2[[#This Row],[_1]:[_25]])</calculatedColumnFormula>
    </tableColumn>
    <tableColumn id="3" xr3:uid="{6A061483-A136-41C5-A3D6-C17AB009EBE2}" name="_1" dataDxfId="361"/>
    <tableColumn id="2" xr3:uid="{74F9D4D7-68A0-4FDF-B8E3-7CCEE0B07ED8}" name="_2" dataDxfId="360"/>
    <tableColumn id="5" xr3:uid="{6DAAE37C-0C8C-4898-BDB4-922361203521}" name="_3" dataDxfId="359"/>
    <tableColumn id="6" xr3:uid="{A37A04CF-6253-4AC0-861E-04967FC258C7}" name="_4" dataDxfId="358"/>
    <tableColumn id="7" xr3:uid="{C973A443-8B4A-46C2-97B3-2A4CE610E3F5}" name="_5" dataDxfId="357"/>
    <tableColumn id="8" xr3:uid="{90750055-0B05-4237-AE88-45391BC4AF60}" name="_6" dataDxfId="356"/>
    <tableColumn id="9" xr3:uid="{DE43EF0C-2319-44A7-8B41-B6C8787EFA4E}" name="_7" dataDxfId="355"/>
    <tableColumn id="10" xr3:uid="{0008F145-0A9A-4406-A827-0A8187B519F7}" name="_8" dataDxfId="354"/>
    <tableColumn id="11" xr3:uid="{377E96C3-E923-4541-AC3B-9654C2927FEC}" name="_9" dataDxfId="353"/>
    <tableColumn id="12" xr3:uid="{29505C55-CEA8-4DD8-8A17-EC760E63D35D}" name="_10" dataDxfId="352"/>
    <tableColumn id="13" xr3:uid="{80DDC2C3-1A74-477F-8AB7-9A143E8166D0}" name="_11" dataDxfId="351"/>
    <tableColumn id="14" xr3:uid="{CBA199A8-DACF-4B9A-9A8E-AAF58096D645}" name="_12" dataDxfId="350"/>
    <tableColumn id="15" xr3:uid="{D2A662FF-FB7E-44D6-A675-9FD7A3A298F6}" name="_13" dataDxfId="349"/>
    <tableColumn id="16" xr3:uid="{C10E1CCB-E50C-45F6-8055-95EA2E88CCCB}" name="_14" dataDxfId="348"/>
    <tableColumn id="21" xr3:uid="{6174F3D0-B2D4-4C1A-9D31-E2F6CB57379B}" name="_15" dataDxfId="347"/>
    <tableColumn id="22" xr3:uid="{B809F078-1C14-444B-8EE1-D87111D268C3}" name="_16" dataDxfId="346"/>
    <tableColumn id="23" xr3:uid="{0292D5FD-C98F-4B0D-AC77-EBD87BFB6C8F}" name="_17" dataDxfId="345"/>
    <tableColumn id="24" xr3:uid="{A190C679-8F6B-472E-9845-88D17E1FC813}" name="_18" dataDxfId="344"/>
    <tableColumn id="17" xr3:uid="{2D10DB60-8AED-4540-AB80-5FAA8769EDD7}" name="_19" dataDxfId="343"/>
    <tableColumn id="18" xr3:uid="{6BB098E6-C885-4F90-B3A9-0F3A620893F3}" name="_20" dataDxfId="342"/>
    <tableColumn id="19" xr3:uid="{3BB5852B-D549-4464-8F39-7E5894F742F1}" name="_21" dataDxfId="341"/>
    <tableColumn id="20" xr3:uid="{21B41174-DE8D-4B7D-A10E-AA1B110A3AA1}" name="_22" dataDxfId="340"/>
    <tableColumn id="88" xr3:uid="{22E02BA9-92A7-42B0-B2D7-D0F9DA0F78D7}" name="_23" dataDxfId="339"/>
    <tableColumn id="89" xr3:uid="{B230D3DF-2E1C-44DD-8B50-6EE90DBC4A2F}" name="_24" dataDxfId="338"/>
    <tableColumn id="90" xr3:uid="{85CD603D-476B-4627-9872-3C83FD469FF9}" name="_25" dataDxfId="337"/>
    <tableColumn id="4" xr3:uid="{66584D9A-23CD-44F1-82CE-8C2130AC3116}" name="JO_1" dataDxfId="336"/>
    <tableColumn id="25" xr3:uid="{5ED37581-D7FE-4366-8287-BE81A8E74FF8}" name="JO_2" dataDxfId="335"/>
    <tableColumn id="26" xr3:uid="{1E6B21CE-3196-4EB9-9E06-A1B352903ACC}" name="JO_3" dataDxfId="334"/>
    <tableColumn id="27" xr3:uid="{1A551729-7C9A-4C1E-8CF7-EFFA2F728182}" name="JO_4" dataDxfId="333"/>
    <tableColumn id="29" xr3:uid="{5A703D26-9D82-4AB4-B9A1-E66F46411A31}" name="Nombre" dataDxfId="332" totalsRowDxfId="331">
      <calculatedColumnFormula>COUNT(Tableau2[[#This Row],[_1]:[JO_4]])</calculatedColumnFormula>
    </tableColumn>
    <tableColumn id="30" xr3:uid="{5285289F-6611-458C-BFFD-48BA2B411423}" name="Déduction" dataDxfId="330" totalsRowDxfId="329">
      <calculatedColumnFormula>IF(Tableau2[[#This Row],[Nombre]]&gt;$A$2,SMALL(Tableau2[[#This Row],[_1]:[_22]],1),0)+IF(Tableau2[[#This Row],[Nombre]]=$A$1,SMALL(Tableau2[[#This Row],[_1]:[_22]],2),0)</calculatedColumnFormula>
    </tableColumn>
    <tableColumn id="36" xr3:uid="{92ADF962-EDA2-4E3A-A9C0-C9598CB72B1D}" name="90" dataDxfId="328" totalsRowDxfId="327">
      <calculatedColumnFormula>COUNTIF(Tableau2[[#This Row],[_1]:[_22]],Tableau2[[#Headers],[90]])</calculatedColumnFormula>
    </tableColumn>
    <tableColumn id="37" xr3:uid="{300F11B1-1C56-411C-8C7E-7C76226D2AF0}" name="75" dataDxfId="326" totalsRowDxfId="325">
      <calculatedColumnFormula>COUNTIF(Tableau2[[#This Row],[_1]:[_22]],Tableau2[[#Headers],[75]])</calculatedColumnFormula>
    </tableColumn>
    <tableColumn id="38" xr3:uid="{DBDA20B6-CAEF-4ABE-A1A1-57FC2D607D91}" name="60" dataDxfId="324" totalsRowDxfId="323">
      <calculatedColumnFormula>COUNTIF(Tableau2[[#This Row],[_1]:[_22]],Tableau2[[#Headers],[60]])</calculatedColumnFormula>
    </tableColumn>
    <tableColumn id="39" xr3:uid="{B48DACC6-2DF2-485E-8050-ACCB770B9064}" name="50" dataDxfId="322" totalsRowDxfId="321">
      <calculatedColumnFormula>COUNTIF(Tableau2[[#This Row],[_1]:[_22]],Tableau2[[#Headers],[50]])</calculatedColumnFormula>
    </tableColumn>
    <tableColumn id="40" xr3:uid="{C36A3CAB-3AA8-4BFA-AF26-7A0E92821288}" name="45" dataDxfId="320" totalsRowDxfId="319">
      <calculatedColumnFormula>COUNTIF(Tableau2[[#This Row],[_1]:[_22]],Tableau2[[#Headers],[45]])</calculatedColumnFormula>
    </tableColumn>
    <tableColumn id="41" xr3:uid="{A77D62E4-8A8A-401F-AB50-B1E3FFAC35C6}" name="40" dataDxfId="318" totalsRowDxfId="317">
      <calculatedColumnFormula>COUNTIF(Tableau2[[#This Row],[_1]:[_22]],Tableau2[[#Headers],[40]])</calculatedColumnFormula>
    </tableColumn>
    <tableColumn id="42" xr3:uid="{DF12DC92-7D9C-4041-94AE-EFE2CD4B3441}" name="36" dataDxfId="316" totalsRowDxfId="315">
      <calculatedColumnFormula>COUNTIF(Tableau2[[#This Row],[_1]:[_22]],Tableau2[[#Headers],[36]])</calculatedColumnFormula>
    </tableColumn>
    <tableColumn id="43" xr3:uid="{FFF8FFB5-F484-404C-9836-B93BF481A1E5}" name="34" dataDxfId="314" totalsRowDxfId="313">
      <calculatedColumnFormula>COUNTIF(Tableau2[[#This Row],[_1]:[_22]],Tableau2[[#Headers],[34]])</calculatedColumnFormula>
    </tableColumn>
    <tableColumn id="44" xr3:uid="{BF751701-913F-4936-93FA-C944A5BC5E3D}" name="32" dataDxfId="312" totalsRowDxfId="311">
      <calculatedColumnFormula>COUNTIF(Tableau2[[#This Row],[_1]:[_22]],Tableau2[[#Headers],[32]])</calculatedColumnFormula>
    </tableColumn>
    <tableColumn id="45" xr3:uid="{B41E3549-855E-43F5-8CA8-CD70146A20A5}" name="31" dataDxfId="310" totalsRowDxfId="309">
      <calculatedColumnFormula>COUNTIF(Tableau2[[#This Row],[_1]:[_22]],Tableau2[[#Headers],[31]])</calculatedColumnFormula>
    </tableColumn>
    <tableColumn id="46" xr3:uid="{2D965FAC-9853-49FD-9463-838975168FA7}" name="30" dataDxfId="308" totalsRowDxfId="307">
      <calculatedColumnFormula>COUNTIF(Tableau2[[#This Row],[_1]:[_22]],Tableau2[[#Headers],[30]])</calculatedColumnFormula>
    </tableColumn>
    <tableColumn id="47" xr3:uid="{50CB74E1-8EEA-434B-B522-C215D90CFFD3}" name="29" dataDxfId="306" totalsRowDxfId="305">
      <calculatedColumnFormula>COUNTIF(Tableau2[[#This Row],[_1]:[_22]],Tableau2[[#Headers],[29]])</calculatedColumnFormula>
    </tableColumn>
    <tableColumn id="48" xr3:uid="{BEF681A3-9CBE-4CCB-A909-68AE68847B47}" name="28" dataDxfId="304" totalsRowDxfId="303">
      <calculatedColumnFormula>COUNTIF(Tableau2[[#This Row],[_1]:[_22]],Tableau2[[#Headers],[28]])</calculatedColumnFormula>
    </tableColumn>
    <tableColumn id="49" xr3:uid="{8E592C76-E284-4625-9EC1-7D36A414CD03}" name="27" dataDxfId="302" totalsRowDxfId="301">
      <calculatedColumnFormula>COUNTIF(Tableau2[[#This Row],[_1]:[_22]],Tableau2[[#Headers],[27]])</calculatedColumnFormula>
    </tableColumn>
    <tableColumn id="50" xr3:uid="{F7EA1495-A78E-49ED-9A68-826FA7B2A026}" name="26" dataDxfId="300" totalsRowDxfId="299">
      <calculatedColumnFormula>COUNTIF(Tableau2[[#This Row],[_1]:[_22]],Tableau2[[#Headers],[26]])</calculatedColumnFormula>
    </tableColumn>
    <tableColumn id="51" xr3:uid="{254D9D83-D83F-4845-9F76-CF0F27A41617}" name="25" dataDxfId="298" totalsRowDxfId="297">
      <calculatedColumnFormula>COUNTIF(Tableau2[[#This Row],[_1]:[_22]],Tableau2[[#Headers],[25]])</calculatedColumnFormula>
    </tableColumn>
    <tableColumn id="52" xr3:uid="{FE608994-6624-4696-9823-C9AD09B001DE}" name="24" dataDxfId="296" totalsRowDxfId="295">
      <calculatedColumnFormula>COUNTIF(Tableau2[[#This Row],[_1]:[_22]],Tableau2[[#Headers],[24]])</calculatedColumnFormula>
    </tableColumn>
    <tableColumn id="53" xr3:uid="{07AD5496-8DEA-4FB6-87DC-E2005E3DB787}" name="23" dataDxfId="294" totalsRowDxfId="293">
      <calculatedColumnFormula>COUNTIF(Tableau2[[#This Row],[_1]:[_22]],Tableau2[[#Headers],[23]])</calculatedColumnFormula>
    </tableColumn>
    <tableColumn id="54" xr3:uid="{00EE150F-6FE0-4156-84C7-6E020053A1F4}" name="22" dataDxfId="292" totalsRowDxfId="291">
      <calculatedColumnFormula>COUNTIF(Tableau2[[#This Row],[_1]:[_22]],Tableau2[[#Headers],[22]])</calculatedColumnFormula>
    </tableColumn>
    <tableColumn id="55" xr3:uid="{46769A42-A250-4603-8E52-DA1E2AB6302B}" name="21" dataDxfId="290" totalsRowDxfId="289">
      <calculatedColumnFormula>COUNTIF(Tableau2[[#This Row],[_1]:[_22]],Tableau2[[#Headers],[21]])</calculatedColumnFormula>
    </tableColumn>
    <tableColumn id="56" xr3:uid="{885485AB-62C8-466F-90EC-F0D741C7D17A}" name="20" dataDxfId="288" totalsRowDxfId="287">
      <calculatedColumnFormula>COUNTIF(Tableau2[[#This Row],[_1]:[_22]],Tableau2[[#Headers],[20]])</calculatedColumnFormula>
    </tableColumn>
    <tableColumn id="57" xr3:uid="{92E46F51-C7AB-4D3F-BDDC-6F623DC007C6}" name="19" dataDxfId="286" totalsRowDxfId="285">
      <calculatedColumnFormula>COUNTIF(Tableau2[[#This Row],[_1]:[_22]],Tableau2[[#Headers],[19]])</calculatedColumnFormula>
    </tableColumn>
    <tableColumn id="58" xr3:uid="{63B7C86D-78F4-471F-A6B3-EC6AB80B3005}" name="18" dataDxfId="284" totalsRowDxfId="283">
      <calculatedColumnFormula>COUNTIF(Tableau2[[#This Row],[_1]:[_22]],Tableau2[[#Headers],[18]])</calculatedColumnFormula>
    </tableColumn>
    <tableColumn id="59" xr3:uid="{F676E259-E6E9-43B5-BF8C-4041EA0086B8}" name="17" dataDxfId="282" totalsRowDxfId="281">
      <calculatedColumnFormula>COUNTIF(Tableau2[[#This Row],[_1]:[_22]],Tableau2[[#Headers],[17]])</calculatedColumnFormula>
    </tableColumn>
    <tableColumn id="60" xr3:uid="{7B4F1D6D-A4BA-4A7B-BBA7-B0FC8190192F}" name="16" dataDxfId="280" totalsRowDxfId="279">
      <calculatedColumnFormula>COUNTIF(Tableau2[[#This Row],[_1]:[_22]],Tableau2[[#Headers],[16]])</calculatedColumnFormula>
    </tableColumn>
    <tableColumn id="61" xr3:uid="{025F6655-F148-461D-954F-B056E745DE6E}" name="15" dataDxfId="278" totalsRowDxfId="277">
      <calculatedColumnFormula>COUNTIF(Tableau2[[#This Row],[_1]:[_22]],Tableau2[[#Headers],[15]])</calculatedColumnFormula>
    </tableColumn>
    <tableColumn id="62" xr3:uid="{9503CD08-4E7B-46B4-8D01-78150BC3A6D1}" name="14" dataDxfId="276" totalsRowDxfId="275">
      <calculatedColumnFormula>COUNTIF(Tableau2[[#This Row],[_1]:[_22]],Tableau2[[#Headers],[14]])</calculatedColumnFormula>
    </tableColumn>
    <tableColumn id="63" xr3:uid="{7A34867D-7A3A-42F5-A6D2-66DE75064505}" name="13" dataDxfId="274" totalsRowDxfId="273">
      <calculatedColumnFormula>COUNTIF(Tableau2[[#This Row],[_1]:[_22]],Tableau2[[#Headers],[13]])</calculatedColumnFormula>
    </tableColumn>
    <tableColumn id="64" xr3:uid="{2800B8FB-47EA-49FF-934C-B2D0BF53EBA2}" name="12" dataDxfId="272" totalsRowDxfId="271">
      <calculatedColumnFormula>COUNTIF(Tableau2[[#This Row],[_1]:[_22]],Tableau2[[#Headers],[12]])</calculatedColumnFormula>
    </tableColumn>
    <tableColumn id="65" xr3:uid="{6538F577-5F5B-4C01-AC3C-58FDB7A132D6}" name="11" dataDxfId="270" totalsRowDxfId="269">
      <calculatedColumnFormula>COUNTIF(Tableau2[[#This Row],[_1]:[_22]],Tableau2[[#Headers],[11]])</calculatedColumnFormula>
    </tableColumn>
    <tableColumn id="66" xr3:uid="{1830AA8A-59EF-4F37-BF44-8993AE16DBEB}" name="10" dataDxfId="268" totalsRowDxfId="267">
      <calculatedColumnFormula>COUNTIF(Tableau2[[#This Row],[_1]:[_22]],Tableau2[[#Headers],[10]])</calculatedColumnFormula>
    </tableColumn>
    <tableColumn id="67" xr3:uid="{62D67827-BDF4-4DE2-B33F-CE3838046F87}" name="9" dataDxfId="266" totalsRowDxfId="265">
      <calculatedColumnFormula>COUNTIF(Tableau2[[#This Row],[_1]:[_22]],Tableau2[[#Headers],[9]])</calculatedColumnFormula>
    </tableColumn>
    <tableColumn id="68" xr3:uid="{620379C4-59F2-489E-93CF-56529760E0AB}" name="8" dataDxfId="264" totalsRowDxfId="263">
      <calculatedColumnFormula>COUNTIF(Tableau2[[#This Row],[_1]:[_22]],Tableau2[[#Headers],[8]])</calculatedColumnFormula>
    </tableColumn>
    <tableColumn id="69" xr3:uid="{569709B5-9ABD-4EAE-83CC-4907CE49A04E}" name="7" dataDxfId="262" totalsRowDxfId="261">
      <calculatedColumnFormula>COUNTIF(Tableau2[[#This Row],[_1]:[_22]],Tableau2[[#Headers],[7]])</calculatedColumnFormula>
    </tableColumn>
    <tableColumn id="70" xr3:uid="{A6F5E686-B10D-454F-A18C-17BC6EA4D098}" name="6" dataDxfId="260" totalsRowDxfId="259">
      <calculatedColumnFormula>COUNTIF(Tableau2[[#This Row],[_1]:[_22]],Tableau2[[#Headers],[6]])</calculatedColumnFormula>
    </tableColumn>
    <tableColumn id="71" xr3:uid="{CABE76FF-6ACB-42D4-9454-EB730F9FC0E0}" name="5" dataDxfId="258" totalsRowDxfId="257">
      <calculatedColumnFormula>COUNTIF(Tableau2[[#This Row],[_1]:[_22]],Tableau2[[#Headers],[5]])</calculatedColumnFormula>
    </tableColumn>
    <tableColumn id="72" xr3:uid="{385B6F4C-80CC-4314-AE54-8371BF5909CA}" name="4" dataDxfId="256" totalsRowDxfId="255">
      <calculatedColumnFormula>COUNTIF(Tableau2[[#This Row],[_1]:[_22]],Tableau2[[#Headers],[4]])</calculatedColumnFormula>
    </tableColumn>
    <tableColumn id="73" xr3:uid="{B94B0E88-72BD-4CDB-A025-53A8A025D304}" name="3" dataDxfId="254" totalsRowDxfId="253">
      <calculatedColumnFormula>COUNTIF(Tableau2[[#This Row],[_1]:[_22]],Tableau2[[#Headers],[3]])</calculatedColumnFormula>
    </tableColumn>
    <tableColumn id="74" xr3:uid="{DFA61A9F-EA19-408E-8860-227BD4C50F78}" name="2" dataDxfId="252" totalsRowDxfId="251">
      <calculatedColumnFormula>COUNTIF(Tableau2[[#This Row],[_1]:[_22]],Tableau2[[#Headers],[2]])</calculatedColumnFormula>
    </tableColumn>
    <tableColumn id="75" xr3:uid="{E13422B2-B60B-46E8-B552-81C79401405F}" name="1" dataDxfId="250" totalsRowDxfId="249">
      <calculatedColumnFormula>COUNTIF(Tableau2[[#This Row],[_1]:[_22]],Tableau2[[#Headers],[1]])</calculatedColumnFormula>
    </tableColumn>
    <tableColumn id="76" xr3:uid="{DAB97C6F-95CF-41D8-879F-BE725289322A}" name="Top10" dataDxfId="248" totalsRowDxfId="247">
      <calculatedColumnFormula>SUMPRODUCT($BU$1:$CD$1,Tableau2[[#This Row],[90]:[31]])</calculatedColumnFormula>
    </tableColumn>
    <tableColumn id="77" xr3:uid="{68F34A8A-EB0E-47FD-9BF8-F72C5AC94DAB}" name="Top20" dataDxfId="246" totalsRowDxfId="245">
      <calculatedColumnFormula>SUMPRODUCT($BU$1:$CD$1,Tableau2[[#This Row],[30]:[21]])</calculatedColumnFormula>
    </tableColumn>
    <tableColumn id="78" xr3:uid="{A6805F68-3B8D-4C7D-8657-277C3967D99D}" name="Top30" dataDxfId="244" totalsRowDxfId="243">
      <calculatedColumnFormula>SUMPRODUCT($BU$1:$CD$1,Tableau2[[#This Row],[20]:[11]])</calculatedColumnFormula>
    </tableColumn>
    <tableColumn id="79" xr3:uid="{F060B19D-E18F-450C-9FA1-F949A29E18F7}" name="Top40" dataDxfId="242" totalsRowDxfId="241">
      <calculatedColumnFormula>SUMPRODUCT($BU$1:$CD$1,Tableau2[[#This Row],[10]:[1]])</calculatedColumnFormula>
    </tableColumn>
    <tableColumn id="80" xr3:uid="{9CB3AA34-9FC7-428D-AE7F-BF3999821F30}" name="Rang10" dataDxfId="240" totalsRowDxfId="239">
      <calculatedColumnFormula>RANK(Tableau2[[#This Row],[Top10]],Tableau2[Top10])</calculatedColumnFormula>
    </tableColumn>
    <tableColumn id="81" xr3:uid="{84A8FD4A-5D81-47DA-AEC8-5BAC0F34B202}" name="Rang20" dataDxfId="238" totalsRowDxfId="237">
      <calculatedColumnFormula>RANK(Tableau2[[#This Row],[Top20]],Tableau2[Top20])</calculatedColumnFormula>
    </tableColumn>
    <tableColumn id="82" xr3:uid="{5F8B6ACA-CEBE-403C-982B-3BE5B056DD83}" name="Rang30" dataDxfId="236" totalsRowDxfId="235">
      <calculatedColumnFormula>RANK(Tableau2[[#This Row],[Top30]],Tableau2[Top30])</calculatedColumnFormula>
    </tableColumn>
    <tableColumn id="83" xr3:uid="{AD338F31-D87B-4340-863D-356E891D7C8B}" name="Rang40" dataDxfId="234" totalsRowDxfId="233">
      <calculatedColumnFormula>RANK(Tableau2[[#This Row],[Top40]],Tableau2[Top40])</calculatedColumnFormula>
    </tableColumn>
    <tableColumn id="84" xr3:uid="{34FA9C45-03B3-41DD-9F3C-F85D5096BC00}" name="Cumul" dataDxfId="232" totalsRowDxfId="231">
      <calculatedColumnFormula>SUMPRODUCT($BW$1:$BZ$1,Tableau2[[#This Row],[Rang10]:[Rang40]])</calculatedColumnFormula>
    </tableColumn>
    <tableColumn id="85" xr3:uid="{03A9323A-C3FF-416C-A0CD-51ADC4B67FA6}" name="Rang Global" dataDxfId="230" totalsRowDxfId="229">
      <calculatedColumnFormula>RANK(Tableau2[[#This Row],[Cumul]],Tableau2[Cumul],1)</calculatedColumnFormula>
    </tableColumn>
    <tableColumn id="86" xr3:uid="{8ECB4844-07BB-41BF-8A66-1C967A27589A}" name="exaequos" dataDxfId="228" totalsRowDxfId="227">
      <calculatedColumnFormula>Tableau2[[#This Row],[Total]]-Tableau2[[#This Row],[Rang Global]]/1000</calculatedColumnFormula>
    </tableColumn>
    <tableColumn id="32" xr3:uid="{C4973168-4C54-4F65-A859-AFA83CDF9C91}" name="Individuelle" dataDxfId="226">
      <calculatedColumnFormula>SUMIF($F$3:$W$3,CF$3,Tableau2[[#This Row],[_1]:[_25]])</calculatedColumnFormula>
    </tableColumn>
    <tableColumn id="33" xr3:uid="{B0A0B161-79F3-4A39-A51B-A45E67A0452A}" name="Sprint" dataDxfId="225" totalsRowDxfId="224">
      <calculatedColumnFormula>SUMIF($F$3:$W$3,CG$3,Tableau2[[#This Row],[_1]:[_22]])</calculatedColumnFormula>
    </tableColumn>
    <tableColumn id="34" xr3:uid="{F5678CA3-4FE4-485A-B4BE-581055F8370A}" name="Poursuite" dataDxfId="223" totalsRowDxfId="222">
      <calculatedColumnFormula>SUMIF($F$3:$W$3,CH$3,Tableau2[[#This Row],[_1]:[_22]])</calculatedColumnFormula>
    </tableColumn>
    <tableColumn id="35" xr3:uid="{F0C4DB49-9BE4-472B-A784-328C9103C9BA}" name="Mass_Start" dataDxfId="221" totalsRowDxfId="220">
      <calculatedColumnFormula>SUMIF($F$3:$W$3,CI$3,Tableau2[[#This Row],[_1]:[_22]])</calculatedColumnFormula>
    </tableColumn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E7E825A-1ED0-4C83-8B6E-F505F116E4F6}" name="Tableau3" displayName="Tableau3" ref="A4:CM183" totalsRowShown="0" headerRowDxfId="219" dataDxfId="218" tableBorderDxfId="217">
  <autoFilter ref="A4:CM183" xr:uid="{C44FE2D4-3F93-40B5-841B-697DA722C8B5}"/>
  <sortState xmlns:xlrd2="http://schemas.microsoft.com/office/spreadsheetml/2017/richdata2" ref="A5:CM183">
    <sortCondition ref="A4:A183"/>
  </sortState>
  <tableColumns count="91">
    <tableColumn id="31" xr3:uid="{706C537F-35BB-4138-B9F0-713F4AB88AE8}" name="Rang" dataDxfId="216">
      <calculatedColumnFormula>RANK(Tableau3[[#This Row],[exaequos]],Tableau3[exaequos])</calculatedColumnFormula>
    </tableColumn>
    <tableColumn id="1" xr3:uid="{991C19DE-8F8C-4BEB-9785-D23A60B48C91}" name="Biathlètes" dataDxfId="215"/>
    <tableColumn id="87" xr3:uid="{B50E5B1B-26DE-45F2-BFE6-08E7A0942FFC}" name="Nation" dataDxfId="214"/>
    <tableColumn id="91" xr3:uid="{2E84B612-C851-431B-911C-A32E1545194E}" name="Old_T" dataDxfId="213">
      <calculatedColumnFormula array="1">SUMPRODUCT(Tableau3[[#This Row],[90]:[1]],TRANSPOSE('Points-Quotas'!$H$3:$H$42))-Tableau3[[#This Row],[Déduction]]+SUMPRODUCT(_xlfn.XLOOKUP(Tableau3[[#This Row],[JO_1]:[JO_4]],'Points-Quotas'!$B$3:$B$42,'Points-Quotas'!$H$3:$H$42,0,0))</calculatedColumnFormula>
    </tableColumn>
    <tableColumn id="28" xr3:uid="{08337908-8385-4E15-B65E-BEFCCA094348}" name="Total" dataDxfId="212">
      <calculatedColumnFormula>SUM(Tableau3[[#This Row],[_1]:[_22]])-Tableau3[[#This Row],[Déduction]]</calculatedColumnFormula>
    </tableColumn>
    <tableColumn id="3" xr3:uid="{8CAF27D3-66E7-42A1-888E-4B6F66E268F7}" name="_1" dataDxfId="211"/>
    <tableColumn id="2" xr3:uid="{351D26FC-84CF-4C86-8E7F-F44FAFF785C6}" name="_2" dataDxfId="210"/>
    <tableColumn id="5" xr3:uid="{F4D78903-C927-451A-8A94-4012B99C5D8B}" name="_3" dataDxfId="209"/>
    <tableColumn id="6" xr3:uid="{3D9D2455-15B4-4986-9E5E-D7319B8FCA9D}" name="_4" dataDxfId="208"/>
    <tableColumn id="7" xr3:uid="{706DB1D2-9DA1-418C-88E1-066066308112}" name="_5" dataDxfId="207"/>
    <tableColumn id="8" xr3:uid="{AEC5C002-CA51-4C49-ACFD-9741060F9A38}" name="_6" dataDxfId="206"/>
    <tableColumn id="9" xr3:uid="{97C042BC-9266-45A6-8BD1-6463337D58C5}" name="_7" dataDxfId="205"/>
    <tableColumn id="10" xr3:uid="{62A27857-F393-4EB5-99BC-8794C804909A}" name="_8" dataDxfId="204"/>
    <tableColumn id="11" xr3:uid="{20F5549A-5DE2-4248-AC5F-DB1658D8E577}" name="_9" dataDxfId="203"/>
    <tableColumn id="12" xr3:uid="{683AD88E-D913-453D-9962-C0175E29F2D0}" name="_10" dataDxfId="202"/>
    <tableColumn id="13" xr3:uid="{695BC3D3-BC23-4058-8F93-F25046B8CA51}" name="_11" dataDxfId="201"/>
    <tableColumn id="14" xr3:uid="{1A4F61A1-D6AB-43A3-82C0-DB30BF3433A7}" name="_12" dataDxfId="200"/>
    <tableColumn id="15" xr3:uid="{2407A3E8-B2A1-433F-9717-E66142424435}" name="_13" dataDxfId="199"/>
    <tableColumn id="16" xr3:uid="{5C483502-7F15-4468-967F-028EC0E588A2}" name="_14" dataDxfId="198"/>
    <tableColumn id="21" xr3:uid="{3A578D46-A263-40D4-A8EA-FA431D18734B}" name="_15" dataDxfId="197"/>
    <tableColumn id="22" xr3:uid="{E0442CE7-1D03-4FE3-B414-780A092EAE00}" name="_16" dataDxfId="196"/>
    <tableColumn id="23" xr3:uid="{4833874C-DAF6-4B50-8F40-1AEB714E2888}" name="_17" dataDxfId="195"/>
    <tableColumn id="24" xr3:uid="{471D5035-5B91-4C60-AEDD-38999831B0A7}" name="_18" dataDxfId="194"/>
    <tableColumn id="17" xr3:uid="{AE00C593-E397-461A-AFF0-E2DF80E4A1CB}" name="_19" dataDxfId="193"/>
    <tableColumn id="18" xr3:uid="{1F7486A0-3952-4E33-BF77-10F0720A204B}" name="_20" dataDxfId="192"/>
    <tableColumn id="19" xr3:uid="{81330B23-0F7C-4322-9DB9-11DE95B7E5C9}" name="_21" dataDxfId="191"/>
    <tableColumn id="20" xr3:uid="{471D908C-2AE3-457E-8948-D63205A2C567}" name="_22" dataDxfId="190"/>
    <tableColumn id="88" xr3:uid="{7F5CA80B-213C-49E3-8538-F8D95F6B521C}" name="_23" dataDxfId="189"/>
    <tableColumn id="89" xr3:uid="{1B99EBB5-E42E-4C9F-954A-3CC4D8277ADA}" name="_24" dataDxfId="188"/>
    <tableColumn id="90" xr3:uid="{46F87BF6-EAD9-434A-B35E-9BF94EDAE493}" name="_25" dataDxfId="187"/>
    <tableColumn id="4" xr3:uid="{6A0D0F7D-4011-4348-BBEF-C58FAFC7C487}" name="JO_1" dataDxfId="186"/>
    <tableColumn id="25" xr3:uid="{405C149A-5129-49A9-B1C6-9089983924FD}" name="JO_2" dataDxfId="185"/>
    <tableColumn id="26" xr3:uid="{111398C3-2427-4813-84A1-A9AC3E8DDA0D}" name="JO_3" dataDxfId="184"/>
    <tableColumn id="27" xr3:uid="{5CBAE4A8-1889-44AE-8FA9-054228D69C48}" name="JO_4" dataDxfId="183"/>
    <tableColumn id="29" xr3:uid="{EC82F72E-F238-4A34-834F-2400E609BE4A}" name="Nombre" dataDxfId="182">
      <calculatedColumnFormula>COUNT(Tableau3[[#This Row],[_1]:[JO_4]])</calculatedColumnFormula>
    </tableColumn>
    <tableColumn id="30" xr3:uid="{1FB922A1-22FC-486F-A9DF-4A00FB832D16}" name="Déduction" dataDxfId="181">
      <calculatedColumnFormula>IF(Tableau3[[#This Row],[Nombre]]&gt;$A$2,SMALL(Tableau3[[#This Row],[_1]:[JO_4]],1),0)+IF(Tableau3[[#This Row],[Nombre]]=$A$1,SMALL(Tableau3[[#This Row],[_1]:[JO_4]],2),0)</calculatedColumnFormula>
    </tableColumn>
    <tableColumn id="36" xr3:uid="{D64E1E2D-5357-4A59-B4AD-9E5F77E34E66}" name="90" dataDxfId="180">
      <calculatedColumnFormula>COUNTIF(Tableau3[[#This Row],[_1]:[_22]],Tableau3[[#Headers],[90]])</calculatedColumnFormula>
    </tableColumn>
    <tableColumn id="37" xr3:uid="{BB0A3D35-6B12-42DB-A525-C1F6C05807DA}" name="75" dataDxfId="179">
      <calculatedColumnFormula>COUNTIF(Tableau3[[#This Row],[_1]:[_22]],Tableau3[[#Headers],[75]])</calculatedColumnFormula>
    </tableColumn>
    <tableColumn id="38" xr3:uid="{85445F58-50EF-4C72-8BAA-6F7ABE44D83C}" name="60" dataDxfId="178">
      <calculatedColumnFormula>COUNTIF(Tableau3[[#This Row],[_1]:[_22]],Tableau3[[#Headers],[60]])</calculatedColumnFormula>
    </tableColumn>
    <tableColumn id="39" xr3:uid="{FECD45C0-EDC2-492A-92D1-060BE6CD1298}" name="50" dataDxfId="177">
      <calculatedColumnFormula>COUNTIF(Tableau3[[#This Row],[_1]:[_22]],Tableau3[[#Headers],[50]])</calculatedColumnFormula>
    </tableColumn>
    <tableColumn id="40" xr3:uid="{5937AC0F-CA15-4D4C-8932-94F33FD3EF1D}" name="45" dataDxfId="176">
      <calculatedColumnFormula>COUNTIF(Tableau3[[#This Row],[_1]:[_22]],Tableau3[[#Headers],[45]])</calculatedColumnFormula>
    </tableColumn>
    <tableColumn id="41" xr3:uid="{5021D3FA-2477-470D-B0CD-8312DCE90895}" name="40" dataDxfId="175">
      <calculatedColumnFormula>COUNTIF(Tableau3[[#This Row],[_1]:[_22]],Tableau3[[#Headers],[40]])</calculatedColumnFormula>
    </tableColumn>
    <tableColumn id="42" xr3:uid="{8FC58CB6-0FAD-479C-B220-4BDFC43B109E}" name="36" dataDxfId="174">
      <calculatedColumnFormula>COUNTIF(Tableau3[[#This Row],[_1]:[_22]],Tableau3[[#Headers],[36]])</calculatedColumnFormula>
    </tableColumn>
    <tableColumn id="43" xr3:uid="{9452C5EF-565B-4D15-B4F2-6F9E287C5C28}" name="34" dataDxfId="173">
      <calculatedColumnFormula>COUNTIF(Tableau3[[#This Row],[_1]:[_22]],Tableau3[[#Headers],[34]])</calculatedColumnFormula>
    </tableColumn>
    <tableColumn id="44" xr3:uid="{47BBBAA0-E658-48A7-ABBD-22E2EE128768}" name="32" dataDxfId="172">
      <calculatedColumnFormula>COUNTIF(Tableau3[[#This Row],[_1]:[_22]],Tableau3[[#Headers],[32]])</calculatedColumnFormula>
    </tableColumn>
    <tableColumn id="45" xr3:uid="{1ED10AD3-B225-4208-890D-ACEC4BB2F3A3}" name="31" dataDxfId="171">
      <calculatedColumnFormula>COUNTIF(Tableau3[[#This Row],[_1]:[_22]],Tableau3[[#Headers],[31]])</calculatedColumnFormula>
    </tableColumn>
    <tableColumn id="46" xr3:uid="{34419A7B-11EB-477E-9B6B-D4E0DF82173B}" name="30" dataDxfId="170">
      <calculatedColumnFormula>COUNTIF(Tableau3[[#This Row],[_1]:[_22]],Tableau3[[#Headers],[30]])</calculatedColumnFormula>
    </tableColumn>
    <tableColumn id="47" xr3:uid="{8B78C4C2-588B-476F-B20B-906F33D6FA09}" name="29" dataDxfId="169">
      <calculatedColumnFormula>COUNTIF(Tableau3[[#This Row],[_1]:[_22]],Tableau3[[#Headers],[29]])</calculatedColumnFormula>
    </tableColumn>
    <tableColumn id="48" xr3:uid="{DFF4EB2E-1216-4176-8EF8-AE01447F0BFD}" name="28" dataDxfId="168">
      <calculatedColumnFormula>COUNTIF(Tableau3[[#This Row],[_1]:[_22]],Tableau3[[#Headers],[28]])</calculatedColumnFormula>
    </tableColumn>
    <tableColumn id="49" xr3:uid="{37F2004C-3077-4F33-A384-B47744E8BC92}" name="27" dataDxfId="167">
      <calculatedColumnFormula>COUNTIF(Tableau3[[#This Row],[_1]:[_22]],Tableau3[[#Headers],[27]])</calculatedColumnFormula>
    </tableColumn>
    <tableColumn id="50" xr3:uid="{DF7DD34D-721E-4B27-821B-688CE2324483}" name="26" dataDxfId="166">
      <calculatedColumnFormula>COUNTIF(Tableau3[[#This Row],[_1]:[_22]],Tableau3[[#Headers],[26]])</calculatedColumnFormula>
    </tableColumn>
    <tableColumn id="51" xr3:uid="{A37A8B40-5033-4F9B-B542-E96EF9BBFE1B}" name="25" dataDxfId="165">
      <calculatedColumnFormula>COUNTIF(Tableau3[[#This Row],[_1]:[_22]],Tableau3[[#Headers],[25]])</calculatedColumnFormula>
    </tableColumn>
    <tableColumn id="52" xr3:uid="{9233D8C2-478C-45B7-911D-3B861E5086C3}" name="24" dataDxfId="164">
      <calculatedColumnFormula>COUNTIF(Tableau3[[#This Row],[_1]:[_22]],Tableau3[[#Headers],[24]])</calculatedColumnFormula>
    </tableColumn>
    <tableColumn id="53" xr3:uid="{27C76CBE-CC39-4943-97AC-D90A9BCDFCE7}" name="23" dataDxfId="163">
      <calculatedColumnFormula>COUNTIF(Tableau3[[#This Row],[_1]:[_22]],Tableau3[[#Headers],[23]])</calculatedColumnFormula>
    </tableColumn>
    <tableColumn id="54" xr3:uid="{EDB1EEF6-A375-4F6B-BE07-EDD3554298F9}" name="22" dataDxfId="162">
      <calculatedColumnFormula>COUNTIF(Tableau3[[#This Row],[_1]:[_22]],Tableau3[[#Headers],[22]])</calculatedColumnFormula>
    </tableColumn>
    <tableColumn id="55" xr3:uid="{3DAFFCE9-9A69-4374-BCFC-01BA78E351DF}" name="21" dataDxfId="161">
      <calculatedColumnFormula>COUNTIF(Tableau3[[#This Row],[_1]:[_22]],Tableau3[[#Headers],[21]])</calculatedColumnFormula>
    </tableColumn>
    <tableColumn id="56" xr3:uid="{A5E41A39-A70F-41B9-AFB9-45BAA99B6FF8}" name="20" dataDxfId="160">
      <calculatedColumnFormula>COUNTIF(Tableau3[[#This Row],[_1]:[_22]],Tableau3[[#Headers],[20]])</calculatedColumnFormula>
    </tableColumn>
    <tableColumn id="57" xr3:uid="{22B26084-6889-4943-BE35-110F8143FF1C}" name="19" dataDxfId="159">
      <calculatedColumnFormula>COUNTIF(Tableau3[[#This Row],[_1]:[_22]],Tableau3[[#Headers],[19]])</calculatedColumnFormula>
    </tableColumn>
    <tableColumn id="58" xr3:uid="{E9D4006C-A6AE-4692-A1EC-DB12DB5FCA84}" name="18" dataDxfId="158">
      <calculatedColumnFormula>COUNTIF(Tableau3[[#This Row],[_1]:[_22]],Tableau3[[#Headers],[18]])</calculatedColumnFormula>
    </tableColumn>
    <tableColumn id="59" xr3:uid="{F690E244-232E-410C-9F26-553DF96A31BD}" name="17" dataDxfId="157">
      <calculatedColumnFormula>COUNTIF(Tableau3[[#This Row],[_1]:[_22]],Tableau3[[#Headers],[17]])</calculatedColumnFormula>
    </tableColumn>
    <tableColumn id="60" xr3:uid="{5E934AE8-7BC0-4609-A636-99A9C1606E87}" name="16" dataDxfId="156">
      <calculatedColumnFormula>COUNTIF(Tableau3[[#This Row],[_1]:[_22]],Tableau3[[#Headers],[16]])</calculatedColumnFormula>
    </tableColumn>
    <tableColumn id="61" xr3:uid="{25E3C160-AC89-4219-860B-E8B62E0C5767}" name="15" dataDxfId="155">
      <calculatedColumnFormula>COUNTIF(Tableau3[[#This Row],[_1]:[_22]],Tableau3[[#Headers],[15]])</calculatedColumnFormula>
    </tableColumn>
    <tableColumn id="62" xr3:uid="{B6E0ECBD-8FC2-43C0-82F1-67E7379ED87F}" name="14" dataDxfId="154">
      <calculatedColumnFormula>COUNTIF(Tableau3[[#This Row],[_1]:[_22]],Tableau3[[#Headers],[14]])</calculatedColumnFormula>
    </tableColumn>
    <tableColumn id="63" xr3:uid="{DDD0C7E1-C3DC-45A9-826A-1B68B9E21CEF}" name="13" dataDxfId="153">
      <calculatedColumnFormula>COUNTIF(Tableau3[[#This Row],[_1]:[_22]],Tableau3[[#Headers],[13]])</calculatedColumnFormula>
    </tableColumn>
    <tableColumn id="64" xr3:uid="{FA419530-0C5A-4996-8C57-859ED3BFD746}" name="12" dataDxfId="152">
      <calculatedColumnFormula>COUNTIF(Tableau3[[#This Row],[_1]:[_22]],Tableau3[[#Headers],[12]])</calculatedColumnFormula>
    </tableColumn>
    <tableColumn id="65" xr3:uid="{7A934B01-E45E-47F5-8001-803402D6D511}" name="11" dataDxfId="151">
      <calculatedColumnFormula>COUNTIF(Tableau3[[#This Row],[_1]:[_22]],Tableau3[[#Headers],[11]])</calculatedColumnFormula>
    </tableColumn>
    <tableColumn id="66" xr3:uid="{3788E0FE-18D0-4894-AF32-0CD0CCFD1631}" name="10" dataDxfId="150">
      <calculatedColumnFormula>COUNTIF(Tableau3[[#This Row],[_1]:[_22]],Tableau3[[#Headers],[10]])</calculatedColumnFormula>
    </tableColumn>
    <tableColumn id="67" xr3:uid="{E8036420-57EB-477F-8571-39181475FA95}" name="9" dataDxfId="149">
      <calculatedColumnFormula>COUNTIF(Tableau3[[#This Row],[_1]:[_22]],Tableau3[[#Headers],[9]])</calculatedColumnFormula>
    </tableColumn>
    <tableColumn id="68" xr3:uid="{C676C439-961F-443F-A359-C21D73E75E21}" name="8" dataDxfId="148">
      <calculatedColumnFormula>COUNTIF(Tableau3[[#This Row],[_1]:[_22]],Tableau3[[#Headers],[8]])</calculatedColumnFormula>
    </tableColumn>
    <tableColumn id="69" xr3:uid="{9DD98E29-3B58-47CD-9225-5C89CD2BFB66}" name="7" dataDxfId="147">
      <calculatedColumnFormula>COUNTIF(Tableau3[[#This Row],[_1]:[_22]],Tableau3[[#Headers],[7]])</calculatedColumnFormula>
    </tableColumn>
    <tableColumn id="70" xr3:uid="{E99CCBC7-173A-4D3F-B3FC-54B71DC34531}" name="6" dataDxfId="146">
      <calculatedColumnFormula>COUNTIF(Tableau3[[#This Row],[_1]:[_22]],Tableau3[[#Headers],[6]])</calculatedColumnFormula>
    </tableColumn>
    <tableColumn id="71" xr3:uid="{AB31649D-0A06-48BA-A586-EA36ACC54182}" name="5" dataDxfId="145">
      <calculatedColumnFormula>COUNTIF(Tableau3[[#This Row],[_1]:[_22]],Tableau3[[#Headers],[5]])</calculatedColumnFormula>
    </tableColumn>
    <tableColumn id="72" xr3:uid="{5C4CE475-5334-4358-98E2-2E01F9937390}" name="4" dataDxfId="144">
      <calculatedColumnFormula>COUNTIF(Tableau3[[#This Row],[_1]:[_22]],Tableau3[[#Headers],[4]])</calculatedColumnFormula>
    </tableColumn>
    <tableColumn id="73" xr3:uid="{31B9DF1C-80D8-44D7-9A89-37933E284265}" name="3" dataDxfId="143">
      <calculatedColumnFormula>COUNTIF(Tableau3[[#This Row],[_1]:[_22]],Tableau3[[#Headers],[3]])</calculatedColumnFormula>
    </tableColumn>
    <tableColumn id="74" xr3:uid="{402DC999-5E06-4174-9CBE-0E4D33F00C74}" name="2" dataDxfId="142">
      <calculatedColumnFormula>COUNTIF(Tableau3[[#This Row],[_1]:[_22]],Tableau3[[#Headers],[2]])</calculatedColumnFormula>
    </tableColumn>
    <tableColumn id="75" xr3:uid="{3964D14E-8DFD-4877-BE16-D8450A3C0BF5}" name="1" dataDxfId="141">
      <calculatedColumnFormula>COUNTIF(Tableau3[[#This Row],[_1]:[_22]],Tableau3[[#Headers],[1]])</calculatedColumnFormula>
    </tableColumn>
    <tableColumn id="76" xr3:uid="{2CA37085-7EE6-4A03-B6F7-70FDE6421E88}" name="Top10" dataDxfId="140">
      <calculatedColumnFormula>SUMPRODUCT($BU$1:$CD$1,Tableau3[[#This Row],[90]:[31]])</calculatedColumnFormula>
    </tableColumn>
    <tableColumn id="77" xr3:uid="{5F2B49B2-926F-45B3-8E42-7748892B4FEF}" name="Top20" dataDxfId="139">
      <calculatedColumnFormula>SUMPRODUCT($BU$1:$CD$1,Tableau2[[#This Row],[30]:[21]])</calculatedColumnFormula>
    </tableColumn>
    <tableColumn id="78" xr3:uid="{50C3EB17-BB28-44EC-B9D1-E4FF84B3DC70}" name="Top30" dataDxfId="138">
      <calculatedColumnFormula>SUMPRODUCT($BU$1:$CD$1,Tableau2[[#This Row],[20]:[11]])</calculatedColumnFormula>
    </tableColumn>
    <tableColumn id="79" xr3:uid="{8F3AE169-D530-43D6-B1B8-E11EA4C48010}" name="Top40" dataDxfId="137">
      <calculatedColumnFormula>SUMPRODUCT($BU$1:$CD$1,Tableau2[[#This Row],[10]:[1]])</calculatedColumnFormula>
    </tableColumn>
    <tableColumn id="80" xr3:uid="{A86DAC33-2CEE-4AE9-B75B-EADA5EA86897}" name="Rang10" dataDxfId="136">
      <calculatedColumnFormula>RANK(Tableau2[[#This Row],[Top10]],Tableau2[Top10])</calculatedColumnFormula>
    </tableColumn>
    <tableColumn id="81" xr3:uid="{FF278EF5-D55E-4FCB-B699-C169CF25C8A6}" name="Rang20" dataDxfId="135">
      <calculatedColumnFormula>RANK(Tableau2[[#This Row],[Top20]],Tableau2[Top20])</calculatedColumnFormula>
    </tableColumn>
    <tableColumn id="82" xr3:uid="{9FCA6B7D-2513-4FAA-B541-E1654C8D491B}" name="Rang30" dataDxfId="134">
      <calculatedColumnFormula>RANK(Tableau2[[#This Row],[Top30]],Tableau2[Top30])</calculatedColumnFormula>
    </tableColumn>
    <tableColumn id="83" xr3:uid="{488815CD-E403-4DDD-B166-4AC1677DF930}" name="Rang40" dataDxfId="133">
      <calculatedColumnFormula>RANK(Tableau2[[#This Row],[Top40]],Tableau2[Top40])</calculatedColumnFormula>
    </tableColumn>
    <tableColumn id="84" xr3:uid="{6BAF5DAE-8805-4C1E-9AC0-90199B49C5FF}" name="Cumul" dataDxfId="132">
      <calculatedColumnFormula>SUMPRODUCT($BW$1:$BZ$1,Tableau2[[#This Row],[Rang10]:[Rang40]])</calculatedColumnFormula>
    </tableColumn>
    <tableColumn id="85" xr3:uid="{2F9FC60F-D54A-4507-B8FE-385E1E3691A6}" name="Rang Global" dataDxfId="131">
      <calculatedColumnFormula>RANK(Tableau2[[#This Row],[Cumul]],Tableau2[Cumul],1)</calculatedColumnFormula>
    </tableColumn>
    <tableColumn id="86" xr3:uid="{E942637C-028D-4F10-AEF0-093EBA8A20DB}" name="exaequos" dataDxfId="130">
      <calculatedColumnFormula>Tableau2[[#This Row],[Total]]-Tableau2[[#This Row],[Rang Global]]/1000</calculatedColumnFormula>
    </tableColumn>
    <tableColumn id="32" xr3:uid="{21BC1A32-C868-4870-B74D-4041AA47E8E0}" name="Individuelle" dataDxfId="129">
      <calculatedColumnFormula>SUMIF($F$3:$W$3,CC$3,Tableau3[[#This Row],[_1]:[_22]])</calculatedColumnFormula>
    </tableColumn>
    <tableColumn id="33" xr3:uid="{777CF817-E797-4012-A6C9-89000ED20009}" name="Sprint" dataDxfId="128">
      <calculatedColumnFormula>SUMIF($F$3:$W$3,CD$3,Tableau3[[#This Row],[_1]:[_22]])</calculatedColumnFormula>
    </tableColumn>
    <tableColumn id="34" xr3:uid="{DF1BFCE4-33C2-49FF-A607-98D2C23261A1}" name="Poursuite" dataDxfId="127">
      <calculatedColumnFormula>SUMIF($F$3:$W$3,CE$3,Tableau3[[#This Row],[_1]:[_22]])</calculatedColumnFormula>
    </tableColumn>
    <tableColumn id="35" xr3:uid="{D77C4860-E47A-46FB-B172-2CA8F7713FE4}" name="Mass_Start" dataDxfId="126">
      <calculatedColumnFormula>SUMIF($F$3:$W$3,CF$3,Tableau3[[#This Row],[_1]:[_22]])</calculatedColumnFormula>
    </tableColumn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BF803D7-AF0F-49A9-BBC1-3F44AE2A2AE9}" name="Tableau2_2" displayName="Tableau2_2" ref="A1:C41" tableType="queryTable" totalsRowShown="0">
  <autoFilter ref="A1:C41" xr:uid="{2E5BBFBB-C7E5-45C8-AFD0-E68551D55817}"/>
  <tableColumns count="3">
    <tableColumn id="3" xr3:uid="{A1168C97-8F16-4C5E-89FC-61C75594D926}" uniqueName="3" name="Rang" queryTableFieldId="3" dataDxfId="125">
      <calculatedColumnFormula>RANK(Tableau2_2[[#This Row],[Individuelle]],Tableau2_2[Individuelle])</calculatedColumnFormula>
    </tableColumn>
    <tableColumn id="1" xr3:uid="{27275720-E002-4517-897F-87C007504839}" uniqueName="1" name="Biathlètes" queryTableFieldId="1" dataDxfId="124"/>
    <tableColumn id="2" xr3:uid="{896B7675-BD6B-4585-A801-D9E89B943A16}" uniqueName="2" name="Individuelle" queryTableFieldId="4" dataDxfId="123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0244EC8-CC80-40FF-81F0-9669AB23E742}" name="Tableau2__2" displayName="Tableau2__2" ref="E1:G60" tableType="queryTable" totalsRowShown="0">
  <autoFilter ref="E1:G60" xr:uid="{D84648E9-4476-4FF9-B3C7-C8BC11EC9BE6}"/>
  <tableColumns count="3">
    <tableColumn id="3" xr3:uid="{FF1984AD-6DD8-4682-ABB6-42828165774C}" uniqueName="3" name="Rang" queryTableFieldId="3">
      <calculatedColumnFormula>RANK(Tableau2__2[[#This Row],[Sprint]],Tableau2__2[Sprint])</calculatedColumnFormula>
    </tableColumn>
    <tableColumn id="1" xr3:uid="{E24F5836-3BEA-4292-B2F6-E12F519759AA}" uniqueName="1" name="Biathlètes" queryTableFieldId="1" dataDxfId="122"/>
    <tableColumn id="2" xr3:uid="{1602E698-EBAE-4452-A5BF-CB9A716596F8}" uniqueName="2" name="Sprint" queryTableFieldId="2" dataDxfId="121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2E91A1D-8361-46CA-901B-B8A6F2CF39DE}" name="Tableau2__3" displayName="Tableau2__3" ref="I1:K52" tableType="queryTable" totalsRowShown="0">
  <autoFilter ref="I1:K52" xr:uid="{8F5FE706-ACFF-484F-A0CF-A91B5F14B521}"/>
  <tableColumns count="3">
    <tableColumn id="3" xr3:uid="{CB51DFF5-5106-4588-BDEC-682CD6B165D7}" uniqueName="3" name="Rang" queryTableFieldId="3">
      <calculatedColumnFormula>RANK(Tableau2__3[[#This Row],[Poursuite]],Tableau2__3[Poursuite])</calculatedColumnFormula>
    </tableColumn>
    <tableColumn id="1" xr3:uid="{9B62EDE2-AB92-4EC8-8FAC-6673ABCFC465}" uniqueName="1" name="Biathlètes" queryTableFieldId="1" dataDxfId="120"/>
    <tableColumn id="2" xr3:uid="{CE6B7AC5-1A0C-4BDE-9D83-108FFF91273B}" uniqueName="2" name="Poursuite" queryTableFieldId="2" dataDxfId="119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DD55BCF-0C65-4C79-AAA2-0AFF55704C8C}" name="Tableau2__4" displayName="Tableau2__4" ref="M1:O31" tableType="queryTable" totalsRowShown="0">
  <autoFilter ref="M1:O31" xr:uid="{05204127-A343-4DA0-A929-D5C874EB0F24}"/>
  <tableColumns count="3">
    <tableColumn id="3" xr3:uid="{78FACF07-AF07-4E65-9E8B-0518F9BC69E1}" uniqueName="3" name="Rang" queryTableFieldId="3">
      <calculatedColumnFormula>RANK(Tableau2__4[[#This Row],[Mass_Start]],Tableau2__4[Mass_Start])</calculatedColumnFormula>
    </tableColumn>
    <tableColumn id="1" xr3:uid="{D80EDBFE-EA5A-4DBE-82E9-AC5A975DD47C}" uniqueName="1" name="Biathlètes" queryTableFieldId="1"/>
    <tableColumn id="2" xr3:uid="{97A954D8-315C-47F7-8FD1-196FBFDC7283}" uniqueName="2" name="Mass_Start" queryTableFieldId="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2DDF8A20-FE1B-4590-AFED-83C0260E61F4}" name="Tableau3_2" displayName="Tableau3_2" ref="A1:C41" tableType="queryTable" totalsRowShown="0">
  <autoFilter ref="A1:C41" xr:uid="{83A41D9F-F43E-42D3-96F9-FB39E8409C28}"/>
  <tableColumns count="3">
    <tableColumn id="3" xr3:uid="{80C663C7-2C52-4C87-AE8E-10665F80F486}" uniqueName="3" name="Rang" queryTableFieldId="3" dataDxfId="118">
      <calculatedColumnFormula>RANK(Tableau3_2[[#This Row],[Individuelle]],Tableau3_2[Individuelle])</calculatedColumnFormula>
    </tableColumn>
    <tableColumn id="1" xr3:uid="{2190A5DB-0744-4D06-A7A4-BA6850C3596A}" uniqueName="1" name="Biathlètes" queryTableFieldId="1" dataDxfId="117"/>
    <tableColumn id="2" xr3:uid="{AAE78593-FC61-456B-8B3F-F03F9A4EC2A4}" uniqueName="2" name="Individuelle" queryTableFieldId="4" dataDxfId="116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F618335F-DC8E-4681-907C-4A8D2239FF9E}" name="Tableau3__2" displayName="Tableau3__2" ref="E1:G57" tableType="queryTable" totalsRowShown="0">
  <autoFilter ref="E1:G57" xr:uid="{CAD36263-7815-4AB3-8ECB-0CE8561518A3}"/>
  <tableColumns count="3">
    <tableColumn id="3" xr3:uid="{CB964311-FDA8-4126-BC04-509B28A584B9}" uniqueName="3" name="Rang" queryTableFieldId="3">
      <calculatedColumnFormula>RANK(Tableau3__2[[#This Row],[Sprint]],Tableau3__2[Sprint])</calculatedColumnFormula>
    </tableColumn>
    <tableColumn id="1" xr3:uid="{DC0352E1-5063-43C5-BD93-24972F1F873A}" uniqueName="1" name="Biathlètes" queryTableFieldId="1" dataDxfId="115"/>
    <tableColumn id="2" xr3:uid="{92E71FF7-8764-4912-B8F0-546C71A3C3C7}" uniqueName="2" name="Sprint" queryTableFieldId="2" dataDxfId="114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221F6D48-FDD3-48AD-9AB0-69535815AE2A}" name="Tableau3__3" displayName="Tableau3__3" ref="I1:K54" tableType="queryTable" totalsRowShown="0">
  <autoFilter ref="I1:K54" xr:uid="{11ADD5F8-678D-48E4-BDE8-75475A270777}"/>
  <tableColumns count="3">
    <tableColumn id="3" xr3:uid="{7062EC9F-69CE-4561-8A20-2B7803802CCE}" uniqueName="3" name="Rang" queryTableFieldId="3">
      <calculatedColumnFormula>RANK(Tableau3__3[[#This Row],[Poursuite]],Tableau3__3[Poursuite])</calculatedColumnFormula>
    </tableColumn>
    <tableColumn id="1" xr3:uid="{4FBA28DC-DCE5-4F78-B448-60474C49102A}" uniqueName="1" name="Biathlètes" queryTableFieldId="1" dataDxfId="113"/>
    <tableColumn id="2" xr3:uid="{7947D5BA-2B0C-4E5D-A4C7-4C59EC247192}" uniqueName="2" name="Poursuite" queryTableFieldId="2" dataDxfId="11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F8F1AB37-1D0F-4275-9C1D-F18F4CD96B56}" name="Tableau3__4" displayName="Tableau3__4" ref="M1:O31" tableType="queryTable" totalsRowShown="0">
  <autoFilter ref="M1:O31" xr:uid="{B34C845A-12E3-460F-BF20-C26F433473ED}"/>
  <tableColumns count="3">
    <tableColumn id="3" xr3:uid="{862566E7-7435-4416-B3B5-000F5CFA74C6}" uniqueName="3" name="Rang" queryTableFieldId="3">
      <calculatedColumnFormula>RANK(Tableau3__4[[#This Row],[Mass_Start]],Tableau3__4[Mass_Start])</calculatedColumnFormula>
    </tableColumn>
    <tableColumn id="1" xr3:uid="{03BDBF3E-A30E-4ED5-8F50-8E8703ECAFB0}" uniqueName="1" name="Biathlètes" queryTableFieldId="1"/>
    <tableColumn id="2" xr3:uid="{8A87B9B0-3440-499A-AAC6-076EB09ABFFF}" uniqueName="2" name="Mass_Start" queryTableFieldId="4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78AEA53-3067-4361-923A-88E3FE789B95}" name="Tableau5" displayName="Tableau5" ref="D3:AD40" totalsRowShown="0">
  <autoFilter ref="D3:AD40" xr:uid="{0680E694-A811-4A9C-B76B-2450284CFFE8}"/>
  <sortState xmlns:xlrd2="http://schemas.microsoft.com/office/spreadsheetml/2017/richdata2" ref="D4:AC40">
    <sortCondition ref="D3:D40"/>
  </sortState>
  <tableColumns count="27">
    <tableColumn id="1" xr3:uid="{7EACB365-FA38-4C5D-8B35-5C048C69EFB5}" name="Rang" dataDxfId="111">
      <calculatedColumnFormula>RANK(Tableau5[[#This Row],[Total]],Tableau5[Total])</calculatedColumnFormula>
    </tableColumn>
    <tableColumn id="2" xr3:uid="{0D4668B6-2D9A-4C8A-BC20-371F6CBAEAE9}" name="Nations" dataDxfId="110"/>
    <tableColumn id="3" xr3:uid="{5E0CDE7B-C289-45CF-B1A1-D73360AB3AA5}" name="Total" dataDxfId="109">
      <calculatedColumnFormula>SUM(Tableau5[[#This Row],[_1]:[_24]])</calculatedColumnFormula>
    </tableColumn>
    <tableColumn id="4" xr3:uid="{1F47E394-0D10-403F-A096-2B935B7AB45D}" name="_1" dataDxfId="108"/>
    <tableColumn id="5" xr3:uid="{8435DAB2-F846-4073-A076-93501ECD20EE}" name="_2" dataDxfId="107"/>
    <tableColumn id="6" xr3:uid="{10773025-6789-406A-B0AC-9A825524F297}" name="_3" dataDxfId="106"/>
    <tableColumn id="7" xr3:uid="{B9D8BBAA-2494-4DE6-AB55-3AF8C1AD89BD}" name="_4" dataDxfId="105"/>
    <tableColumn id="22" xr3:uid="{36A8D827-40F7-44AB-9172-DFA1C4C21C54}" name="_5" dataDxfId="104"/>
    <tableColumn id="8" xr3:uid="{5D87907E-DA04-4697-9E31-E0CE7AF6F41B}" name="_6" dataDxfId="103"/>
    <tableColumn id="9" xr3:uid="{566EA138-7CCC-4105-AE7B-CC25255CC054}" name="_7" dataDxfId="102"/>
    <tableColumn id="10" xr3:uid="{9C21E9D1-A016-45E7-8463-E0203CFA1C64}" name="_8" dataDxfId="101"/>
    <tableColumn id="11" xr3:uid="{F9E1563F-3C26-4514-A50F-2ECF32AFB449}" name="_9" dataDxfId="100"/>
    <tableColumn id="12" xr3:uid="{A64D4DEE-BA5C-4C7F-8E66-C453B2AACB52}" name="_10" dataDxfId="99"/>
    <tableColumn id="13" xr3:uid="{5144DE8F-6EB9-40B2-BE9A-83E265C89B12}" name="_11" dataDxfId="98"/>
    <tableColumn id="14" xr3:uid="{0C938DF1-3846-405A-BDD8-B69DA24879B0}" name="_12" dataDxfId="97"/>
    <tableColumn id="15" xr3:uid="{1144177F-02C1-466E-AD8F-32DC87905663}" name="_13" dataDxfId="96"/>
    <tableColumn id="16" xr3:uid="{567BBA9E-1F21-4AEE-BE90-4D88AC682FCA}" name="_14" dataDxfId="95"/>
    <tableColumn id="17" xr3:uid="{48BA917B-06A6-4943-91D4-E201BC39D17E}" name="_15" dataDxfId="94"/>
    <tableColumn id="28" xr3:uid="{B74A8BC7-995C-419B-8FD9-40FC18429F0D}" name="_16" dataDxfId="93"/>
    <tableColumn id="27" xr3:uid="{F8B8F988-19EB-4509-8842-0F8F6E3A6DAE}" name="_17" dataDxfId="92"/>
    <tableColumn id="18" xr3:uid="{8D6F7B26-AD89-4EAA-B910-AB1AF6D32F57}" name="_18" dataDxfId="91"/>
    <tableColumn id="19" xr3:uid="{7B8AA43B-3BA6-46E9-84AF-4BD52EA8BC19}" name="_19" dataDxfId="90"/>
    <tableColumn id="21" xr3:uid="{90B59D17-7BE5-4261-88EA-4FD18F9A3902}" name="_20"/>
    <tableColumn id="23" xr3:uid="{4295A17A-7783-4FB3-998E-AEB65EB3D079}" name="_21"/>
    <tableColumn id="24" xr3:uid="{DE6B4E9B-ECAC-4E0D-80C3-E9C7C5FA0739}" name="_22"/>
    <tableColumn id="20" xr3:uid="{BE5C9580-A778-442B-8FE9-E398CD742485}" name="_23" dataDxfId="89"/>
    <tableColumn id="25" xr3:uid="{6D74E0FB-B120-4143-A165-DD166B008BE7}" name="_24" dataDxfId="88"/>
  </tableColumns>
  <tableStyleInfo name="TableStyleMedium6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D362A87-018D-444A-8BE3-AF88C0464125}" name="Tableau6" displayName="Tableau6" ref="D42:AD79" totalsRowShown="0" headerRowDxfId="87" headerRowBorderDxfId="86" tableBorderDxfId="85">
  <autoFilter ref="D42:AD79" xr:uid="{7FC59B9A-625F-436A-8713-2020B81DB197}"/>
  <sortState xmlns:xlrd2="http://schemas.microsoft.com/office/spreadsheetml/2017/richdata2" ref="D43:AD79">
    <sortCondition ref="D42:D79"/>
  </sortState>
  <tableColumns count="27">
    <tableColumn id="1" xr3:uid="{4B0A59DF-F280-4C59-863B-EBB1BE0FA4F5}" name="Rang" dataDxfId="84">
      <calculatedColumnFormula>RANK(Tableau6[[#This Row],[Total]],Tableau6[Total])</calculatedColumnFormula>
    </tableColumn>
    <tableColumn id="2" xr3:uid="{EAF63DDA-9D42-4604-B165-450D7BE7C514}" name="Nations" dataDxfId="83"/>
    <tableColumn id="3" xr3:uid="{2086930F-6C53-44E2-945C-92032DDF964F}" name="Total" dataDxfId="82">
      <calculatedColumnFormula>SUM(Tableau6[[#This Row],[_1]:[_24]])</calculatedColumnFormula>
    </tableColumn>
    <tableColumn id="4" xr3:uid="{701E161F-FD95-44BD-B610-739A4DA1F681}" name="_1" dataDxfId="81"/>
    <tableColumn id="5" xr3:uid="{A06A3203-DAC9-4226-A293-4DD3DDF4590D}" name="_2" dataDxfId="80"/>
    <tableColumn id="6" xr3:uid="{04CD0038-046B-4CD8-9930-8547341F3C98}" name="_3" dataDxfId="79"/>
    <tableColumn id="7" xr3:uid="{288916FB-C90E-48C1-8A80-7FFA92DAFBCD}" name="_4" dataDxfId="78"/>
    <tableColumn id="28" xr3:uid="{C9F856BF-0839-4EAF-A7DE-733E6F13D028}" name="_5" dataDxfId="77"/>
    <tableColumn id="8" xr3:uid="{375F2E08-1872-472C-AF9D-47448FEE84A9}" name="_6" dataDxfId="76"/>
    <tableColumn id="9" xr3:uid="{BC685B0D-5076-4193-BA55-5BA7A07D3957}" name="_7" dataDxfId="75"/>
    <tableColumn id="10" xr3:uid="{4DDA59E6-0FB3-4501-A7B1-03A4FB032C65}" name="_8" dataDxfId="74"/>
    <tableColumn id="11" xr3:uid="{A2950DE8-DE34-40F8-9116-0402EE82BD13}" name="_9" dataDxfId="73"/>
    <tableColumn id="12" xr3:uid="{0C98A202-B0EA-4387-AFDF-BE09B583C809}" name="_10" dataDxfId="72"/>
    <tableColumn id="13" xr3:uid="{D28A069A-25F2-4B8F-B541-732A34612337}" name="_11" dataDxfId="71"/>
    <tableColumn id="14" xr3:uid="{83881791-5E87-417D-88EB-2DED4E7DD512}" name="_12" dataDxfId="70"/>
    <tableColumn id="15" xr3:uid="{128014F4-D829-4251-B132-8397C6D64BB6}" name="_13" dataDxfId="69"/>
    <tableColumn id="16" xr3:uid="{77BBDB69-B74B-4C0F-B145-102ECA83361D}" name="_14" dataDxfId="68"/>
    <tableColumn id="17" xr3:uid="{5F0A0FC4-114E-411D-92CB-2E0C3F6C7506}" name="_15" dataDxfId="67"/>
    <tableColumn id="27" xr3:uid="{3890F551-8F2C-48EB-9E1F-50497A2C9A81}" name="_16" dataDxfId="66"/>
    <tableColumn id="18" xr3:uid="{0A985332-7F9E-43EA-9255-6E16FCED9F09}" name="_17" dataDxfId="65"/>
    <tableColumn id="19" xr3:uid="{8EB870CB-BC5F-428D-84F6-87149E0A3848}" name="_18" dataDxfId="64"/>
    <tableColumn id="20" xr3:uid="{E5DBEAE7-0DC6-4EAB-B72F-93A8E896F1F9}" name="_19" dataDxfId="63"/>
    <tableColumn id="22" xr3:uid="{736B6560-5434-455C-A76B-42EFEE473D65}" name="_20"/>
    <tableColumn id="23" xr3:uid="{782765C6-26E9-4F64-A84F-35790C523F04}" name="_21"/>
    <tableColumn id="24" xr3:uid="{702968C3-52F4-42D1-84B0-CD37B70FC3A2}" name="_22"/>
    <tableColumn id="21" xr3:uid="{004C7BD0-2CAC-403A-B11C-7926C21935EA}" name="_23" dataDxfId="62"/>
    <tableColumn id="25" xr3:uid="{52182DA1-B0D5-4075-BB80-866C31A28F6E}" name="_24" dataDxfId="61"/>
  </tableColumns>
  <tableStyleInfo name="TableStyleMedium6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395403C-6AF5-4630-9826-9E9494503F38}" name="Tableau7" displayName="Tableau7" ref="D81:AD118" totalsRowShown="0" headerRowDxfId="60" headerRowBorderDxfId="59" tableBorderDxfId="58">
  <autoFilter ref="D81:AD118" xr:uid="{D88B7BB7-4D1F-4656-9E7F-46B7319E3E2D}"/>
  <sortState xmlns:xlrd2="http://schemas.microsoft.com/office/spreadsheetml/2017/richdata2" ref="D82:AD118">
    <sortCondition ref="D81:D118"/>
  </sortState>
  <tableColumns count="27">
    <tableColumn id="1" xr3:uid="{6C197421-759D-4C8B-92EE-151FF3A800CF}" name="Rang" dataDxfId="57">
      <calculatedColumnFormula>RANK(Tableau7[[#This Row],[Total]],Tableau7[Total])</calculatedColumnFormula>
    </tableColumn>
    <tableColumn id="2" xr3:uid="{21CDCE18-2086-40BB-AE36-B9E3D1DF8E6F}" name="Nations" dataDxfId="56"/>
    <tableColumn id="3" xr3:uid="{66CE4513-28CE-4506-9DC2-9D191AA1B55C}" name="Total" dataDxfId="55">
      <calculatedColumnFormula>SUM(Tableau7[[#This Row],[_1]:[_24]])</calculatedColumnFormula>
    </tableColumn>
    <tableColumn id="4" xr3:uid="{579AE5F5-A069-4557-9874-0DB51BEBE4FA}" name="_1" dataDxfId="54">
      <calculatedColumnFormula>SUMIF($E$4:$E$79,Tableau7[[#This Row],[Nations]],G$4:G$79)</calculatedColumnFormula>
    </tableColumn>
    <tableColumn id="5" xr3:uid="{BC11603A-9E57-4F33-9C0C-A0C45CDE21E0}" name="_2" dataDxfId="53">
      <calculatedColumnFormula>SUMIF($E$4:$E$79,Tableau7[[#This Row],[Nations]],H$4:H$79)</calculatedColumnFormula>
    </tableColumn>
    <tableColumn id="6" xr3:uid="{3DD0933C-6DCE-4213-AFCF-832F564F12C3}" name="_3" dataDxfId="52">
      <calculatedColumnFormula>SUMIF($E$4:$E$79,Tableau7[[#This Row],[Nations]],I$4:I$79)</calculatedColumnFormula>
    </tableColumn>
    <tableColumn id="7" xr3:uid="{BF745E91-E2E8-48ED-B645-18BAF77C933A}" name="_4" dataDxfId="51">
      <calculatedColumnFormula>SUMIF($E$4:$E$79,Tableau7[[#This Row],[Nations]],J$4:J$79)</calculatedColumnFormula>
    </tableColumn>
    <tableColumn id="28" xr3:uid="{D47C501C-ED56-42B4-8BE7-35B6CD392DB9}" name="_5" dataDxfId="50">
      <calculatedColumnFormula>SUMIF($E$4:$E$79,Tableau7[[#This Row],[Nations]],K$4:K$79)</calculatedColumnFormula>
    </tableColumn>
    <tableColumn id="8" xr3:uid="{BD5ECE3D-C7FC-47FC-8319-11206994741D}" name="_6" dataDxfId="49">
      <calculatedColumnFormula>SUMIF($E$4:$E$79,Tableau7[[#This Row],[Nations]],L$4:L$79)</calculatedColumnFormula>
    </tableColumn>
    <tableColumn id="9" xr3:uid="{1056B62A-EB1A-4A92-B089-F54DFE884B46}" name="_7" dataDxfId="48">
      <calculatedColumnFormula>SUMIF($E$4:$E$79,Tableau7[[#This Row],[Nations]],M$4:M$79)</calculatedColumnFormula>
    </tableColumn>
    <tableColumn id="10" xr3:uid="{997C79D5-91A5-42D4-89D9-DFC16D1B1861}" name="_8" dataDxfId="47">
      <calculatedColumnFormula>SUMIF($E$4:$E$79,Tableau7[[#This Row],[Nations]],N$4:N$79)</calculatedColumnFormula>
    </tableColumn>
    <tableColumn id="11" xr3:uid="{23B176EA-9E86-4EBB-9467-9F3864075D81}" name="_9" dataDxfId="46">
      <calculatedColumnFormula>SUMIF($E$4:$E$79,Tableau7[[#This Row],[Nations]],O$4:O$79)</calculatedColumnFormula>
    </tableColumn>
    <tableColumn id="12" xr3:uid="{0E7112D0-0AA2-4AB2-941D-0EC7CD7831E5}" name="_10" dataDxfId="45">
      <calculatedColumnFormula>SUMIF($E$4:$E$79,Tableau7[[#This Row],[Nations]],P$4:P$79)</calculatedColumnFormula>
    </tableColumn>
    <tableColumn id="13" xr3:uid="{515285E7-D4E7-4ABC-A4C5-F79BC5CA3971}" name="_11" dataDxfId="44">
      <calculatedColumnFormula>SUMIF($E$4:$E$79,Tableau7[[#This Row],[Nations]],Q$4:Q$79)</calculatedColumnFormula>
    </tableColumn>
    <tableColumn id="14" xr3:uid="{0D1DF977-850C-47D7-9440-D20966F212FD}" name="_12" dataDxfId="43">
      <calculatedColumnFormula>SUMIF($E$4:$E$79,Tableau7[[#This Row],[Nations]],R$4:R$79)</calculatedColumnFormula>
    </tableColumn>
    <tableColumn id="15" xr3:uid="{6EEA662D-6ED5-49BF-84B7-9575D7BDDB01}" name="_13" dataDxfId="42">
      <calculatedColumnFormula>SUMIF($E$4:$E$79,Tableau7[[#This Row],[Nations]],S$4:S$79)</calculatedColumnFormula>
    </tableColumn>
    <tableColumn id="16" xr3:uid="{BDB00653-7B01-4C49-8499-E700716DD894}" name="_14" dataDxfId="41">
      <calculatedColumnFormula>SUMIF($E$4:$E$79,Tableau7[[#This Row],[Nations]],T$4:T$79)</calculatedColumnFormula>
    </tableColumn>
    <tableColumn id="17" xr3:uid="{1C40DE0C-9B83-4DCE-8197-3E75897BB768}" name="_15" dataDxfId="40">
      <calculatedColumnFormula>SUMIF($E$4:$E$79,Tableau7[[#This Row],[Nations]],U$4:U$79)</calculatedColumnFormula>
    </tableColumn>
    <tableColumn id="18" xr3:uid="{DA6F0137-7D88-43B5-9589-882955720C66}" name="_16" dataDxfId="39">
      <calculatedColumnFormula>SUMIF($E$4:$E$79,Tableau7[[#This Row],[Nations]],V$4:V$79)</calculatedColumnFormula>
    </tableColumn>
    <tableColumn id="19" xr3:uid="{0BA2C7F0-E2F3-420B-9802-BE0F2E25FA31}" name="_17" dataDxfId="38">
      <calculatedColumnFormula>SUMIF($E$4:$E$79,Tableau7[[#This Row],[Nations]],W$4:W$79)</calculatedColumnFormula>
    </tableColumn>
    <tableColumn id="20" xr3:uid="{65000061-90F1-4A9A-A8E6-918670453716}" name="_18" dataDxfId="37">
      <calculatedColumnFormula>SUMIF($E$4:$E$79,Tableau7[[#This Row],[Nations]],X$4:X$79)</calculatedColumnFormula>
    </tableColumn>
    <tableColumn id="21" xr3:uid="{D754EA87-C9B5-43A7-9A98-B5E711466560}" name="_19" dataDxfId="36">
      <calculatedColumnFormula>SUMIF($E$4:$E$79,Tableau7[[#This Row],[Nations]],Y$4:Y$79)</calculatedColumnFormula>
    </tableColumn>
    <tableColumn id="23" xr3:uid="{29767E70-A062-4215-8D87-3783410A0C17}" name="_20" dataDxfId="35">
      <calculatedColumnFormula>SUMIF($E$4:$E$79,Tableau7[[#This Row],[Nations]],Z$4:Z$79)</calculatedColumnFormula>
    </tableColumn>
    <tableColumn id="24" xr3:uid="{AF7D227A-A54F-4870-BD51-BBA7C057440B}" name="_21" dataDxfId="34">
      <calculatedColumnFormula>SUMIF($E$4:$E$79,Tableau7[[#This Row],[Nations]],AA$4:AA$79)</calculatedColumnFormula>
    </tableColumn>
    <tableColumn id="25" xr3:uid="{44777E34-EC4B-49DE-84EB-314F1B69D7C9}" name="_22" dataDxfId="33">
      <calculatedColumnFormula>SUMIF($E$4:$E$79,Tableau7[[#This Row],[Nations]],AB$4:AB$79)</calculatedColumnFormula>
    </tableColumn>
    <tableColumn id="22" xr3:uid="{0795AD70-1B56-4DC7-9406-74E6BB67BD31}" name="_23" dataDxfId="32">
      <calculatedColumnFormula>SUMIF($E$4:$E$79,Tableau7[[#This Row],[Nations]],AC$4:AC$79)</calculatedColumnFormula>
    </tableColumn>
    <tableColumn id="26" xr3:uid="{8526B244-7CB8-452B-AA74-F3CAC0DDEABC}" name="_24" dataDxfId="31">
      <calculatedColumnFormula>SUMIF($E$4:$E$79,Tableau7[[#This Row],[Nations]],AD$4:AD$79)</calculatedColumnFormula>
    </tableColumn>
  </tableColumns>
  <tableStyleInfo name="TableStyleMedium6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CD6A3B-8829-4EF0-A017-AD375710D51D}" name="Tableau4" displayName="Tableau4" ref="E3:L40" totalsRowShown="0">
  <autoFilter ref="E3:L40" xr:uid="{6E67E919-ED1B-4AE7-9556-B944971E850E}"/>
  <sortState xmlns:xlrd2="http://schemas.microsoft.com/office/spreadsheetml/2017/richdata2" ref="E4:L40">
    <sortCondition descending="1" ref="F3:F40"/>
  </sortState>
  <tableColumns count="8">
    <tableColumn id="1" xr3:uid="{07A078DE-6AC7-403C-8611-C35793D6B279}" name="Nations" dataDxfId="30"/>
    <tableColumn id="2" xr3:uid="{2651CD14-0F0D-461F-A22F-B49AE27C407D}" name="Total">
      <calculatedColumnFormula>SUM(G4:L4)</calculatedColumnFormula>
    </tableColumn>
    <tableColumn id="3" xr3:uid="{DF346C10-4B3A-42D0-8A7C-CFA022B3579A}" name="Relais SM" dataDxfId="29"/>
    <tableColumn id="4" xr3:uid="{57E2C6A3-2D7F-4D84-97C5-71A666591A81}" name="Relais M" dataDxfId="28"/>
    <tableColumn id="5" xr3:uid="{D445CCA6-7F3B-4C18-B156-F0B1FF3A80A4}" name="Relais SM2" dataDxfId="27"/>
    <tableColumn id="6" xr3:uid="{1844213D-5B48-4F43-9FE9-78B44F2FF8CE}" name="Relais M3" dataDxfId="26"/>
    <tableColumn id="7" xr3:uid="{69760C77-12D0-4F37-BE4E-78A0FAB9CD29}" name="Relais M4" dataDxfId="25"/>
    <tableColumn id="8" xr3:uid="{03872172-34CD-407B-923A-F614E3B0D657}" name="Relais SM5" dataDxfId="24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2505AD6-5F8A-41D0-87B0-CE0D3B7B0BFD}" name="Tableau8" displayName="Tableau8" ref="N3:T40" totalsRowShown="0">
  <autoFilter ref="N3:T40" xr:uid="{9815DCA5-F21D-4F41-85BC-0C0571EC776F}"/>
  <sortState xmlns:xlrd2="http://schemas.microsoft.com/office/spreadsheetml/2017/richdata2" ref="N4:T40">
    <sortCondition descending="1" ref="O3:O40"/>
  </sortState>
  <tableColumns count="7">
    <tableColumn id="1" xr3:uid="{4F5F70AC-F57F-4F46-BC58-666F134D415F}" name="Nations" dataDxfId="23"/>
    <tableColumn id="2" xr3:uid="{C320D689-D775-4423-8C6E-851A9C3AF82D}" name="Total">
      <calculatedColumnFormula>SUM(P4:T4)</calculatedColumnFormula>
    </tableColumn>
    <tableColumn id="3" xr3:uid="{29DCC437-FD26-4FC9-AB98-2DA779B97D1B}" name="Relais" dataDxfId="22"/>
    <tableColumn id="4" xr3:uid="{C4CFE7BE-93C2-4250-9326-C227CA707C0F}" name="Relais2" dataDxfId="21"/>
    <tableColumn id="5" xr3:uid="{F550FE2D-9E13-435C-819A-D864663E31C2}" name="Relais3" dataDxfId="20"/>
    <tableColumn id="6" xr3:uid="{C061906B-850A-4393-B38A-191A8FB606D8}" name="Relais4" dataDxfId="19"/>
    <tableColumn id="7" xr3:uid="{65E14F98-38E7-4B3B-966E-C64E6251FEFE}" name="Relais5" dataDxfId="18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E6DB318-D33D-4AB6-B09D-4C3E7536E8DE}" name="Tableau9" displayName="Tableau9" ref="V3:AB40" totalsRowShown="0">
  <autoFilter ref="V3:AB40" xr:uid="{3354A4A4-3091-418B-A9FF-99D4999B01FC}"/>
  <sortState xmlns:xlrd2="http://schemas.microsoft.com/office/spreadsheetml/2017/richdata2" ref="V4:AB40">
    <sortCondition descending="1" ref="W3:W40"/>
  </sortState>
  <tableColumns count="7">
    <tableColumn id="1" xr3:uid="{D6CCA2AA-62CC-49FE-99A2-751E771797AD}" name="Nations" dataDxfId="17"/>
    <tableColumn id="2" xr3:uid="{3630D2D2-D6A6-4BD1-B33F-FA08215F59A0}" name="Total">
      <calculatedColumnFormula>+SUM(Tableau9[[#This Row],[Relais]:[Relais5]])</calculatedColumnFormula>
    </tableColumn>
    <tableColumn id="3" xr3:uid="{EA988392-E220-460E-A106-4897BBE52E97}" name="Relais" dataDxfId="16"/>
    <tableColumn id="4" xr3:uid="{BDCF7134-22D0-44B2-B571-08BB725AC3FF}" name="Relais2" dataDxfId="15"/>
    <tableColumn id="5" xr3:uid="{B8AEE78C-870E-4E67-91D8-CF47E8CEB14D}" name="Relais3" dataDxfId="14"/>
    <tableColumn id="6" xr3:uid="{55685E0F-F12B-444C-B184-CF595B729F1F}" name="Relais4" dataDxfId="13"/>
    <tableColumn id="7" xr3:uid="{32A467AC-B07A-4448-B465-C6C27AEA2513}" name="Relais5" dataDxfId="1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Relationship Id="rId4" Type="http://schemas.openxmlformats.org/officeDocument/2006/relationships/table" Target="../tables/table7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table" Target="../tables/table8.xml"/><Relationship Id="rId4" Type="http://schemas.openxmlformats.org/officeDocument/2006/relationships/table" Target="../tables/table1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table" Target="../tables/table12.xml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pivotTable" Target="../pivotTables/pivotTable2.xml"/><Relationship Id="rId4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6C5CB-D276-4FA4-B3D3-FD169F642BC2}">
  <dimension ref="B3:B6"/>
  <sheetViews>
    <sheetView showGridLines="0" tabSelected="1" workbookViewId="0">
      <selection activeCell="B6" sqref="B6"/>
    </sheetView>
  </sheetViews>
  <sheetFormatPr baseColWidth="10" defaultRowHeight="15" x14ac:dyDescent="0.25"/>
  <sheetData>
    <row r="3" spans="2:2" x14ac:dyDescent="0.25">
      <c r="B3" t="s">
        <v>742</v>
      </c>
    </row>
    <row r="4" spans="2:2" x14ac:dyDescent="0.25">
      <c r="B4" t="s">
        <v>743</v>
      </c>
    </row>
    <row r="5" spans="2:2" x14ac:dyDescent="0.25">
      <c r="B5" t="s">
        <v>745</v>
      </c>
    </row>
    <row r="6" spans="2:2" x14ac:dyDescent="0.25">
      <c r="B6" t="s">
        <v>744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6733F-C3B0-4F44-B663-9B76AEF296CD}">
  <sheetPr codeName="Feuil2"/>
  <dimension ref="A1:Q80"/>
  <sheetViews>
    <sheetView zoomScaleNormal="100" workbookViewId="0">
      <pane xSplit="4" ySplit="7" topLeftCell="H8" activePane="bottomRight" state="frozen"/>
      <selection pane="topRight" activeCell="E1" sqref="E1"/>
      <selection pane="bottomLeft" activeCell="A8" sqref="A8"/>
      <selection pane="bottomRight" activeCell="C9" sqref="C9"/>
    </sheetView>
  </sheetViews>
  <sheetFormatPr baseColWidth="10" defaultColWidth="11.5703125" defaultRowHeight="15" x14ac:dyDescent="0.25"/>
  <cols>
    <col min="1" max="1" width="20.42578125" bestFit="1" customWidth="1"/>
    <col min="3" max="3" width="20.5703125" bestFit="1" customWidth="1"/>
    <col min="4" max="4" width="9" customWidth="1"/>
    <col min="5" max="5" width="4.7109375" customWidth="1"/>
    <col min="6" max="6" width="3.7109375" bestFit="1" customWidth="1"/>
    <col min="7" max="7" width="30.28515625" bestFit="1" customWidth="1"/>
    <col min="8" max="8" width="10.28515625" bestFit="1" customWidth="1"/>
    <col min="9" max="9" width="23.7109375" bestFit="1" customWidth="1"/>
    <col min="10" max="11" width="5.7109375" customWidth="1"/>
    <col min="13" max="13" width="6.28515625" bestFit="1" customWidth="1"/>
    <col min="16" max="16" width="20.5703125" bestFit="1" customWidth="1"/>
    <col min="17" max="17" width="3.7109375" bestFit="1" customWidth="1"/>
  </cols>
  <sheetData>
    <row r="1" spans="1:17" x14ac:dyDescent="0.25">
      <c r="A1" s="5" t="s">
        <v>102</v>
      </c>
      <c r="C1" s="53" t="s">
        <v>47</v>
      </c>
      <c r="D1" s="53"/>
      <c r="E1" s="21"/>
      <c r="F1" t="s">
        <v>290</v>
      </c>
      <c r="G1" t="s">
        <v>291</v>
      </c>
      <c r="H1" t="s">
        <v>292</v>
      </c>
      <c r="I1" t="s">
        <v>293</v>
      </c>
      <c r="J1" t="s">
        <v>430</v>
      </c>
      <c r="K1" t="s">
        <v>281</v>
      </c>
      <c r="M1" t="s">
        <v>49</v>
      </c>
      <c r="N1" t="s">
        <v>82</v>
      </c>
      <c r="P1" t="s">
        <v>55</v>
      </c>
      <c r="Q1" t="s">
        <v>57</v>
      </c>
    </row>
    <row r="2" spans="1:17" x14ac:dyDescent="0.25">
      <c r="A2" t="str">
        <f>D2&amp;D3&amp;"SWRL"&amp;D4&amp;D5&amp;D6&amp;D7</f>
        <v>BT2223SWRLCP03SWMS</v>
      </c>
      <c r="C2" t="s">
        <v>51</v>
      </c>
      <c r="D2" s="30" t="s">
        <v>48</v>
      </c>
      <c r="E2" s="30"/>
      <c r="F2" s="37">
        <v>1</v>
      </c>
      <c r="G2" t="s">
        <v>289</v>
      </c>
      <c r="H2" s="41">
        <v>44894</v>
      </c>
      <c r="I2" t="s">
        <v>443</v>
      </c>
      <c r="J2">
        <v>1</v>
      </c>
      <c r="K2">
        <v>1</v>
      </c>
      <c r="N2" t="s">
        <v>83</v>
      </c>
      <c r="P2" t="s">
        <v>58</v>
      </c>
      <c r="Q2" t="s">
        <v>59</v>
      </c>
    </row>
    <row r="3" spans="1:17" x14ac:dyDescent="0.25">
      <c r="C3" s="4" t="s">
        <v>100</v>
      </c>
      <c r="D3" s="30" t="str">
        <f>MID(C3,3,2)&amp;RIGHT(C3,2)</f>
        <v>2223</v>
      </c>
      <c r="E3" s="30"/>
      <c r="H3" s="41">
        <v>44895</v>
      </c>
      <c r="I3" t="s">
        <v>444</v>
      </c>
      <c r="J3">
        <v>1</v>
      </c>
      <c r="K3">
        <v>1</v>
      </c>
      <c r="N3" t="s">
        <v>84</v>
      </c>
      <c r="P3" t="s">
        <v>60</v>
      </c>
      <c r="Q3" t="s">
        <v>61</v>
      </c>
    </row>
    <row r="4" spans="1:17" x14ac:dyDescent="0.25">
      <c r="C4" s="4" t="s">
        <v>55</v>
      </c>
      <c r="D4" s="30" t="str">
        <f>VLOOKUP(C4,P1:Q3,2,0)</f>
        <v>CP</v>
      </c>
      <c r="E4" s="30"/>
      <c r="H4" s="41">
        <v>44896</v>
      </c>
      <c r="I4" t="s">
        <v>445</v>
      </c>
      <c r="K4">
        <v>2</v>
      </c>
      <c r="N4" t="s">
        <v>85</v>
      </c>
    </row>
    <row r="5" spans="1:17" x14ac:dyDescent="0.25">
      <c r="C5" s="4">
        <v>3</v>
      </c>
      <c r="D5" s="30" t="str">
        <f>IF(D4="CP",TEXT(C5,"00"),"__")</f>
        <v>03</v>
      </c>
      <c r="E5" s="30"/>
      <c r="H5" s="41">
        <v>44896</v>
      </c>
      <c r="I5" t="s">
        <v>446</v>
      </c>
      <c r="K5">
        <v>2</v>
      </c>
      <c r="N5" t="s">
        <v>86</v>
      </c>
      <c r="P5" t="s">
        <v>56</v>
      </c>
      <c r="Q5" t="s">
        <v>62</v>
      </c>
    </row>
    <row r="6" spans="1:17" x14ac:dyDescent="0.25">
      <c r="A6" s="1" t="str">
        <f>HYPERLINK("https://biathlonresults.com/modules/sportapi/api/Results?RaceId="&amp;A2,"accéder au site")</f>
        <v>accéder au site</v>
      </c>
      <c r="C6" s="4" t="s">
        <v>63</v>
      </c>
      <c r="D6" s="30" t="str">
        <f>VLOOKUP(C6,P5:Q7,2,0)</f>
        <v>SW</v>
      </c>
      <c r="E6" s="30"/>
      <c r="H6" s="41">
        <v>44898</v>
      </c>
      <c r="I6" t="s">
        <v>447</v>
      </c>
      <c r="J6">
        <v>2</v>
      </c>
      <c r="K6">
        <v>3</v>
      </c>
      <c r="N6" t="s">
        <v>87</v>
      </c>
      <c r="P6" t="s">
        <v>63</v>
      </c>
      <c r="Q6" t="s">
        <v>64</v>
      </c>
    </row>
    <row r="7" spans="1:17" x14ac:dyDescent="0.25">
      <c r="C7" s="4" t="s">
        <v>72</v>
      </c>
      <c r="D7" s="30" t="str">
        <f>VLOOKUP(C7,P9:Q14,2,0)</f>
        <v>MS</v>
      </c>
      <c r="E7" s="30"/>
      <c r="F7">
        <v>2</v>
      </c>
      <c r="H7" s="41">
        <v>44898</v>
      </c>
      <c r="I7" t="s">
        <v>448</v>
      </c>
      <c r="J7">
        <v>2</v>
      </c>
      <c r="K7">
        <v>3</v>
      </c>
      <c r="N7" t="s">
        <v>88</v>
      </c>
      <c r="P7" t="s">
        <v>65</v>
      </c>
      <c r="Q7" t="s">
        <v>66</v>
      </c>
    </row>
    <row r="8" spans="1:17" x14ac:dyDescent="0.25">
      <c r="H8" s="41">
        <v>44899</v>
      </c>
      <c r="I8" t="s">
        <v>449</v>
      </c>
      <c r="J8">
        <v>3</v>
      </c>
      <c r="N8" t="s">
        <v>89</v>
      </c>
    </row>
    <row r="9" spans="1:17" x14ac:dyDescent="0.25">
      <c r="H9" s="41">
        <v>44899</v>
      </c>
      <c r="I9" t="s">
        <v>450</v>
      </c>
      <c r="J9">
        <v>3</v>
      </c>
      <c r="N9" t="s">
        <v>90</v>
      </c>
      <c r="P9" t="s">
        <v>67</v>
      </c>
      <c r="Q9" t="s">
        <v>68</v>
      </c>
    </row>
    <row r="10" spans="1:17" ht="14.45" customHeight="1" x14ac:dyDescent="0.25">
      <c r="H10" s="41"/>
      <c r="N10" t="s">
        <v>91</v>
      </c>
      <c r="P10" t="s">
        <v>69</v>
      </c>
      <c r="Q10" t="s">
        <v>70</v>
      </c>
    </row>
    <row r="11" spans="1:17" ht="14.45" customHeight="1" x14ac:dyDescent="0.25">
      <c r="G11" t="s">
        <v>158</v>
      </c>
      <c r="H11" s="41">
        <v>44903</v>
      </c>
      <c r="I11" t="s">
        <v>448</v>
      </c>
      <c r="J11">
        <v>4</v>
      </c>
      <c r="K11">
        <v>4</v>
      </c>
      <c r="N11" t="s">
        <v>92</v>
      </c>
      <c r="P11" t="s">
        <v>165</v>
      </c>
      <c r="Q11" t="s">
        <v>71</v>
      </c>
    </row>
    <row r="12" spans="1:17" ht="14.45" customHeight="1" x14ac:dyDescent="0.25">
      <c r="B12" s="37"/>
      <c r="H12" s="41">
        <v>44904</v>
      </c>
      <c r="I12" t="s">
        <v>447</v>
      </c>
      <c r="J12">
        <v>4</v>
      </c>
      <c r="K12">
        <v>4</v>
      </c>
      <c r="N12" t="s">
        <v>93</v>
      </c>
      <c r="P12" t="s">
        <v>72</v>
      </c>
      <c r="Q12" t="s">
        <v>73</v>
      </c>
    </row>
    <row r="13" spans="1:17" x14ac:dyDescent="0.25">
      <c r="A13" s="37"/>
      <c r="B13" s="37"/>
      <c r="H13" s="41">
        <v>44905</v>
      </c>
      <c r="I13" t="s">
        <v>450</v>
      </c>
      <c r="J13">
        <v>5</v>
      </c>
      <c r="N13" t="s">
        <v>94</v>
      </c>
      <c r="P13" t="s">
        <v>74</v>
      </c>
      <c r="Q13" t="s">
        <v>75</v>
      </c>
    </row>
    <row r="14" spans="1:17" x14ac:dyDescent="0.25">
      <c r="A14" s="1"/>
      <c r="B14" s="37"/>
      <c r="F14" s="37">
        <v>3</v>
      </c>
      <c r="H14" s="41">
        <v>44905</v>
      </c>
      <c r="I14" t="s">
        <v>445</v>
      </c>
      <c r="K14">
        <v>5</v>
      </c>
      <c r="N14" t="s">
        <v>95</v>
      </c>
      <c r="P14" t="s">
        <v>76</v>
      </c>
      <c r="Q14" t="s">
        <v>77</v>
      </c>
    </row>
    <row r="15" spans="1:17" ht="14.45" customHeight="1" x14ac:dyDescent="0.25">
      <c r="A15" s="37"/>
      <c r="B15" s="37"/>
      <c r="H15" s="41">
        <v>44906</v>
      </c>
      <c r="I15" t="s">
        <v>446</v>
      </c>
      <c r="K15">
        <v>5</v>
      </c>
      <c r="N15" t="s">
        <v>96</v>
      </c>
    </row>
    <row r="16" spans="1:17" ht="14.45" customHeight="1" x14ac:dyDescent="0.25">
      <c r="A16" s="1"/>
      <c r="B16" s="37"/>
      <c r="H16" s="41">
        <v>44906</v>
      </c>
      <c r="I16" t="s">
        <v>449</v>
      </c>
      <c r="J16">
        <v>5</v>
      </c>
      <c r="N16" t="s">
        <v>50</v>
      </c>
    </row>
    <row r="17" spans="1:14" x14ac:dyDescent="0.25">
      <c r="A17" s="37"/>
      <c r="B17" s="37"/>
      <c r="H17" s="41"/>
      <c r="N17" t="s">
        <v>52</v>
      </c>
    </row>
    <row r="18" spans="1:14" x14ac:dyDescent="0.25">
      <c r="A18" s="37"/>
      <c r="B18" s="37"/>
      <c r="G18" t="s">
        <v>451</v>
      </c>
      <c r="H18" s="41">
        <v>44910</v>
      </c>
      <c r="I18" t="s">
        <v>447</v>
      </c>
      <c r="J18">
        <v>6</v>
      </c>
      <c r="K18">
        <v>6</v>
      </c>
      <c r="N18" t="s">
        <v>54</v>
      </c>
    </row>
    <row r="19" spans="1:14" x14ac:dyDescent="0.25">
      <c r="A19" s="37"/>
      <c r="B19" s="37"/>
      <c r="H19" s="41">
        <v>44911</v>
      </c>
      <c r="I19" t="s">
        <v>448</v>
      </c>
      <c r="J19">
        <v>6</v>
      </c>
      <c r="K19">
        <v>6</v>
      </c>
      <c r="N19" t="s">
        <v>53</v>
      </c>
    </row>
    <row r="20" spans="1:14" x14ac:dyDescent="0.25">
      <c r="A20" s="37"/>
      <c r="B20" s="37"/>
      <c r="H20" s="41">
        <v>44912</v>
      </c>
      <c r="I20" t="s">
        <v>449</v>
      </c>
      <c r="J20">
        <v>7</v>
      </c>
      <c r="N20" t="s">
        <v>97</v>
      </c>
    </row>
    <row r="21" spans="1:14" x14ac:dyDescent="0.25">
      <c r="A21" s="37"/>
      <c r="B21" s="37"/>
      <c r="F21">
        <v>4</v>
      </c>
      <c r="H21" s="41">
        <v>44912</v>
      </c>
      <c r="I21" t="s">
        <v>450</v>
      </c>
      <c r="J21">
        <v>7</v>
      </c>
      <c r="N21" t="s">
        <v>98</v>
      </c>
    </row>
    <row r="22" spans="1:14" x14ac:dyDescent="0.25">
      <c r="A22" s="37"/>
      <c r="B22" s="37"/>
      <c r="H22" s="41">
        <v>44913</v>
      </c>
      <c r="I22" t="s">
        <v>452</v>
      </c>
      <c r="J22">
        <v>8</v>
      </c>
      <c r="N22" t="s">
        <v>99</v>
      </c>
    </row>
    <row r="23" spans="1:14" x14ac:dyDescent="0.25">
      <c r="A23" s="37"/>
      <c r="H23" s="41">
        <v>44913</v>
      </c>
      <c r="I23" t="s">
        <v>453</v>
      </c>
      <c r="J23">
        <v>8</v>
      </c>
      <c r="N23" t="s">
        <v>100</v>
      </c>
    </row>
    <row r="24" spans="1:14" x14ac:dyDescent="0.25">
      <c r="A24" s="37"/>
      <c r="B24" s="37"/>
      <c r="H24" s="41"/>
      <c r="N24" t="s">
        <v>101</v>
      </c>
    </row>
    <row r="25" spans="1:14" ht="14.45" customHeight="1" x14ac:dyDescent="0.25">
      <c r="A25" s="37"/>
      <c r="B25" s="37"/>
      <c r="D25" s="37"/>
      <c r="G25" t="s">
        <v>157</v>
      </c>
      <c r="H25" s="41">
        <v>44566</v>
      </c>
      <c r="I25" t="s">
        <v>448</v>
      </c>
      <c r="J25">
        <v>9</v>
      </c>
      <c r="K25">
        <v>7</v>
      </c>
    </row>
    <row r="26" spans="1:14" ht="14.45" customHeight="1" x14ac:dyDescent="0.25">
      <c r="A26" s="37"/>
      <c r="B26" s="37"/>
      <c r="H26" s="41">
        <v>44567</v>
      </c>
      <c r="I26" t="s">
        <v>447</v>
      </c>
      <c r="J26">
        <v>9</v>
      </c>
      <c r="K26">
        <v>7</v>
      </c>
    </row>
    <row r="27" spans="1:14" x14ac:dyDescent="0.25">
      <c r="A27" s="37"/>
      <c r="B27" s="37"/>
      <c r="D27" s="37"/>
      <c r="H27" s="41">
        <v>44568</v>
      </c>
      <c r="I27" t="s">
        <v>450</v>
      </c>
      <c r="J27">
        <v>10</v>
      </c>
    </row>
    <row r="28" spans="1:14" x14ac:dyDescent="0.25">
      <c r="A28" s="37"/>
      <c r="D28" s="37"/>
      <c r="F28">
        <v>5</v>
      </c>
      <c r="H28" s="41">
        <v>44568</v>
      </c>
      <c r="I28" t="s">
        <v>449</v>
      </c>
      <c r="J28">
        <v>10</v>
      </c>
    </row>
    <row r="29" spans="1:14" ht="14.45" customHeight="1" x14ac:dyDescent="0.25">
      <c r="A29" s="37"/>
      <c r="D29" s="37"/>
      <c r="H29" s="41">
        <v>44569</v>
      </c>
      <c r="I29" t="s">
        <v>454</v>
      </c>
      <c r="K29">
        <v>8</v>
      </c>
    </row>
    <row r="30" spans="1:14" ht="14.45" customHeight="1" x14ac:dyDescent="0.25">
      <c r="A30" s="37"/>
      <c r="C30" s="37"/>
      <c r="H30" s="41">
        <v>44569</v>
      </c>
      <c r="I30" t="s">
        <v>455</v>
      </c>
      <c r="K30">
        <v>8</v>
      </c>
    </row>
    <row r="31" spans="1:14" x14ac:dyDescent="0.25">
      <c r="A31" s="37"/>
      <c r="H31" s="41"/>
    </row>
    <row r="32" spans="1:14" x14ac:dyDescent="0.25">
      <c r="A32" s="37"/>
      <c r="G32" t="s">
        <v>160</v>
      </c>
      <c r="H32" s="41">
        <v>44572</v>
      </c>
      <c r="I32" t="s">
        <v>443</v>
      </c>
      <c r="J32">
        <v>11</v>
      </c>
      <c r="K32">
        <v>9</v>
      </c>
    </row>
    <row r="33" spans="1:11" ht="14.45" customHeight="1" x14ac:dyDescent="0.25">
      <c r="A33" s="37"/>
      <c r="H33" s="41">
        <v>44573</v>
      </c>
      <c r="I33" t="s">
        <v>444</v>
      </c>
      <c r="J33">
        <v>11</v>
      </c>
      <c r="K33">
        <v>9</v>
      </c>
    </row>
    <row r="34" spans="1:11" ht="14.45" customHeight="1" x14ac:dyDescent="0.25">
      <c r="A34" s="37"/>
      <c r="H34" s="41">
        <v>44574</v>
      </c>
      <c r="I34" t="s">
        <v>445</v>
      </c>
      <c r="K34">
        <v>10</v>
      </c>
    </row>
    <row r="35" spans="1:11" x14ac:dyDescent="0.25">
      <c r="F35" s="37">
        <v>6</v>
      </c>
      <c r="H35" s="41">
        <v>44575</v>
      </c>
      <c r="I35" t="s">
        <v>446</v>
      </c>
      <c r="K35">
        <v>10</v>
      </c>
    </row>
    <row r="36" spans="1:11" x14ac:dyDescent="0.25">
      <c r="B36" s="37"/>
      <c r="H36" s="41">
        <v>44576</v>
      </c>
      <c r="I36" t="s">
        <v>452</v>
      </c>
      <c r="J36">
        <v>12</v>
      </c>
    </row>
    <row r="37" spans="1:11" x14ac:dyDescent="0.25">
      <c r="H37" s="41">
        <v>44576</v>
      </c>
      <c r="I37" t="s">
        <v>453</v>
      </c>
      <c r="J37">
        <v>12</v>
      </c>
    </row>
    <row r="38" spans="1:11" x14ac:dyDescent="0.25">
      <c r="H38" s="41"/>
    </row>
    <row r="39" spans="1:11" x14ac:dyDescent="0.25">
      <c r="G39" t="s">
        <v>339</v>
      </c>
      <c r="H39" s="41">
        <v>44580</v>
      </c>
      <c r="I39" t="s">
        <v>448</v>
      </c>
      <c r="J39">
        <v>13</v>
      </c>
      <c r="K39">
        <v>11</v>
      </c>
    </row>
    <row r="40" spans="1:11" x14ac:dyDescent="0.25">
      <c r="A40" s="37"/>
      <c r="F40" s="37"/>
      <c r="H40" s="41">
        <v>44581</v>
      </c>
      <c r="I40" t="s">
        <v>447</v>
      </c>
      <c r="J40">
        <v>13</v>
      </c>
      <c r="K40">
        <v>11</v>
      </c>
    </row>
    <row r="41" spans="1:11" x14ac:dyDescent="0.25">
      <c r="A41" s="37"/>
      <c r="F41" s="37"/>
      <c r="H41" s="41">
        <v>44582</v>
      </c>
      <c r="I41" t="s">
        <v>450</v>
      </c>
      <c r="J41">
        <v>14</v>
      </c>
    </row>
    <row r="42" spans="1:11" x14ac:dyDescent="0.25">
      <c r="A42" s="37"/>
      <c r="F42" s="37">
        <v>7</v>
      </c>
      <c r="H42" s="41">
        <v>44582</v>
      </c>
      <c r="I42" t="s">
        <v>449</v>
      </c>
      <c r="J42">
        <v>14</v>
      </c>
    </row>
    <row r="43" spans="1:11" x14ac:dyDescent="0.25">
      <c r="A43" s="37"/>
      <c r="H43" s="41">
        <v>44583</v>
      </c>
      <c r="I43" t="s">
        <v>446</v>
      </c>
      <c r="K43">
        <v>12</v>
      </c>
    </row>
    <row r="44" spans="1:11" x14ac:dyDescent="0.25">
      <c r="A44" s="37"/>
      <c r="H44" s="41">
        <v>44583</v>
      </c>
      <c r="I44" t="s">
        <v>445</v>
      </c>
      <c r="K44">
        <v>12</v>
      </c>
    </row>
    <row r="45" spans="1:11" x14ac:dyDescent="0.25">
      <c r="A45" s="37"/>
      <c r="H45" s="41"/>
    </row>
    <row r="46" spans="1:11" x14ac:dyDescent="0.25">
      <c r="A46" s="37"/>
      <c r="G46" t="s">
        <v>456</v>
      </c>
      <c r="H46" s="41">
        <v>44600</v>
      </c>
      <c r="I46" t="s">
        <v>455</v>
      </c>
    </row>
    <row r="47" spans="1:11" x14ac:dyDescent="0.25">
      <c r="A47" s="37"/>
      <c r="H47" s="41">
        <v>44602</v>
      </c>
      <c r="I47" t="s">
        <v>447</v>
      </c>
      <c r="J47">
        <v>26</v>
      </c>
    </row>
    <row r="48" spans="1:11" x14ac:dyDescent="0.25">
      <c r="A48" s="37"/>
      <c r="H48" s="41">
        <v>44603</v>
      </c>
      <c r="I48" t="s">
        <v>448</v>
      </c>
      <c r="J48">
        <v>26</v>
      </c>
    </row>
    <row r="49" spans="1:11" x14ac:dyDescent="0.25">
      <c r="A49" s="37"/>
      <c r="H49" s="41">
        <v>44604</v>
      </c>
      <c r="I49" t="s">
        <v>449</v>
      </c>
      <c r="J49">
        <v>27</v>
      </c>
    </row>
    <row r="50" spans="1:11" x14ac:dyDescent="0.25">
      <c r="A50" s="37"/>
      <c r="H50" s="41">
        <v>44604</v>
      </c>
      <c r="I50" t="s">
        <v>450</v>
      </c>
      <c r="J50">
        <v>27</v>
      </c>
    </row>
    <row r="51" spans="1:11" x14ac:dyDescent="0.25">
      <c r="H51" s="41">
        <v>44606</v>
      </c>
      <c r="I51" t="s">
        <v>444</v>
      </c>
      <c r="J51">
        <v>28</v>
      </c>
    </row>
    <row r="52" spans="1:11" x14ac:dyDescent="0.25">
      <c r="H52" s="41">
        <v>44607</v>
      </c>
      <c r="I52" t="s">
        <v>443</v>
      </c>
      <c r="J52">
        <v>28</v>
      </c>
    </row>
    <row r="53" spans="1:11" x14ac:dyDescent="0.25">
      <c r="H53" s="41">
        <v>44608</v>
      </c>
      <c r="I53" t="s">
        <v>454</v>
      </c>
    </row>
    <row r="54" spans="1:11" x14ac:dyDescent="0.25">
      <c r="H54" s="41">
        <v>44610</v>
      </c>
      <c r="I54" t="s">
        <v>446</v>
      </c>
    </row>
    <row r="55" spans="1:11" x14ac:dyDescent="0.25">
      <c r="H55" s="41">
        <v>44610</v>
      </c>
      <c r="I55" t="s">
        <v>445</v>
      </c>
    </row>
    <row r="56" spans="1:11" x14ac:dyDescent="0.25">
      <c r="H56" s="41">
        <v>44611</v>
      </c>
      <c r="I56" t="s">
        <v>453</v>
      </c>
      <c r="J56">
        <v>29</v>
      </c>
    </row>
    <row r="57" spans="1:11" x14ac:dyDescent="0.25">
      <c r="H57" s="41">
        <v>44611</v>
      </c>
      <c r="I57" t="s">
        <v>452</v>
      </c>
      <c r="J57">
        <v>29</v>
      </c>
    </row>
    <row r="58" spans="1:11" x14ac:dyDescent="0.25">
      <c r="F58" s="37"/>
      <c r="H58" s="41"/>
    </row>
    <row r="59" spans="1:11" x14ac:dyDescent="0.25">
      <c r="G59" t="s">
        <v>457</v>
      </c>
      <c r="H59" s="41">
        <v>44622</v>
      </c>
      <c r="I59" t="s">
        <v>447</v>
      </c>
      <c r="J59">
        <v>15</v>
      </c>
      <c r="K59">
        <v>13</v>
      </c>
    </row>
    <row r="60" spans="1:11" x14ac:dyDescent="0.25">
      <c r="F60" s="37"/>
      <c r="H60" s="41">
        <v>44623</v>
      </c>
      <c r="I60" t="s">
        <v>448</v>
      </c>
      <c r="J60">
        <v>15</v>
      </c>
      <c r="K60">
        <v>13</v>
      </c>
    </row>
    <row r="61" spans="1:11" x14ac:dyDescent="0.25">
      <c r="F61" s="37">
        <v>8</v>
      </c>
      <c r="H61" s="41">
        <v>44624</v>
      </c>
      <c r="I61" t="s">
        <v>449</v>
      </c>
      <c r="J61">
        <v>16</v>
      </c>
    </row>
    <row r="62" spans="1:11" x14ac:dyDescent="0.25">
      <c r="H62" s="41">
        <v>44624</v>
      </c>
      <c r="I62" t="s">
        <v>450</v>
      </c>
      <c r="J62">
        <v>16</v>
      </c>
    </row>
    <row r="63" spans="1:11" x14ac:dyDescent="0.25">
      <c r="H63" s="41">
        <v>44625</v>
      </c>
      <c r="I63" t="s">
        <v>455</v>
      </c>
      <c r="K63">
        <v>14</v>
      </c>
    </row>
    <row r="64" spans="1:11" x14ac:dyDescent="0.25">
      <c r="H64" s="41">
        <v>44625</v>
      </c>
      <c r="I64" t="s">
        <v>454</v>
      </c>
      <c r="K64">
        <v>15</v>
      </c>
    </row>
    <row r="65" spans="2:11" x14ac:dyDescent="0.25">
      <c r="H65" s="41"/>
    </row>
    <row r="66" spans="2:11" x14ac:dyDescent="0.25">
      <c r="G66" t="s">
        <v>458</v>
      </c>
      <c r="H66" s="41">
        <v>44629</v>
      </c>
      <c r="I66" t="s">
        <v>444</v>
      </c>
      <c r="J66">
        <v>17</v>
      </c>
      <c r="K66">
        <v>16</v>
      </c>
    </row>
    <row r="67" spans="2:11" x14ac:dyDescent="0.25">
      <c r="H67" s="41">
        <v>44629</v>
      </c>
      <c r="I67" t="s">
        <v>443</v>
      </c>
      <c r="J67">
        <v>17</v>
      </c>
      <c r="K67">
        <v>16</v>
      </c>
    </row>
    <row r="68" spans="2:11" x14ac:dyDescent="0.25">
      <c r="F68" s="37">
        <v>9</v>
      </c>
      <c r="H68" s="41">
        <v>44631</v>
      </c>
      <c r="I68" t="s">
        <v>446</v>
      </c>
      <c r="K68">
        <v>17</v>
      </c>
    </row>
    <row r="69" spans="2:11" x14ac:dyDescent="0.25">
      <c r="B69" s="37"/>
      <c r="H69" s="41">
        <v>44631</v>
      </c>
      <c r="I69" t="s">
        <v>445</v>
      </c>
      <c r="K69">
        <v>17</v>
      </c>
    </row>
    <row r="70" spans="2:11" x14ac:dyDescent="0.25">
      <c r="H70" s="41">
        <v>44632</v>
      </c>
      <c r="I70" t="s">
        <v>453</v>
      </c>
      <c r="J70">
        <v>18</v>
      </c>
    </row>
    <row r="71" spans="2:11" x14ac:dyDescent="0.25">
      <c r="B71" s="37"/>
      <c r="H71" s="41">
        <v>44632</v>
      </c>
      <c r="I71" t="s">
        <v>452</v>
      </c>
      <c r="J71">
        <v>18</v>
      </c>
    </row>
    <row r="72" spans="2:11" x14ac:dyDescent="0.25">
      <c r="H72" s="41"/>
    </row>
    <row r="73" spans="2:11" x14ac:dyDescent="0.25">
      <c r="G73" t="s">
        <v>459</v>
      </c>
      <c r="H73" s="41">
        <v>44636</v>
      </c>
      <c r="I73" t="s">
        <v>447</v>
      </c>
      <c r="J73">
        <v>19</v>
      </c>
      <c r="K73">
        <v>18</v>
      </c>
    </row>
    <row r="74" spans="2:11" x14ac:dyDescent="0.25">
      <c r="H74" s="41">
        <v>44637</v>
      </c>
      <c r="I74" t="s">
        <v>448</v>
      </c>
      <c r="J74">
        <v>19</v>
      </c>
      <c r="K74">
        <v>18</v>
      </c>
    </row>
    <row r="75" spans="2:11" x14ac:dyDescent="0.25">
      <c r="F75">
        <v>10</v>
      </c>
      <c r="H75" s="41">
        <v>44638</v>
      </c>
      <c r="I75" t="s">
        <v>449</v>
      </c>
      <c r="J75">
        <v>20</v>
      </c>
    </row>
    <row r="76" spans="2:11" x14ac:dyDescent="0.25">
      <c r="H76" s="41">
        <v>44638</v>
      </c>
      <c r="I76" t="s">
        <v>450</v>
      </c>
      <c r="J76">
        <v>20</v>
      </c>
    </row>
    <row r="77" spans="2:11" x14ac:dyDescent="0.25">
      <c r="H77" s="41">
        <v>44639</v>
      </c>
      <c r="I77" t="s">
        <v>460</v>
      </c>
      <c r="J77">
        <v>21</v>
      </c>
    </row>
    <row r="78" spans="2:11" x14ac:dyDescent="0.25">
      <c r="H78" s="41">
        <v>44639</v>
      </c>
      <c r="I78" t="s">
        <v>461</v>
      </c>
      <c r="J78">
        <v>21</v>
      </c>
    </row>
    <row r="79" spans="2:11" x14ac:dyDescent="0.25">
      <c r="H79" s="41"/>
    </row>
    <row r="80" spans="2:11" x14ac:dyDescent="0.25">
      <c r="H80" s="41"/>
    </row>
  </sheetData>
  <mergeCells count="1">
    <mergeCell ref="C1:D1"/>
  </mergeCells>
  <phoneticPr fontId="11" type="noConversion"/>
  <dataValidations count="4">
    <dataValidation type="list" allowBlank="1" showInputMessage="1" showErrorMessage="1" sqref="C7" xr:uid="{116E03ED-3C93-4942-AC31-31757B8D2516}">
      <formula1>IF(C6="Mixte",$P$13:$P$14,Epreuve)</formula1>
    </dataValidation>
    <dataValidation type="list" allowBlank="1" showInputMessage="1" showErrorMessage="1" sqref="C6" xr:uid="{C41538C6-7404-4609-A25D-E6BAFBBB5674}">
      <formula1>Genre</formula1>
    </dataValidation>
    <dataValidation type="list" allowBlank="1" showInputMessage="1" showErrorMessage="1" sqref="C4" xr:uid="{A1B7A0A8-E0EE-40CC-A266-8BBBCECE1A56}">
      <formula1>Type</formula1>
    </dataValidation>
    <dataValidation type="list" allowBlank="1" showInputMessage="1" showErrorMessage="1" sqref="C3" xr:uid="{BA7FE200-1DE3-4A0A-8EC5-D2EAF9CA641C}">
      <formula1>Saison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G33"/>
  <sheetViews>
    <sheetView topLeftCell="X1" workbookViewId="0">
      <pane ySplit="3" topLeftCell="A6" activePane="bottomLeft" state="frozen"/>
      <selection pane="bottomLeft" activeCell="AG4" sqref="AG4"/>
    </sheetView>
  </sheetViews>
  <sheetFormatPr baseColWidth="10" defaultColWidth="11.5703125" defaultRowHeight="14.65" customHeight="1" x14ac:dyDescent="0.25"/>
  <cols>
    <col min="1" max="1" width="12" bestFit="1" customWidth="1"/>
    <col min="2" max="2" width="13.140625" bestFit="1" customWidth="1"/>
    <col min="3" max="3" width="6.7109375" bestFit="1" customWidth="1"/>
    <col min="4" max="4" width="18" bestFit="1" customWidth="1"/>
    <col min="5" max="5" width="9.28515625" bestFit="1" customWidth="1"/>
    <col min="6" max="6" width="26" bestFit="1" customWidth="1"/>
    <col min="7" max="7" width="21.28515625" bestFit="1" customWidth="1"/>
    <col min="8" max="8" width="19" bestFit="1" customWidth="1"/>
    <col min="9" max="9" width="15.5703125" bestFit="1" customWidth="1"/>
    <col min="10" max="10" width="6.28515625" bestFit="1" customWidth="1"/>
    <col min="11" max="11" width="5.85546875" bestFit="1" customWidth="1"/>
    <col min="12" max="12" width="6.140625" bestFit="1" customWidth="1"/>
    <col min="13" max="13" width="7.42578125" bestFit="1" customWidth="1"/>
    <col min="14" max="14" width="11.5703125" bestFit="1" customWidth="1"/>
    <col min="15" max="15" width="15" bestFit="1" customWidth="1"/>
    <col min="16" max="16" width="10.7109375" bestFit="1" customWidth="1"/>
    <col min="17" max="17" width="11.5703125" bestFit="1" customWidth="1"/>
    <col min="18" max="18" width="6.140625" bestFit="1" customWidth="1"/>
    <col min="19" max="19" width="5.7109375" bestFit="1" customWidth="1"/>
    <col min="20" max="20" width="7" bestFit="1" customWidth="1"/>
    <col min="21" max="21" width="11.28515625" bestFit="1" customWidth="1"/>
    <col min="22" max="22" width="10.7109375" bestFit="1" customWidth="1"/>
    <col min="23" max="23" width="10.85546875" bestFit="1" customWidth="1"/>
    <col min="24" max="24" width="11.28515625" bestFit="1" customWidth="1"/>
    <col min="25" max="25" width="10.28515625" bestFit="1" customWidth="1"/>
    <col min="26" max="26" width="9.140625" bestFit="1" customWidth="1"/>
    <col min="27" max="27" width="12.42578125" bestFit="1" customWidth="1"/>
    <col min="28" max="28" width="9.5703125" bestFit="1" customWidth="1"/>
    <col min="29" max="29" width="20.28515625" bestFit="1" customWidth="1"/>
    <col min="30" max="30" width="8.28515625" bestFit="1" customWidth="1"/>
    <col min="31" max="31" width="10.28515625" bestFit="1" customWidth="1"/>
    <col min="32" max="32" width="19.28515625" bestFit="1" customWidth="1"/>
    <col min="33" max="34" width="7" bestFit="1" customWidth="1"/>
  </cols>
  <sheetData>
    <row r="1" spans="1:33" ht="49.9" customHeight="1" x14ac:dyDescent="0.25">
      <c r="A1" s="47">
        <f>COUNTA(Tableau1[StartOrder])</f>
        <v>30</v>
      </c>
      <c r="B1" s="52"/>
      <c r="C1" s="52"/>
      <c r="R1" s="15"/>
    </row>
    <row r="2" spans="1:33" ht="14.45" customHeight="1" x14ac:dyDescent="0.25">
      <c r="A2" s="47"/>
      <c r="B2" s="52"/>
      <c r="C2" s="52"/>
      <c r="R2" s="15"/>
    </row>
    <row r="3" spans="1:33" ht="15" x14ac:dyDescent="0.25">
      <c r="A3" t="s">
        <v>0</v>
      </c>
      <c r="B3" t="s">
        <v>1</v>
      </c>
      <c r="C3" t="s">
        <v>2</v>
      </c>
      <c r="D3" t="s">
        <v>3</v>
      </c>
      <c r="E3" t="s">
        <v>529</v>
      </c>
      <c r="F3" t="s">
        <v>4</v>
      </c>
      <c r="G3" t="s">
        <v>5</v>
      </c>
      <c r="H3" t="s">
        <v>530</v>
      </c>
      <c r="I3" t="s">
        <v>531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12</v>
      </c>
      <c r="Q3" t="s">
        <v>13</v>
      </c>
      <c r="R3" t="s">
        <v>14</v>
      </c>
      <c r="S3" t="s">
        <v>15</v>
      </c>
      <c r="T3" t="s">
        <v>16</v>
      </c>
      <c r="U3" t="s">
        <v>17</v>
      </c>
      <c r="V3" t="s">
        <v>18</v>
      </c>
      <c r="W3" t="s">
        <v>19</v>
      </c>
      <c r="X3" t="s">
        <v>20</v>
      </c>
      <c r="Y3" t="s">
        <v>21</v>
      </c>
      <c r="Z3" t="s">
        <v>22</v>
      </c>
      <c r="AA3" t="s">
        <v>23</v>
      </c>
      <c r="AB3" t="s">
        <v>532</v>
      </c>
      <c r="AC3" t="s">
        <v>24</v>
      </c>
      <c r="AD3" t="s">
        <v>25</v>
      </c>
      <c r="AE3" t="s">
        <v>533</v>
      </c>
      <c r="AF3" t="s">
        <v>534</v>
      </c>
      <c r="AG3" t="s">
        <v>225</v>
      </c>
    </row>
    <row r="4" spans="1:33" ht="15" x14ac:dyDescent="0.25">
      <c r="A4">
        <v>10</v>
      </c>
      <c r="B4">
        <v>1</v>
      </c>
      <c r="D4" t="s">
        <v>602</v>
      </c>
      <c r="E4" t="b">
        <v>0</v>
      </c>
      <c r="F4" t="s">
        <v>116</v>
      </c>
      <c r="G4" t="s">
        <v>603</v>
      </c>
      <c r="H4" t="s">
        <v>604</v>
      </c>
      <c r="I4" t="s">
        <v>605</v>
      </c>
      <c r="J4" t="s">
        <v>28</v>
      </c>
      <c r="K4">
        <v>10</v>
      </c>
      <c r="M4">
        <v>1</v>
      </c>
      <c r="N4" t="s">
        <v>606</v>
      </c>
      <c r="O4" t="s">
        <v>268</v>
      </c>
      <c r="Q4" t="s">
        <v>607</v>
      </c>
      <c r="R4">
        <v>90</v>
      </c>
      <c r="V4" t="s">
        <v>734</v>
      </c>
      <c r="W4">
        <v>4</v>
      </c>
      <c r="X4">
        <v>1</v>
      </c>
      <c r="Z4" t="s">
        <v>536</v>
      </c>
      <c r="AC4">
        <v>0</v>
      </c>
      <c r="AD4" t="s">
        <v>607</v>
      </c>
      <c r="AG4" t="b">
        <v>1</v>
      </c>
    </row>
    <row r="5" spans="1:33" ht="15" x14ac:dyDescent="0.25">
      <c r="A5">
        <v>1</v>
      </c>
      <c r="B5">
        <v>2</v>
      </c>
      <c r="D5" t="s">
        <v>545</v>
      </c>
      <c r="E5" t="b">
        <v>0</v>
      </c>
      <c r="F5" t="s">
        <v>104</v>
      </c>
      <c r="G5" t="s">
        <v>546</v>
      </c>
      <c r="H5" t="s">
        <v>547</v>
      </c>
      <c r="I5" t="s">
        <v>548</v>
      </c>
      <c r="J5" t="s">
        <v>26</v>
      </c>
      <c r="K5">
        <v>1</v>
      </c>
      <c r="M5">
        <v>2</v>
      </c>
      <c r="N5" t="s">
        <v>549</v>
      </c>
      <c r="O5" t="s">
        <v>267</v>
      </c>
      <c r="Q5" t="s">
        <v>550</v>
      </c>
      <c r="R5">
        <v>75</v>
      </c>
      <c r="V5" t="s">
        <v>732</v>
      </c>
      <c r="W5">
        <v>1</v>
      </c>
      <c r="X5">
        <v>1</v>
      </c>
      <c r="Y5" t="s">
        <v>535</v>
      </c>
      <c r="Z5" t="s">
        <v>551</v>
      </c>
      <c r="AC5">
        <v>0</v>
      </c>
      <c r="AD5" t="s">
        <v>551</v>
      </c>
      <c r="AG5" t="b">
        <v>1</v>
      </c>
    </row>
    <row r="6" spans="1:33" ht="15" x14ac:dyDescent="0.25">
      <c r="A6">
        <v>13</v>
      </c>
      <c r="B6">
        <v>3</v>
      </c>
      <c r="D6" t="s">
        <v>622</v>
      </c>
      <c r="E6" t="b">
        <v>0</v>
      </c>
      <c r="F6" t="s">
        <v>321</v>
      </c>
      <c r="G6" t="s">
        <v>623</v>
      </c>
      <c r="H6" t="s">
        <v>624</v>
      </c>
      <c r="I6" t="s">
        <v>625</v>
      </c>
      <c r="J6" t="s">
        <v>26</v>
      </c>
      <c r="K6">
        <v>13</v>
      </c>
      <c r="M6">
        <v>3</v>
      </c>
      <c r="N6" t="s">
        <v>612</v>
      </c>
      <c r="O6" t="s">
        <v>268</v>
      </c>
      <c r="Q6" t="s">
        <v>626</v>
      </c>
      <c r="R6">
        <v>60</v>
      </c>
      <c r="V6" t="s">
        <v>736</v>
      </c>
      <c r="W6">
        <v>5</v>
      </c>
      <c r="X6">
        <v>1</v>
      </c>
      <c r="Z6" t="s">
        <v>627</v>
      </c>
      <c r="AC6">
        <v>0</v>
      </c>
      <c r="AD6" t="s">
        <v>627</v>
      </c>
      <c r="AG6" t="b">
        <v>1</v>
      </c>
    </row>
    <row r="7" spans="1:33" ht="15" x14ac:dyDescent="0.25">
      <c r="A7">
        <v>3</v>
      </c>
      <c r="B7">
        <v>4</v>
      </c>
      <c r="D7" t="s">
        <v>559</v>
      </c>
      <c r="E7" t="b">
        <v>0</v>
      </c>
      <c r="F7" t="s">
        <v>310</v>
      </c>
      <c r="G7" t="s">
        <v>560</v>
      </c>
      <c r="H7" t="s">
        <v>561</v>
      </c>
      <c r="I7" t="s">
        <v>562</v>
      </c>
      <c r="J7" t="s">
        <v>32</v>
      </c>
      <c r="K7">
        <v>3</v>
      </c>
      <c r="M7">
        <v>4</v>
      </c>
      <c r="N7" t="s">
        <v>537</v>
      </c>
      <c r="O7" t="s">
        <v>267</v>
      </c>
      <c r="Q7" t="s">
        <v>563</v>
      </c>
      <c r="R7">
        <v>50</v>
      </c>
      <c r="V7" t="s">
        <v>732</v>
      </c>
      <c r="W7">
        <v>1</v>
      </c>
      <c r="X7">
        <v>3</v>
      </c>
      <c r="Y7" t="s">
        <v>518</v>
      </c>
      <c r="Z7" t="s">
        <v>564</v>
      </c>
      <c r="AC7">
        <v>0</v>
      </c>
      <c r="AD7" t="s">
        <v>564</v>
      </c>
      <c r="AG7" t="b">
        <v>1</v>
      </c>
    </row>
    <row r="8" spans="1:33" ht="15" x14ac:dyDescent="0.25">
      <c r="A8">
        <v>23</v>
      </c>
      <c r="B8">
        <v>5</v>
      </c>
      <c r="D8" t="s">
        <v>685</v>
      </c>
      <c r="E8" t="b">
        <v>0</v>
      </c>
      <c r="F8" t="s">
        <v>482</v>
      </c>
      <c r="G8" t="s">
        <v>686</v>
      </c>
      <c r="H8" t="s">
        <v>687</v>
      </c>
      <c r="I8" t="s">
        <v>688</v>
      </c>
      <c r="J8" t="s">
        <v>26</v>
      </c>
      <c r="K8">
        <v>23</v>
      </c>
      <c r="M8">
        <v>5</v>
      </c>
      <c r="N8" t="s">
        <v>619</v>
      </c>
      <c r="O8" t="s">
        <v>267</v>
      </c>
      <c r="Q8" t="s">
        <v>689</v>
      </c>
      <c r="R8">
        <v>45</v>
      </c>
      <c r="V8" t="s">
        <v>738</v>
      </c>
      <c r="W8">
        <v>8</v>
      </c>
      <c r="X8">
        <v>2</v>
      </c>
      <c r="Z8" t="s">
        <v>690</v>
      </c>
      <c r="AC8">
        <v>0</v>
      </c>
      <c r="AD8" t="s">
        <v>690</v>
      </c>
      <c r="AG8" t="b">
        <v>1</v>
      </c>
    </row>
    <row r="9" spans="1:33" ht="15" x14ac:dyDescent="0.25">
      <c r="A9">
        <v>21</v>
      </c>
      <c r="B9">
        <v>6</v>
      </c>
      <c r="D9" t="s">
        <v>673</v>
      </c>
      <c r="E9" t="b">
        <v>0</v>
      </c>
      <c r="F9" t="s">
        <v>437</v>
      </c>
      <c r="G9" t="s">
        <v>674</v>
      </c>
      <c r="H9" t="s">
        <v>675</v>
      </c>
      <c r="I9" t="s">
        <v>676</v>
      </c>
      <c r="J9" t="s">
        <v>26</v>
      </c>
      <c r="K9">
        <v>21</v>
      </c>
      <c r="M9">
        <v>6</v>
      </c>
      <c r="N9" t="s">
        <v>549</v>
      </c>
      <c r="O9" t="s">
        <v>267</v>
      </c>
      <c r="Q9" t="s">
        <v>677</v>
      </c>
      <c r="R9">
        <v>40</v>
      </c>
      <c r="V9" t="s">
        <v>737</v>
      </c>
      <c r="W9">
        <v>7</v>
      </c>
      <c r="X9">
        <v>3</v>
      </c>
      <c r="Z9" t="s">
        <v>678</v>
      </c>
      <c r="AC9">
        <v>0</v>
      </c>
      <c r="AD9" t="s">
        <v>678</v>
      </c>
      <c r="AG9" t="b">
        <v>1</v>
      </c>
    </row>
    <row r="10" spans="1:33" ht="15" x14ac:dyDescent="0.25">
      <c r="A10">
        <v>11</v>
      </c>
      <c r="B10">
        <v>7</v>
      </c>
      <c r="D10" t="s">
        <v>608</v>
      </c>
      <c r="E10" t="b">
        <v>0</v>
      </c>
      <c r="F10" t="s">
        <v>170</v>
      </c>
      <c r="G10" t="s">
        <v>609</v>
      </c>
      <c r="H10" t="s">
        <v>610</v>
      </c>
      <c r="I10" t="s">
        <v>611</v>
      </c>
      <c r="J10" t="s">
        <v>32</v>
      </c>
      <c r="K10">
        <v>11</v>
      </c>
      <c r="M10">
        <v>7</v>
      </c>
      <c r="N10" t="s">
        <v>612</v>
      </c>
      <c r="O10" t="s">
        <v>268</v>
      </c>
      <c r="Q10" t="s">
        <v>613</v>
      </c>
      <c r="R10">
        <v>36</v>
      </c>
      <c r="V10" t="s">
        <v>734</v>
      </c>
      <c r="W10">
        <v>4</v>
      </c>
      <c r="X10">
        <v>2</v>
      </c>
      <c r="Z10" t="s">
        <v>614</v>
      </c>
      <c r="AC10">
        <v>0</v>
      </c>
      <c r="AD10" t="s">
        <v>614</v>
      </c>
      <c r="AG10" t="b">
        <v>1</v>
      </c>
    </row>
    <row r="11" spans="1:33" ht="15" x14ac:dyDescent="0.25">
      <c r="A11">
        <v>22</v>
      </c>
      <c r="B11">
        <v>8</v>
      </c>
      <c r="D11" t="s">
        <v>679</v>
      </c>
      <c r="E11" t="b">
        <v>0</v>
      </c>
      <c r="F11" t="s">
        <v>216</v>
      </c>
      <c r="G11" t="s">
        <v>680</v>
      </c>
      <c r="H11" t="s">
        <v>681</v>
      </c>
      <c r="I11" t="s">
        <v>682</v>
      </c>
      <c r="J11" t="s">
        <v>26</v>
      </c>
      <c r="K11">
        <v>22</v>
      </c>
      <c r="M11">
        <v>8</v>
      </c>
      <c r="N11" t="s">
        <v>612</v>
      </c>
      <c r="O11" t="s">
        <v>268</v>
      </c>
      <c r="Q11" t="s">
        <v>683</v>
      </c>
      <c r="R11">
        <v>34</v>
      </c>
      <c r="V11" t="s">
        <v>738</v>
      </c>
      <c r="W11">
        <v>8</v>
      </c>
      <c r="X11">
        <v>1</v>
      </c>
      <c r="Z11" t="s">
        <v>684</v>
      </c>
      <c r="AC11">
        <v>0</v>
      </c>
      <c r="AD11" t="s">
        <v>684</v>
      </c>
      <c r="AG11" t="b">
        <v>1</v>
      </c>
    </row>
    <row r="12" spans="1:33" ht="15" x14ac:dyDescent="0.25">
      <c r="A12">
        <v>30</v>
      </c>
      <c r="B12">
        <v>9</v>
      </c>
      <c r="D12" t="s">
        <v>726</v>
      </c>
      <c r="E12" t="b">
        <v>0</v>
      </c>
      <c r="F12" t="s">
        <v>382</v>
      </c>
      <c r="G12" t="s">
        <v>727</v>
      </c>
      <c r="H12" t="s">
        <v>728</v>
      </c>
      <c r="I12" t="s">
        <v>729</v>
      </c>
      <c r="J12" t="s">
        <v>31</v>
      </c>
      <c r="K12">
        <v>30</v>
      </c>
      <c r="M12">
        <v>9</v>
      </c>
      <c r="N12" t="s">
        <v>539</v>
      </c>
      <c r="O12" t="s">
        <v>267</v>
      </c>
      <c r="Q12" t="s">
        <v>730</v>
      </c>
      <c r="R12">
        <v>32</v>
      </c>
      <c r="V12" t="s">
        <v>741</v>
      </c>
      <c r="W12">
        <v>10</v>
      </c>
      <c r="X12">
        <v>3</v>
      </c>
      <c r="Z12" t="s">
        <v>731</v>
      </c>
      <c r="AC12">
        <v>0</v>
      </c>
      <c r="AD12" t="s">
        <v>731</v>
      </c>
      <c r="AG12" t="b">
        <v>1</v>
      </c>
    </row>
    <row r="13" spans="1:33" ht="15" x14ac:dyDescent="0.25">
      <c r="A13">
        <v>5</v>
      </c>
      <c r="B13">
        <v>10</v>
      </c>
      <c r="D13" t="s">
        <v>572</v>
      </c>
      <c r="E13" t="b">
        <v>0</v>
      </c>
      <c r="F13" t="s">
        <v>110</v>
      </c>
      <c r="G13" t="s">
        <v>573</v>
      </c>
      <c r="H13" t="s">
        <v>574</v>
      </c>
      <c r="I13" t="s">
        <v>575</v>
      </c>
      <c r="J13" t="s">
        <v>31</v>
      </c>
      <c r="K13">
        <v>5</v>
      </c>
      <c r="M13">
        <v>10</v>
      </c>
      <c r="N13" t="s">
        <v>538</v>
      </c>
      <c r="O13" t="s">
        <v>266</v>
      </c>
      <c r="Q13" t="s">
        <v>576</v>
      </c>
      <c r="R13">
        <v>31</v>
      </c>
      <c r="V13" t="s">
        <v>733</v>
      </c>
      <c r="W13">
        <v>2</v>
      </c>
      <c r="X13">
        <v>2</v>
      </c>
      <c r="Z13" t="s">
        <v>577</v>
      </c>
      <c r="AC13">
        <v>0</v>
      </c>
      <c r="AD13" t="s">
        <v>577</v>
      </c>
      <c r="AG13" t="b">
        <v>1</v>
      </c>
    </row>
    <row r="14" spans="1:33" ht="15" x14ac:dyDescent="0.25">
      <c r="A14">
        <v>25</v>
      </c>
      <c r="B14">
        <v>11</v>
      </c>
      <c r="D14" t="s">
        <v>697</v>
      </c>
      <c r="E14" t="b">
        <v>0</v>
      </c>
      <c r="F14" t="s">
        <v>222</v>
      </c>
      <c r="G14" t="s">
        <v>698</v>
      </c>
      <c r="H14" t="s">
        <v>699</v>
      </c>
      <c r="I14" t="s">
        <v>700</v>
      </c>
      <c r="J14" t="s">
        <v>34</v>
      </c>
      <c r="K14">
        <v>25</v>
      </c>
      <c r="M14">
        <v>11</v>
      </c>
      <c r="N14" t="s">
        <v>701</v>
      </c>
      <c r="O14" t="s">
        <v>268</v>
      </c>
      <c r="Q14" t="s">
        <v>702</v>
      </c>
      <c r="R14">
        <v>30</v>
      </c>
      <c r="V14" t="s">
        <v>740</v>
      </c>
      <c r="W14">
        <v>9</v>
      </c>
      <c r="X14">
        <v>1</v>
      </c>
      <c r="Z14" t="s">
        <v>703</v>
      </c>
      <c r="AC14">
        <v>0</v>
      </c>
      <c r="AD14" t="s">
        <v>703</v>
      </c>
      <c r="AG14" t="b">
        <v>1</v>
      </c>
    </row>
    <row r="15" spans="1:33" ht="15" x14ac:dyDescent="0.25">
      <c r="A15">
        <v>9</v>
      </c>
      <c r="B15">
        <v>12</v>
      </c>
      <c r="D15" t="s">
        <v>596</v>
      </c>
      <c r="E15" t="b">
        <v>0</v>
      </c>
      <c r="F15" t="s">
        <v>103</v>
      </c>
      <c r="G15" t="s">
        <v>597</v>
      </c>
      <c r="H15" t="s">
        <v>598</v>
      </c>
      <c r="I15" t="s">
        <v>599</v>
      </c>
      <c r="J15" t="s">
        <v>38</v>
      </c>
      <c r="K15">
        <v>9</v>
      </c>
      <c r="M15">
        <v>12</v>
      </c>
      <c r="N15" t="s">
        <v>537</v>
      </c>
      <c r="O15" t="s">
        <v>267</v>
      </c>
      <c r="Q15" t="s">
        <v>600</v>
      </c>
      <c r="R15">
        <v>29</v>
      </c>
      <c r="V15" t="s">
        <v>735</v>
      </c>
      <c r="W15">
        <v>3</v>
      </c>
      <c r="X15">
        <v>3</v>
      </c>
      <c r="Z15" t="s">
        <v>601</v>
      </c>
      <c r="AC15">
        <v>0</v>
      </c>
      <c r="AD15" t="s">
        <v>601</v>
      </c>
      <c r="AG15" t="b">
        <v>1</v>
      </c>
    </row>
    <row r="16" spans="1:33" ht="15" x14ac:dyDescent="0.25">
      <c r="A16">
        <v>12</v>
      </c>
      <c r="B16">
        <v>13</v>
      </c>
      <c r="D16" t="s">
        <v>615</v>
      </c>
      <c r="E16" t="b">
        <v>0</v>
      </c>
      <c r="F16" t="s">
        <v>322</v>
      </c>
      <c r="G16" t="s">
        <v>616</v>
      </c>
      <c r="H16" t="s">
        <v>617</v>
      </c>
      <c r="I16" t="s">
        <v>618</v>
      </c>
      <c r="J16" t="s">
        <v>27</v>
      </c>
      <c r="K16">
        <v>12</v>
      </c>
      <c r="M16">
        <v>13</v>
      </c>
      <c r="N16" t="s">
        <v>619</v>
      </c>
      <c r="O16" t="s">
        <v>267</v>
      </c>
      <c r="Q16" t="s">
        <v>620</v>
      </c>
      <c r="R16">
        <v>28</v>
      </c>
      <c r="V16" t="s">
        <v>734</v>
      </c>
      <c r="W16">
        <v>4</v>
      </c>
      <c r="X16">
        <v>3</v>
      </c>
      <c r="Z16" t="s">
        <v>621</v>
      </c>
      <c r="AC16">
        <v>0</v>
      </c>
      <c r="AD16" t="s">
        <v>621</v>
      </c>
      <c r="AG16" t="b">
        <v>1</v>
      </c>
    </row>
    <row r="17" spans="1:33" ht="15" x14ac:dyDescent="0.25">
      <c r="A17">
        <v>7</v>
      </c>
      <c r="B17">
        <v>14</v>
      </c>
      <c r="D17" t="s">
        <v>584</v>
      </c>
      <c r="E17" t="b">
        <v>0</v>
      </c>
      <c r="F17" t="s">
        <v>114</v>
      </c>
      <c r="G17" t="s">
        <v>585</v>
      </c>
      <c r="H17" t="s">
        <v>586</v>
      </c>
      <c r="I17" t="s">
        <v>587</v>
      </c>
      <c r="J17" t="s">
        <v>35</v>
      </c>
      <c r="K17">
        <v>7</v>
      </c>
      <c r="M17">
        <v>14</v>
      </c>
      <c r="N17" t="s">
        <v>588</v>
      </c>
      <c r="O17" t="s">
        <v>266</v>
      </c>
      <c r="Q17" t="s">
        <v>589</v>
      </c>
      <c r="R17">
        <v>27</v>
      </c>
      <c r="V17" t="s">
        <v>735</v>
      </c>
      <c r="W17">
        <v>3</v>
      </c>
      <c r="X17">
        <v>1</v>
      </c>
      <c r="Z17" t="s">
        <v>590</v>
      </c>
      <c r="AC17">
        <v>0</v>
      </c>
      <c r="AD17" t="s">
        <v>590</v>
      </c>
      <c r="AG17" t="b">
        <v>1</v>
      </c>
    </row>
    <row r="18" spans="1:33" ht="15" x14ac:dyDescent="0.25">
      <c r="A18">
        <v>27</v>
      </c>
      <c r="B18">
        <v>15</v>
      </c>
      <c r="D18" t="s">
        <v>709</v>
      </c>
      <c r="E18" t="b">
        <v>0</v>
      </c>
      <c r="F18" t="s">
        <v>106</v>
      </c>
      <c r="G18" t="s">
        <v>710</v>
      </c>
      <c r="H18" t="s">
        <v>711</v>
      </c>
      <c r="I18" t="s">
        <v>712</v>
      </c>
      <c r="J18" t="s">
        <v>27</v>
      </c>
      <c r="K18">
        <v>27</v>
      </c>
      <c r="M18">
        <v>15</v>
      </c>
      <c r="N18" t="s">
        <v>713</v>
      </c>
      <c r="O18" t="s">
        <v>266</v>
      </c>
      <c r="Q18" t="s">
        <v>714</v>
      </c>
      <c r="R18">
        <v>26</v>
      </c>
      <c r="V18" t="s">
        <v>740</v>
      </c>
      <c r="W18">
        <v>9</v>
      </c>
      <c r="X18">
        <v>3</v>
      </c>
      <c r="Z18" t="s">
        <v>715</v>
      </c>
      <c r="AC18">
        <v>0</v>
      </c>
      <c r="AD18" t="s">
        <v>715</v>
      </c>
      <c r="AG18" t="b">
        <v>1</v>
      </c>
    </row>
    <row r="19" spans="1:33" ht="15" x14ac:dyDescent="0.25">
      <c r="A19">
        <v>8</v>
      </c>
      <c r="B19">
        <v>16</v>
      </c>
      <c r="D19" t="s">
        <v>591</v>
      </c>
      <c r="E19" t="b">
        <v>0</v>
      </c>
      <c r="F19" t="s">
        <v>168</v>
      </c>
      <c r="G19" t="s">
        <v>592</v>
      </c>
      <c r="H19" t="s">
        <v>561</v>
      </c>
      <c r="I19" t="s">
        <v>593</v>
      </c>
      <c r="J19" t="s">
        <v>32</v>
      </c>
      <c r="K19">
        <v>8</v>
      </c>
      <c r="M19">
        <v>16</v>
      </c>
      <c r="N19" t="s">
        <v>540</v>
      </c>
      <c r="O19" t="s">
        <v>265</v>
      </c>
      <c r="Q19" t="s">
        <v>594</v>
      </c>
      <c r="R19">
        <v>25</v>
      </c>
      <c r="V19" t="s">
        <v>735</v>
      </c>
      <c r="W19">
        <v>3</v>
      </c>
      <c r="X19">
        <v>2</v>
      </c>
      <c r="Z19" t="s">
        <v>595</v>
      </c>
      <c r="AC19">
        <v>0</v>
      </c>
      <c r="AD19" t="s">
        <v>595</v>
      </c>
      <c r="AG19" t="b">
        <v>1</v>
      </c>
    </row>
    <row r="20" spans="1:33" ht="15" x14ac:dyDescent="0.25">
      <c r="A20">
        <v>6</v>
      </c>
      <c r="B20">
        <v>17</v>
      </c>
      <c r="D20" t="s">
        <v>578</v>
      </c>
      <c r="E20" t="b">
        <v>0</v>
      </c>
      <c r="F20" t="s">
        <v>117</v>
      </c>
      <c r="G20" t="s">
        <v>579</v>
      </c>
      <c r="H20" t="s">
        <v>580</v>
      </c>
      <c r="I20" t="s">
        <v>581</v>
      </c>
      <c r="J20" t="s">
        <v>32</v>
      </c>
      <c r="K20">
        <v>6</v>
      </c>
      <c r="M20">
        <v>17</v>
      </c>
      <c r="N20" t="s">
        <v>544</v>
      </c>
      <c r="O20" t="s">
        <v>265</v>
      </c>
      <c r="Q20" t="s">
        <v>582</v>
      </c>
      <c r="R20">
        <v>24</v>
      </c>
      <c r="V20" t="s">
        <v>733</v>
      </c>
      <c r="W20">
        <v>2</v>
      </c>
      <c r="X20">
        <v>3</v>
      </c>
      <c r="Z20" t="s">
        <v>583</v>
      </c>
      <c r="AC20">
        <v>0</v>
      </c>
      <c r="AD20" t="s">
        <v>583</v>
      </c>
      <c r="AG20" t="b">
        <v>1</v>
      </c>
    </row>
    <row r="21" spans="1:33" ht="15" x14ac:dyDescent="0.25">
      <c r="A21">
        <v>17</v>
      </c>
      <c r="B21">
        <v>18</v>
      </c>
      <c r="D21" t="s">
        <v>649</v>
      </c>
      <c r="E21" t="b">
        <v>0</v>
      </c>
      <c r="F21" t="s">
        <v>107</v>
      </c>
      <c r="G21" t="s">
        <v>650</v>
      </c>
      <c r="H21" t="s">
        <v>651</v>
      </c>
      <c r="I21" t="s">
        <v>611</v>
      </c>
      <c r="J21" t="s">
        <v>27</v>
      </c>
      <c r="K21">
        <v>17</v>
      </c>
      <c r="M21">
        <v>18</v>
      </c>
      <c r="N21" t="s">
        <v>652</v>
      </c>
      <c r="O21" t="s">
        <v>266</v>
      </c>
      <c r="Q21" t="s">
        <v>653</v>
      </c>
      <c r="R21">
        <v>23</v>
      </c>
      <c r="V21" t="s">
        <v>739</v>
      </c>
      <c r="W21">
        <v>6</v>
      </c>
      <c r="X21">
        <v>2</v>
      </c>
      <c r="Z21" t="s">
        <v>654</v>
      </c>
      <c r="AC21">
        <v>0</v>
      </c>
      <c r="AD21" t="s">
        <v>654</v>
      </c>
      <c r="AG21" t="b">
        <v>1</v>
      </c>
    </row>
    <row r="22" spans="1:33" ht="15" x14ac:dyDescent="0.25">
      <c r="A22">
        <v>26</v>
      </c>
      <c r="B22">
        <v>19</v>
      </c>
      <c r="D22" t="s">
        <v>704</v>
      </c>
      <c r="E22" t="b">
        <v>0</v>
      </c>
      <c r="F22" t="s">
        <v>502</v>
      </c>
      <c r="G22" t="s">
        <v>705</v>
      </c>
      <c r="H22" t="s">
        <v>706</v>
      </c>
      <c r="I22" t="s">
        <v>611</v>
      </c>
      <c r="J22" t="s">
        <v>28</v>
      </c>
      <c r="K22">
        <v>26</v>
      </c>
      <c r="M22">
        <v>19</v>
      </c>
      <c r="N22" t="s">
        <v>538</v>
      </c>
      <c r="O22" t="s">
        <v>266</v>
      </c>
      <c r="Q22" t="s">
        <v>707</v>
      </c>
      <c r="R22">
        <v>22</v>
      </c>
      <c r="V22" t="s">
        <v>740</v>
      </c>
      <c r="W22">
        <v>9</v>
      </c>
      <c r="X22">
        <v>2</v>
      </c>
      <c r="Z22" t="s">
        <v>708</v>
      </c>
      <c r="AC22">
        <v>0</v>
      </c>
      <c r="AD22" t="s">
        <v>708</v>
      </c>
      <c r="AG22" t="b">
        <v>1</v>
      </c>
    </row>
    <row r="23" spans="1:33" ht="15" x14ac:dyDescent="0.25">
      <c r="A23">
        <v>19</v>
      </c>
      <c r="B23">
        <v>20</v>
      </c>
      <c r="D23" t="s">
        <v>661</v>
      </c>
      <c r="E23" t="b">
        <v>0</v>
      </c>
      <c r="F23" t="s">
        <v>182</v>
      </c>
      <c r="G23" t="s">
        <v>662</v>
      </c>
      <c r="H23" t="s">
        <v>663</v>
      </c>
      <c r="I23" t="s">
        <v>664</v>
      </c>
      <c r="J23" t="s">
        <v>31</v>
      </c>
      <c r="K23">
        <v>19</v>
      </c>
      <c r="M23">
        <v>20</v>
      </c>
      <c r="N23" t="s">
        <v>665</v>
      </c>
      <c r="O23" t="s">
        <v>267</v>
      </c>
      <c r="Q23" t="s">
        <v>666</v>
      </c>
      <c r="R23">
        <v>21</v>
      </c>
      <c r="V23" t="s">
        <v>737</v>
      </c>
      <c r="W23">
        <v>7</v>
      </c>
      <c r="X23">
        <v>1</v>
      </c>
      <c r="Z23" t="s">
        <v>667</v>
      </c>
      <c r="AC23">
        <v>0</v>
      </c>
      <c r="AD23" t="s">
        <v>667</v>
      </c>
      <c r="AG23" t="b">
        <v>1</v>
      </c>
    </row>
    <row r="24" spans="1:33" ht="15" x14ac:dyDescent="0.25">
      <c r="A24">
        <v>4</v>
      </c>
      <c r="B24">
        <v>21</v>
      </c>
      <c r="D24" t="s">
        <v>565</v>
      </c>
      <c r="E24" t="b">
        <v>0</v>
      </c>
      <c r="F24" t="s">
        <v>479</v>
      </c>
      <c r="G24" t="s">
        <v>566</v>
      </c>
      <c r="H24" t="s">
        <v>567</v>
      </c>
      <c r="I24" t="s">
        <v>568</v>
      </c>
      <c r="J24" t="s">
        <v>27</v>
      </c>
      <c r="K24">
        <v>4</v>
      </c>
      <c r="M24">
        <v>21</v>
      </c>
      <c r="N24" t="s">
        <v>569</v>
      </c>
      <c r="O24" t="s">
        <v>264</v>
      </c>
      <c r="Q24" t="s">
        <v>570</v>
      </c>
      <c r="R24">
        <v>20</v>
      </c>
      <c r="V24" t="s">
        <v>733</v>
      </c>
      <c r="W24">
        <v>2</v>
      </c>
      <c r="X24">
        <v>1</v>
      </c>
      <c r="Z24" t="s">
        <v>571</v>
      </c>
      <c r="AC24">
        <v>0</v>
      </c>
      <c r="AD24" t="s">
        <v>571</v>
      </c>
      <c r="AG24" t="b">
        <v>1</v>
      </c>
    </row>
    <row r="25" spans="1:33" ht="15" x14ac:dyDescent="0.25">
      <c r="A25">
        <v>14</v>
      </c>
      <c r="B25">
        <v>22</v>
      </c>
      <c r="D25" t="s">
        <v>628</v>
      </c>
      <c r="E25" t="b">
        <v>0</v>
      </c>
      <c r="F25" t="s">
        <v>119</v>
      </c>
      <c r="G25" t="s">
        <v>629</v>
      </c>
      <c r="H25" t="s">
        <v>630</v>
      </c>
      <c r="I25" t="s">
        <v>631</v>
      </c>
      <c r="J25" t="s">
        <v>40</v>
      </c>
      <c r="K25">
        <v>14</v>
      </c>
      <c r="M25">
        <v>22</v>
      </c>
      <c r="N25" t="s">
        <v>632</v>
      </c>
      <c r="O25" t="s">
        <v>264</v>
      </c>
      <c r="Q25" t="s">
        <v>633</v>
      </c>
      <c r="R25">
        <v>18</v>
      </c>
      <c r="V25" t="s">
        <v>736</v>
      </c>
      <c r="W25">
        <v>5</v>
      </c>
      <c r="X25">
        <v>2</v>
      </c>
      <c r="Z25" t="s">
        <v>634</v>
      </c>
      <c r="AC25">
        <v>0</v>
      </c>
      <c r="AD25" t="s">
        <v>634</v>
      </c>
      <c r="AG25" t="b">
        <v>1</v>
      </c>
    </row>
    <row r="26" spans="1:33" ht="15" x14ac:dyDescent="0.25">
      <c r="A26">
        <v>2</v>
      </c>
      <c r="B26">
        <v>23</v>
      </c>
      <c r="D26" t="s">
        <v>552</v>
      </c>
      <c r="E26" t="b">
        <v>0</v>
      </c>
      <c r="F26" t="s">
        <v>105</v>
      </c>
      <c r="G26" t="s">
        <v>553</v>
      </c>
      <c r="H26" t="s">
        <v>554</v>
      </c>
      <c r="I26" t="s">
        <v>555</v>
      </c>
      <c r="J26" t="s">
        <v>38</v>
      </c>
      <c r="K26">
        <v>2</v>
      </c>
      <c r="M26">
        <v>23</v>
      </c>
      <c r="N26" t="s">
        <v>556</v>
      </c>
      <c r="O26" t="s">
        <v>264</v>
      </c>
      <c r="Q26" t="s">
        <v>557</v>
      </c>
      <c r="R26">
        <v>16</v>
      </c>
      <c r="V26" t="s">
        <v>732</v>
      </c>
      <c r="W26">
        <v>1</v>
      </c>
      <c r="X26">
        <v>2</v>
      </c>
      <c r="Z26" t="s">
        <v>558</v>
      </c>
      <c r="AC26">
        <v>0</v>
      </c>
      <c r="AD26" t="s">
        <v>558</v>
      </c>
      <c r="AG26" t="b">
        <v>1</v>
      </c>
    </row>
    <row r="27" spans="1:33" ht="15" x14ac:dyDescent="0.25">
      <c r="A27">
        <v>29</v>
      </c>
      <c r="B27">
        <v>24</v>
      </c>
      <c r="D27" t="s">
        <v>722</v>
      </c>
      <c r="E27" t="b">
        <v>0</v>
      </c>
      <c r="F27" t="s">
        <v>113</v>
      </c>
      <c r="G27" t="s">
        <v>723</v>
      </c>
      <c r="H27" t="s">
        <v>724</v>
      </c>
      <c r="I27" t="s">
        <v>725</v>
      </c>
      <c r="J27" t="s">
        <v>35</v>
      </c>
      <c r="K27">
        <v>29</v>
      </c>
      <c r="M27">
        <v>24</v>
      </c>
      <c r="N27" t="s">
        <v>537</v>
      </c>
      <c r="O27" t="s">
        <v>267</v>
      </c>
      <c r="Q27" t="s">
        <v>720</v>
      </c>
      <c r="R27">
        <v>14</v>
      </c>
      <c r="V27" t="s">
        <v>741</v>
      </c>
      <c r="W27">
        <v>10</v>
      </c>
      <c r="X27">
        <v>2</v>
      </c>
      <c r="Z27" t="s">
        <v>721</v>
      </c>
      <c r="AC27">
        <v>0</v>
      </c>
      <c r="AD27" t="s">
        <v>721</v>
      </c>
      <c r="AG27" t="b">
        <v>1</v>
      </c>
    </row>
    <row r="28" spans="1:33" ht="15" x14ac:dyDescent="0.25">
      <c r="A28">
        <v>28</v>
      </c>
      <c r="B28">
        <v>25</v>
      </c>
      <c r="D28" t="s">
        <v>716</v>
      </c>
      <c r="E28" t="b">
        <v>0</v>
      </c>
      <c r="F28" t="s">
        <v>484</v>
      </c>
      <c r="G28" t="s">
        <v>717</v>
      </c>
      <c r="H28" t="s">
        <v>718</v>
      </c>
      <c r="I28" t="s">
        <v>719</v>
      </c>
      <c r="J28" t="s">
        <v>37</v>
      </c>
      <c r="K28">
        <v>28</v>
      </c>
      <c r="M28">
        <v>25</v>
      </c>
      <c r="N28" t="s">
        <v>639</v>
      </c>
      <c r="O28" t="s">
        <v>264</v>
      </c>
      <c r="Q28" t="s">
        <v>720</v>
      </c>
      <c r="R28">
        <v>12</v>
      </c>
      <c r="V28" t="s">
        <v>741</v>
      </c>
      <c r="W28">
        <v>10</v>
      </c>
      <c r="X28">
        <v>1</v>
      </c>
      <c r="Z28" t="s">
        <v>721</v>
      </c>
      <c r="AC28">
        <v>0</v>
      </c>
      <c r="AD28" t="s">
        <v>721</v>
      </c>
      <c r="AG28" t="b">
        <v>1</v>
      </c>
    </row>
    <row r="29" spans="1:33" ht="15" x14ac:dyDescent="0.25">
      <c r="A29">
        <v>18</v>
      </c>
      <c r="B29">
        <v>26</v>
      </c>
      <c r="D29" t="s">
        <v>655</v>
      </c>
      <c r="E29" t="b">
        <v>0</v>
      </c>
      <c r="F29" t="s">
        <v>172</v>
      </c>
      <c r="G29" t="s">
        <v>656</v>
      </c>
      <c r="H29" t="s">
        <v>657</v>
      </c>
      <c r="I29" t="s">
        <v>658</v>
      </c>
      <c r="J29" t="s">
        <v>37</v>
      </c>
      <c r="K29">
        <v>18</v>
      </c>
      <c r="M29">
        <v>26</v>
      </c>
      <c r="N29" t="s">
        <v>542</v>
      </c>
      <c r="O29" t="s">
        <v>266</v>
      </c>
      <c r="Q29" t="s">
        <v>659</v>
      </c>
      <c r="R29">
        <v>10</v>
      </c>
      <c r="V29" t="s">
        <v>739</v>
      </c>
      <c r="W29">
        <v>6</v>
      </c>
      <c r="X29">
        <v>3</v>
      </c>
      <c r="Z29" t="s">
        <v>660</v>
      </c>
      <c r="AC29">
        <v>0</v>
      </c>
      <c r="AD29" t="s">
        <v>660</v>
      </c>
      <c r="AG29" t="b">
        <v>1</v>
      </c>
    </row>
    <row r="30" spans="1:33" ht="15" x14ac:dyDescent="0.25">
      <c r="A30">
        <v>16</v>
      </c>
      <c r="B30">
        <v>27</v>
      </c>
      <c r="D30" t="s">
        <v>642</v>
      </c>
      <c r="E30" t="b">
        <v>0</v>
      </c>
      <c r="F30" t="s">
        <v>480</v>
      </c>
      <c r="G30" t="s">
        <v>643</v>
      </c>
      <c r="H30" t="s">
        <v>644</v>
      </c>
      <c r="I30" t="s">
        <v>645</v>
      </c>
      <c r="J30" t="s">
        <v>44</v>
      </c>
      <c r="K30">
        <v>16</v>
      </c>
      <c r="M30">
        <v>27</v>
      </c>
      <c r="N30" t="s">
        <v>646</v>
      </c>
      <c r="O30" t="s">
        <v>265</v>
      </c>
      <c r="Q30" t="s">
        <v>647</v>
      </c>
      <c r="R30">
        <v>8</v>
      </c>
      <c r="V30" t="s">
        <v>739</v>
      </c>
      <c r="W30">
        <v>6</v>
      </c>
      <c r="X30">
        <v>1</v>
      </c>
      <c r="Z30" t="s">
        <v>648</v>
      </c>
      <c r="AC30">
        <v>0</v>
      </c>
      <c r="AD30" t="s">
        <v>648</v>
      </c>
      <c r="AG30" t="b">
        <v>1</v>
      </c>
    </row>
    <row r="31" spans="1:33" ht="15" x14ac:dyDescent="0.25">
      <c r="A31">
        <v>15</v>
      </c>
      <c r="B31">
        <v>28</v>
      </c>
      <c r="D31" t="s">
        <v>635</v>
      </c>
      <c r="E31" t="b">
        <v>0</v>
      </c>
      <c r="F31" t="s">
        <v>429</v>
      </c>
      <c r="G31" t="s">
        <v>636</v>
      </c>
      <c r="H31" t="s">
        <v>637</v>
      </c>
      <c r="I31" t="s">
        <v>638</v>
      </c>
      <c r="J31" t="s">
        <v>27</v>
      </c>
      <c r="K31">
        <v>15</v>
      </c>
      <c r="M31">
        <v>28</v>
      </c>
      <c r="N31" t="s">
        <v>639</v>
      </c>
      <c r="O31" t="s">
        <v>264</v>
      </c>
      <c r="Q31" t="s">
        <v>640</v>
      </c>
      <c r="R31">
        <v>6</v>
      </c>
      <c r="V31" t="s">
        <v>736</v>
      </c>
      <c r="W31">
        <v>5</v>
      </c>
      <c r="X31">
        <v>3</v>
      </c>
      <c r="Z31" t="s">
        <v>641</v>
      </c>
      <c r="AC31">
        <v>0</v>
      </c>
      <c r="AD31" t="s">
        <v>641</v>
      </c>
      <c r="AG31" t="b">
        <v>1</v>
      </c>
    </row>
    <row r="32" spans="1:33" ht="15" x14ac:dyDescent="0.25">
      <c r="A32">
        <v>20</v>
      </c>
      <c r="B32">
        <v>29</v>
      </c>
      <c r="D32" t="s">
        <v>668</v>
      </c>
      <c r="E32" t="b">
        <v>0</v>
      </c>
      <c r="F32" t="s">
        <v>108</v>
      </c>
      <c r="G32" t="s">
        <v>669</v>
      </c>
      <c r="H32" t="s">
        <v>657</v>
      </c>
      <c r="I32" t="s">
        <v>670</v>
      </c>
      <c r="J32" t="s">
        <v>37</v>
      </c>
      <c r="K32">
        <v>20</v>
      </c>
      <c r="M32">
        <v>29</v>
      </c>
      <c r="N32" t="s">
        <v>543</v>
      </c>
      <c r="O32" t="s">
        <v>265</v>
      </c>
      <c r="Q32" t="s">
        <v>671</v>
      </c>
      <c r="R32">
        <v>4</v>
      </c>
      <c r="V32" t="s">
        <v>737</v>
      </c>
      <c r="W32">
        <v>7</v>
      </c>
      <c r="X32">
        <v>2</v>
      </c>
      <c r="Z32" t="s">
        <v>672</v>
      </c>
      <c r="AC32">
        <v>0</v>
      </c>
      <c r="AD32" t="s">
        <v>672</v>
      </c>
      <c r="AG32" t="b">
        <v>1</v>
      </c>
    </row>
    <row r="33" spans="1:33" ht="15" x14ac:dyDescent="0.25">
      <c r="A33">
        <v>24</v>
      </c>
      <c r="B33">
        <v>30</v>
      </c>
      <c r="D33" t="s">
        <v>691</v>
      </c>
      <c r="E33" t="b">
        <v>0</v>
      </c>
      <c r="F33" t="s">
        <v>366</v>
      </c>
      <c r="G33" t="s">
        <v>692</v>
      </c>
      <c r="H33" t="s">
        <v>693</v>
      </c>
      <c r="I33" t="s">
        <v>694</v>
      </c>
      <c r="J33" t="s">
        <v>26</v>
      </c>
      <c r="K33">
        <v>24</v>
      </c>
      <c r="M33">
        <v>30</v>
      </c>
      <c r="N33" t="s">
        <v>541</v>
      </c>
      <c r="O33" t="s">
        <v>264</v>
      </c>
      <c r="Q33" t="s">
        <v>695</v>
      </c>
      <c r="R33">
        <v>2</v>
      </c>
      <c r="V33" t="s">
        <v>738</v>
      </c>
      <c r="W33">
        <v>8</v>
      </c>
      <c r="X33">
        <v>3</v>
      </c>
      <c r="Z33" t="s">
        <v>696</v>
      </c>
      <c r="AC33">
        <v>0</v>
      </c>
      <c r="AD33" t="s">
        <v>696</v>
      </c>
      <c r="AG33" t="b"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DBC6E-B69A-47F6-9669-0CD338EFAA8B}">
  <sheetPr codeName="Feuil4"/>
  <dimension ref="A1:CM202"/>
  <sheetViews>
    <sheetView zoomScaleNormal="100" workbookViewId="0">
      <pane xSplit="5" ySplit="4" topLeftCell="F5" activePane="bottomRight" state="frozen"/>
      <selection pane="topRight" activeCell="E1" sqref="E1"/>
      <selection pane="bottomLeft" activeCell="A4" sqref="A4"/>
      <selection pane="bottomRight" activeCell="A5" sqref="A5:CM202"/>
    </sheetView>
  </sheetViews>
  <sheetFormatPr baseColWidth="10" defaultColWidth="11.5703125" defaultRowHeight="15" x14ac:dyDescent="0.25"/>
  <cols>
    <col min="1" max="1" width="7.42578125" bestFit="1" customWidth="1"/>
    <col min="2" max="2" width="25.28515625" bestFit="1" customWidth="1"/>
    <col min="3" max="3" width="8.85546875" bestFit="1" customWidth="1"/>
    <col min="4" max="4" width="8.85546875" customWidth="1"/>
    <col min="12" max="14" width="11.7109375" customWidth="1"/>
    <col min="15" max="15" width="12.28515625" customWidth="1"/>
    <col min="16" max="16" width="11.7109375" customWidth="1"/>
    <col min="17" max="17" width="12.42578125" customWidth="1"/>
    <col min="18" max="18" width="13.28515625" customWidth="1"/>
    <col min="19" max="19" width="12.7109375" customWidth="1"/>
    <col min="20" max="20" width="12.42578125" customWidth="1"/>
    <col min="21" max="21" width="12.7109375" customWidth="1"/>
    <col min="22" max="22" width="13.28515625" customWidth="1"/>
    <col min="23" max="23" width="11.7109375" customWidth="1"/>
    <col min="24" max="24" width="13.28515625" customWidth="1"/>
    <col min="25" max="25" width="11.7109375" customWidth="1"/>
    <col min="26" max="26" width="13.28515625" customWidth="1"/>
    <col min="27" max="27" width="11.7109375" hidden="1" customWidth="1"/>
    <col min="28" max="30" width="11.5703125" hidden="1" customWidth="1"/>
    <col min="31" max="31" width="11.5703125" customWidth="1"/>
    <col min="32" max="32" width="12.42578125" customWidth="1"/>
    <col min="33" max="35" width="13.28515625" customWidth="1"/>
  </cols>
  <sheetData>
    <row r="1" spans="1:91" x14ac:dyDescent="0.25">
      <c r="A1">
        <v>25</v>
      </c>
      <c r="B1" s="10" t="s">
        <v>201</v>
      </c>
      <c r="C1" s="10"/>
      <c r="D1" s="10"/>
      <c r="F1" s="44">
        <v>1</v>
      </c>
      <c r="G1" s="44"/>
      <c r="I1" s="44">
        <v>2</v>
      </c>
      <c r="K1" s="44">
        <v>3</v>
      </c>
      <c r="M1" s="44"/>
      <c r="N1" s="44">
        <v>4</v>
      </c>
      <c r="P1" s="44">
        <v>5</v>
      </c>
      <c r="R1" s="44">
        <v>6</v>
      </c>
      <c r="T1" s="44">
        <v>8</v>
      </c>
      <c r="V1" s="44">
        <v>9</v>
      </c>
      <c r="W1" s="44"/>
      <c r="X1" s="44">
        <v>10</v>
      </c>
      <c r="Y1" s="44"/>
      <c r="Z1" s="44"/>
      <c r="AE1" s="44">
        <v>7</v>
      </c>
      <c r="AF1" s="44"/>
      <c r="AG1" s="44"/>
      <c r="AH1" s="44"/>
      <c r="BU1">
        <v>100000</v>
      </c>
      <c r="BV1">
        <v>10000</v>
      </c>
      <c r="BW1">
        <v>1000</v>
      </c>
      <c r="BX1">
        <v>100</v>
      </c>
      <c r="BY1">
        <v>10</v>
      </c>
      <c r="BZ1">
        <v>1</v>
      </c>
      <c r="CA1">
        <v>0.1</v>
      </c>
      <c r="CB1">
        <v>0.01</v>
      </c>
      <c r="CC1">
        <v>1E-3</v>
      </c>
      <c r="CD1">
        <v>1E-4</v>
      </c>
    </row>
    <row r="2" spans="1:91" ht="14.45" customHeight="1" x14ac:dyDescent="0.25">
      <c r="A2">
        <f>A1-2</f>
        <v>23</v>
      </c>
      <c r="B2" s="10" t="str">
        <f ca="1">_xlfn.XLOOKUP($B2,Tableau1[Name],Tableau1[WC],"-",0)</f>
        <v>-</v>
      </c>
      <c r="C2" s="10"/>
      <c r="D2" s="10"/>
      <c r="F2" s="43" t="s">
        <v>289</v>
      </c>
      <c r="G2" s="43"/>
      <c r="I2" s="43" t="s">
        <v>158</v>
      </c>
      <c r="J2" s="43"/>
      <c r="K2" s="43" t="s">
        <v>288</v>
      </c>
      <c r="M2" s="43"/>
      <c r="N2" s="43" t="s">
        <v>157</v>
      </c>
      <c r="O2" s="43"/>
      <c r="P2" s="43" t="s">
        <v>160</v>
      </c>
      <c r="R2" s="43" t="s">
        <v>339</v>
      </c>
      <c r="T2" s="43" t="s">
        <v>457</v>
      </c>
      <c r="V2" s="43" t="s">
        <v>458</v>
      </c>
      <c r="W2" s="43"/>
      <c r="X2" s="43" t="s">
        <v>340</v>
      </c>
      <c r="AE2" s="43" t="s">
        <v>456</v>
      </c>
      <c r="AF2" s="6"/>
    </row>
    <row r="3" spans="1:91" ht="14.45" customHeight="1" x14ac:dyDescent="0.25">
      <c r="B3" s="10"/>
      <c r="C3" s="10"/>
      <c r="D3" s="10"/>
      <c r="F3" s="49" t="s">
        <v>439</v>
      </c>
      <c r="G3" s="49" t="s">
        <v>440</v>
      </c>
      <c r="H3" s="49" t="s">
        <v>441</v>
      </c>
      <c r="I3" s="49" t="s">
        <v>440</v>
      </c>
      <c r="J3" s="49" t="s">
        <v>441</v>
      </c>
      <c r="K3" s="49" t="s">
        <v>440</v>
      </c>
      <c r="L3" s="49" t="s">
        <v>441</v>
      </c>
      <c r="M3" s="49" t="s">
        <v>442</v>
      </c>
      <c r="N3" s="49" t="s">
        <v>440</v>
      </c>
      <c r="O3" s="49" t="s">
        <v>441</v>
      </c>
      <c r="P3" s="49" t="s">
        <v>439</v>
      </c>
      <c r="Q3" s="49" t="s">
        <v>442</v>
      </c>
      <c r="R3" s="49" t="s">
        <v>440</v>
      </c>
      <c r="S3" s="49" t="s">
        <v>441</v>
      </c>
      <c r="T3" s="49" t="s">
        <v>440</v>
      </c>
      <c r="U3" s="49" t="s">
        <v>441</v>
      </c>
      <c r="V3" s="49" t="s">
        <v>439</v>
      </c>
      <c r="W3" s="49" t="s">
        <v>442</v>
      </c>
      <c r="X3" s="49" t="s">
        <v>440</v>
      </c>
      <c r="Y3" s="49" t="s">
        <v>441</v>
      </c>
      <c r="Z3" s="49" t="s">
        <v>442</v>
      </c>
      <c r="AE3" s="50" t="s">
        <v>440</v>
      </c>
      <c r="AF3" s="49" t="s">
        <v>441</v>
      </c>
      <c r="AG3" s="49" t="s">
        <v>439</v>
      </c>
      <c r="AH3" s="49" t="s">
        <v>442</v>
      </c>
      <c r="CF3" t="s">
        <v>439</v>
      </c>
      <c r="CG3" t="s">
        <v>440</v>
      </c>
      <c r="CH3" t="s">
        <v>441</v>
      </c>
      <c r="CI3" t="s">
        <v>442</v>
      </c>
    </row>
    <row r="4" spans="1:91" x14ac:dyDescent="0.25">
      <c r="A4" s="5" t="s">
        <v>213</v>
      </c>
      <c r="B4" s="5" t="s">
        <v>167</v>
      </c>
      <c r="C4" s="5" t="s">
        <v>281</v>
      </c>
      <c r="D4" s="5" t="s">
        <v>516</v>
      </c>
      <c r="E4" s="6" t="s">
        <v>166</v>
      </c>
      <c r="F4" s="33" t="s">
        <v>384</v>
      </c>
      <c r="G4" s="33" t="s">
        <v>385</v>
      </c>
      <c r="H4" s="33" t="s">
        <v>386</v>
      </c>
      <c r="I4" s="33" t="s">
        <v>387</v>
      </c>
      <c r="J4" s="33" t="s">
        <v>388</v>
      </c>
      <c r="K4" s="33" t="s">
        <v>389</v>
      </c>
      <c r="L4" s="33" t="s">
        <v>390</v>
      </c>
      <c r="M4" s="33" t="s">
        <v>391</v>
      </c>
      <c r="N4" s="33" t="s">
        <v>392</v>
      </c>
      <c r="O4" s="33" t="s">
        <v>393</v>
      </c>
      <c r="P4" s="33" t="s">
        <v>394</v>
      </c>
      <c r="Q4" s="33" t="s">
        <v>395</v>
      </c>
      <c r="R4" s="33" t="s">
        <v>396</v>
      </c>
      <c r="S4" s="33" t="s">
        <v>397</v>
      </c>
      <c r="T4" s="33" t="s">
        <v>398</v>
      </c>
      <c r="U4" s="33" t="s">
        <v>399</v>
      </c>
      <c r="V4" s="33" t="s">
        <v>400</v>
      </c>
      <c r="W4" s="33" t="s">
        <v>401</v>
      </c>
      <c r="X4" s="33" t="s">
        <v>402</v>
      </c>
      <c r="Y4" s="33" t="s">
        <v>403</v>
      </c>
      <c r="Z4" s="33" t="s">
        <v>404</v>
      </c>
      <c r="AA4" s="33" t="s">
        <v>405</v>
      </c>
      <c r="AB4" s="33" t="s">
        <v>462</v>
      </c>
      <c r="AC4" s="33" t="s">
        <v>463</v>
      </c>
      <c r="AD4" s="33" t="s">
        <v>464</v>
      </c>
      <c r="AE4" s="33" t="s">
        <v>425</v>
      </c>
      <c r="AF4" s="33" t="s">
        <v>426</v>
      </c>
      <c r="AG4" s="33" t="s">
        <v>427</v>
      </c>
      <c r="AH4" s="33" t="s">
        <v>428</v>
      </c>
      <c r="AI4" s="6" t="s">
        <v>202</v>
      </c>
      <c r="AJ4" s="6" t="s">
        <v>203</v>
      </c>
      <c r="AK4" s="6" t="s">
        <v>465</v>
      </c>
      <c r="AL4" s="6" t="s">
        <v>466</v>
      </c>
      <c r="AM4" s="6" t="s">
        <v>233</v>
      </c>
      <c r="AN4" s="6" t="s">
        <v>467</v>
      </c>
      <c r="AO4" s="6" t="s">
        <v>468</v>
      </c>
      <c r="AP4" s="6" t="s">
        <v>234</v>
      </c>
      <c r="AQ4" s="6" t="s">
        <v>235</v>
      </c>
      <c r="AR4" s="6" t="s">
        <v>236</v>
      </c>
      <c r="AS4" s="6" t="s">
        <v>237</v>
      </c>
      <c r="AT4" s="6" t="s">
        <v>238</v>
      </c>
      <c r="AU4" s="6" t="s">
        <v>239</v>
      </c>
      <c r="AV4" s="6" t="s">
        <v>240</v>
      </c>
      <c r="AW4" s="6" t="s">
        <v>241</v>
      </c>
      <c r="AX4" s="6" t="s">
        <v>242</v>
      </c>
      <c r="AY4" s="6" t="s">
        <v>243</v>
      </c>
      <c r="AZ4" s="6" t="s">
        <v>244</v>
      </c>
      <c r="BA4" s="6" t="s">
        <v>245</v>
      </c>
      <c r="BB4" s="6" t="s">
        <v>246</v>
      </c>
      <c r="BC4" s="6" t="s">
        <v>247</v>
      </c>
      <c r="BD4" s="6" t="s">
        <v>248</v>
      </c>
      <c r="BE4" s="6" t="s">
        <v>249</v>
      </c>
      <c r="BF4" s="6" t="s">
        <v>250</v>
      </c>
      <c r="BG4" s="6" t="s">
        <v>251</v>
      </c>
      <c r="BH4" s="6" t="s">
        <v>252</v>
      </c>
      <c r="BI4" s="6" t="s">
        <v>253</v>
      </c>
      <c r="BJ4" s="6" t="s">
        <v>254</v>
      </c>
      <c r="BK4" s="6" t="s">
        <v>255</v>
      </c>
      <c r="BL4" s="6" t="s">
        <v>256</v>
      </c>
      <c r="BM4" s="6" t="s">
        <v>257</v>
      </c>
      <c r="BN4" s="6" t="s">
        <v>258</v>
      </c>
      <c r="BO4" s="6" t="s">
        <v>259</v>
      </c>
      <c r="BP4" s="6" t="s">
        <v>260</v>
      </c>
      <c r="BQ4" s="6" t="s">
        <v>261</v>
      </c>
      <c r="BR4" s="6" t="s">
        <v>262</v>
      </c>
      <c r="BS4" s="6" t="s">
        <v>263</v>
      </c>
      <c r="BT4" s="6" t="s">
        <v>264</v>
      </c>
      <c r="BU4" s="6" t="s">
        <v>265</v>
      </c>
      <c r="BV4" s="6" t="s">
        <v>266</v>
      </c>
      <c r="BW4" s="6" t="s">
        <v>267</v>
      </c>
      <c r="BX4" s="6" t="s">
        <v>268</v>
      </c>
      <c r="BY4" s="6" t="s">
        <v>269</v>
      </c>
      <c r="BZ4" s="6" t="s">
        <v>270</v>
      </c>
      <c r="CA4" s="6" t="s">
        <v>271</v>
      </c>
      <c r="CB4" s="6" t="s">
        <v>272</v>
      </c>
      <c r="CC4" s="6" t="s">
        <v>273</v>
      </c>
      <c r="CD4" s="6" t="s">
        <v>274</v>
      </c>
      <c r="CE4" s="6" t="s">
        <v>275</v>
      </c>
      <c r="CF4" s="6" t="s">
        <v>276</v>
      </c>
      <c r="CG4" s="6" t="s">
        <v>277</v>
      </c>
      <c r="CH4" s="6" t="s">
        <v>278</v>
      </c>
      <c r="CI4" s="6" t="s">
        <v>279</v>
      </c>
      <c r="CJ4" s="6" t="s">
        <v>309</v>
      </c>
      <c r="CK4" s="6" t="s">
        <v>67</v>
      </c>
      <c r="CL4" s="6" t="s">
        <v>69</v>
      </c>
      <c r="CM4" s="6" t="s">
        <v>406</v>
      </c>
    </row>
    <row r="5" spans="1:91" x14ac:dyDescent="0.25">
      <c r="A5" s="17">
        <f>RANK(Tableau2[[#This Row],[exaequos]],Tableau2[exaequos])</f>
        <v>1</v>
      </c>
      <c r="B5" t="s">
        <v>123</v>
      </c>
      <c r="C5" t="s">
        <v>31</v>
      </c>
      <c r="D5" cm="1">
        <f t="array" ref="D5">SUMPRODUCT(Tableau2[[#This Row],[90]:[1]],TRANSPOSE('Points-Quotas'!$H$3:$H$42))-Tableau2[[#This Row],[Déduction]]+SUMPRODUCT(_xlfn.XLOOKUP(Tableau2[[#This Row],[JO_1]:[JO_4]],'Points-Quotas'!$B$3:$B$42,'Points-Quotas'!$H$3:$H$42,0,0))</f>
        <v>425</v>
      </c>
      <c r="E5" s="8">
        <f>SUM(Tableau2[[#This Row],[_1]:[_25]])</f>
        <v>599</v>
      </c>
      <c r="F5" s="39">
        <v>29</v>
      </c>
      <c r="G5" s="39">
        <v>90</v>
      </c>
      <c r="H5" s="10">
        <v>90</v>
      </c>
      <c r="I5" s="10">
        <v>90</v>
      </c>
      <c r="J5" s="10">
        <v>90</v>
      </c>
      <c r="K5" s="10">
        <v>90</v>
      </c>
      <c r="L5" s="10">
        <v>60</v>
      </c>
      <c r="M5" s="10">
        <v>60</v>
      </c>
      <c r="N5" s="39"/>
      <c r="O5" s="10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17">
        <f>COUNT(Tableau2[[#This Row],[_1]:[JO_4]])</f>
        <v>8</v>
      </c>
      <c r="AJ5" s="17">
        <f>IF(Tableau2[[#This Row],[Nombre]]&gt;$A$2,SMALL(Tableau2[[#This Row],[_1]:[JO_4]],1),0)+IF(Tableau2[[#This Row],[Nombre]]=$A$1,SMALL(Tableau2[[#This Row],[_1]:[JO_4]],2),0)</f>
        <v>0</v>
      </c>
      <c r="AK5" s="32">
        <f>COUNTIF(Tableau2[[#This Row],[_1]:[_25]],Tableau2[[#Headers],[90]])</f>
        <v>5</v>
      </c>
      <c r="AL5" s="32">
        <f>COUNTIF(Tableau2[[#This Row],[_1]:[_25]],Tableau2[[#Headers],[75]])</f>
        <v>0</v>
      </c>
      <c r="AM5" s="32">
        <f>COUNTIF(Tableau2[[#This Row],[_1]:[_25]],Tableau2[[#Headers],[60]])</f>
        <v>2</v>
      </c>
      <c r="AN5" s="32">
        <f>COUNTIF(Tableau2[[#This Row],[_1]:[_25]],Tableau2[[#Headers],[50]])</f>
        <v>0</v>
      </c>
      <c r="AO5" s="32">
        <f>COUNTIF(Tableau2[[#This Row],[_1]:[_25]],Tableau2[[#Headers],[45]])</f>
        <v>0</v>
      </c>
      <c r="AP5" s="32">
        <f>COUNTIF(Tableau2[[#This Row],[_1]:[_25]],Tableau2[[#Headers],[40]])</f>
        <v>0</v>
      </c>
      <c r="AQ5" s="32">
        <f>COUNTIF(Tableau2[[#This Row],[_1]:[_25]],Tableau2[[#Headers],[36]])</f>
        <v>0</v>
      </c>
      <c r="AR5" s="32">
        <f>COUNTIF(Tableau2[[#This Row],[_1]:[_25]],Tableau2[[#Headers],[34]])</f>
        <v>0</v>
      </c>
      <c r="AS5" s="32">
        <f>COUNTIF(Tableau2[[#This Row],[_1]:[_25]],Tableau2[[#Headers],[32]])</f>
        <v>0</v>
      </c>
      <c r="AT5" s="32">
        <f>COUNTIF(Tableau2[[#This Row],[_1]:[_25]],Tableau2[[#Headers],[31]])</f>
        <v>0</v>
      </c>
      <c r="AU5" s="32">
        <f>COUNTIF(Tableau2[[#This Row],[_1]:[_25]],Tableau2[[#Headers],[30]])</f>
        <v>0</v>
      </c>
      <c r="AV5" s="32">
        <f>COUNTIF(Tableau2[[#This Row],[_1]:[_25]],Tableau2[[#Headers],[29]])</f>
        <v>1</v>
      </c>
      <c r="AW5" s="32">
        <f>COUNTIF(Tableau2[[#This Row],[_1]:[_25]],Tableau2[[#Headers],[28]])</f>
        <v>0</v>
      </c>
      <c r="AX5" s="32">
        <f>COUNTIF(Tableau2[[#This Row],[_1]:[_25]],Tableau2[[#Headers],[27]])</f>
        <v>0</v>
      </c>
      <c r="AY5" s="32">
        <f>COUNTIF(Tableau2[[#This Row],[_1]:[_25]],Tableau2[[#Headers],[26]])</f>
        <v>0</v>
      </c>
      <c r="AZ5" s="32">
        <f>COUNTIF(Tableau2[[#This Row],[_1]:[_25]],Tableau2[[#Headers],[25]])</f>
        <v>0</v>
      </c>
      <c r="BA5" s="32">
        <f>COUNTIF(Tableau2[[#This Row],[_1]:[_25]],Tableau2[[#Headers],[24]])</f>
        <v>0</v>
      </c>
      <c r="BB5" s="32">
        <f>COUNTIF(Tableau2[[#This Row],[_1]:[_25]],Tableau2[[#Headers],[23]])</f>
        <v>0</v>
      </c>
      <c r="BC5" s="32">
        <f>COUNTIF(Tableau2[[#This Row],[_1]:[_25]],Tableau2[[#Headers],[22]])</f>
        <v>0</v>
      </c>
      <c r="BD5" s="32">
        <f>COUNTIF(Tableau2[[#This Row],[_1]:[_25]],Tableau2[[#Headers],[21]])</f>
        <v>0</v>
      </c>
      <c r="BE5" s="32">
        <f>COUNTIF(Tableau2[[#This Row],[_1]:[_25]],Tableau2[[#Headers],[20]])</f>
        <v>0</v>
      </c>
      <c r="BF5" s="32">
        <f>COUNTIF(Tableau2[[#This Row],[_1]:[_25]],Tableau2[[#Headers],[19]])</f>
        <v>0</v>
      </c>
      <c r="BG5" s="32">
        <f>COUNTIF(Tableau2[[#This Row],[_1]:[_25]],Tableau2[[#Headers],[18]])</f>
        <v>0</v>
      </c>
      <c r="BH5" s="32">
        <f>COUNTIF(Tableau2[[#This Row],[_1]:[_25]],Tableau2[[#Headers],[17]])</f>
        <v>0</v>
      </c>
      <c r="BI5" s="32">
        <f>COUNTIF(Tableau2[[#This Row],[_1]:[_25]],Tableau2[[#Headers],[16]])</f>
        <v>0</v>
      </c>
      <c r="BJ5" s="32">
        <f>COUNTIF(Tableau2[[#This Row],[_1]:[_25]],Tableau2[[#Headers],[15]])</f>
        <v>0</v>
      </c>
      <c r="BK5" s="32">
        <f>COUNTIF(Tableau2[[#This Row],[_1]:[_25]],Tableau2[[#Headers],[14]])</f>
        <v>0</v>
      </c>
      <c r="BL5" s="32">
        <f>COUNTIF(Tableau2[[#This Row],[_1]:[_25]],Tableau2[[#Headers],[13]])</f>
        <v>0</v>
      </c>
      <c r="BM5" s="32">
        <f>COUNTIF(Tableau2[[#This Row],[_1]:[_25]],Tableau2[[#Headers],[12]])</f>
        <v>0</v>
      </c>
      <c r="BN5" s="32">
        <f>COUNTIF(Tableau2[[#This Row],[_1]:[_25]],Tableau2[[#Headers],[11]])</f>
        <v>0</v>
      </c>
      <c r="BO5" s="32">
        <f>COUNTIF(Tableau2[[#This Row],[_1]:[_25]],Tableau2[[#Headers],[10]])</f>
        <v>0</v>
      </c>
      <c r="BP5" s="32">
        <f>COUNTIF(Tableau2[[#This Row],[_1]:[_25]],Tableau2[[#Headers],[9]])</f>
        <v>0</v>
      </c>
      <c r="BQ5" s="32">
        <f>COUNTIF(Tableau2[[#This Row],[_1]:[_25]],Tableau2[[#Headers],[8]])</f>
        <v>0</v>
      </c>
      <c r="BR5" s="32">
        <f>COUNTIF(Tableau2[[#This Row],[_1]:[_25]],Tableau2[[#Headers],[7]])</f>
        <v>0</v>
      </c>
      <c r="BS5" s="32">
        <f>COUNTIF(Tableau2[[#This Row],[_1]:[_25]],Tableau2[[#Headers],[6]])</f>
        <v>0</v>
      </c>
      <c r="BT5" s="32">
        <f>COUNTIF(Tableau2[[#This Row],[_1]:[_25]],Tableau2[[#Headers],[5]])</f>
        <v>0</v>
      </c>
      <c r="BU5" s="32">
        <f>COUNTIF(Tableau2[[#This Row],[_1]:[_25]],Tableau2[[#Headers],[4]])</f>
        <v>0</v>
      </c>
      <c r="BV5" s="32">
        <f>COUNTIF(Tableau2[[#This Row],[_1]:[_25]],Tableau2[[#Headers],[3]])</f>
        <v>0</v>
      </c>
      <c r="BW5" s="32">
        <f>COUNTIF(Tableau2[[#This Row],[_1]:[_25]],Tableau2[[#Headers],[2]])</f>
        <v>0</v>
      </c>
      <c r="BX5" s="32">
        <f>COUNTIF(Tableau2[[#This Row],[_1]:[_25]],Tableau2[[#Headers],[1]])</f>
        <v>0</v>
      </c>
      <c r="BY5" s="39">
        <f>SUMPRODUCT($BU$1:$CD$1,Tableau2[[#This Row],[90]:[31]])</f>
        <v>502000</v>
      </c>
      <c r="BZ5" s="39">
        <f>SUMPRODUCT($BU$1:$CD$1,Tableau2[[#This Row],[30]:[21]])</f>
        <v>10000</v>
      </c>
      <c r="CA5" s="39">
        <f>SUMPRODUCT($BU$1:$CD$1,Tableau2[[#This Row],[20]:[11]])</f>
        <v>0</v>
      </c>
      <c r="CB5" s="39">
        <f>SUMPRODUCT($BU$1:$CD$1,Tableau2[[#This Row],[10]:[1]])</f>
        <v>0</v>
      </c>
      <c r="CC5" s="39">
        <f>RANK(Tableau2[[#This Row],[Top10]],Tableau2[Top10])</f>
        <v>1</v>
      </c>
      <c r="CD5" s="33">
        <f>RANK(Tableau2[[#This Row],[Top20]],Tableau2[Top20])</f>
        <v>12</v>
      </c>
      <c r="CE5" s="33">
        <f>RANK(Tableau2[[#This Row],[Top30]],Tableau2[Top30])</f>
        <v>41</v>
      </c>
      <c r="CF5" s="39">
        <f>RANK(Tableau2[[#This Row],[Top40]],Tableau2[Top40])</f>
        <v>47</v>
      </c>
      <c r="CG5" s="17">
        <f>SUMPRODUCT($BW$1:$BZ$1,Tableau2[[#This Row],[Rang10]:[Rang40]])</f>
        <v>2657</v>
      </c>
      <c r="CH5" s="17">
        <f>RANK(Tableau2[[#This Row],[Cumul]],Tableau2[Cumul],1)</f>
        <v>1</v>
      </c>
      <c r="CI5" s="17">
        <f>Tableau2[[#This Row],[Total]]-Tableau2[[#This Row],[Rang Global]]/1000</f>
        <v>598.99900000000002</v>
      </c>
      <c r="CJ5" s="19">
        <f>SUMIF($F$3:$W$3,CF$3,Tableau2[[#This Row],[_1]:[_25]])</f>
        <v>29</v>
      </c>
      <c r="CK5" s="19">
        <f>SUMIF($F$3:$W$3,CG$3,Tableau2[[#This Row],[_1]:[_25]])</f>
        <v>270</v>
      </c>
      <c r="CL5" s="19">
        <f>SUMIF($F$3:$W$3,CH$3,Tableau2[[#This Row],[_1]:[_25]])</f>
        <v>240</v>
      </c>
      <c r="CM5" s="19">
        <f>SUMIF($F$3:$W$3,CI$3,Tableau2[[#This Row],[_1]:[_25]])</f>
        <v>60</v>
      </c>
    </row>
    <row r="6" spans="1:91" x14ac:dyDescent="0.25">
      <c r="A6" s="9">
        <f>RANK(Tableau2[[#This Row],[exaequos]],Tableau2[exaequos])</f>
        <v>2</v>
      </c>
      <c r="B6" t="s">
        <v>345</v>
      </c>
      <c r="C6" t="s">
        <v>31</v>
      </c>
      <c r="D6" cm="1">
        <f t="array" ref="D6">SUMPRODUCT(Tableau2[[#This Row],[90]:[1]],TRANSPOSE('Points-Quotas'!$H$3:$H$42))-Tableau2[[#This Row],[Déduction]]+SUMPRODUCT(_xlfn.XLOOKUP(Tableau2[[#This Row],[JO_1]:[JO_4]],'Points-Quotas'!$B$3:$B$42,'Points-Quotas'!$H$3:$H$42,0,0))</f>
        <v>416</v>
      </c>
      <c r="E6" s="8">
        <f>SUM(Tableau2[[#This Row],[_1]:[_25]])</f>
        <v>565</v>
      </c>
      <c r="F6" s="8">
        <v>40</v>
      </c>
      <c r="G6" s="8">
        <v>75</v>
      </c>
      <c r="H6" s="10">
        <v>75</v>
      </c>
      <c r="I6" s="8">
        <v>60</v>
      </c>
      <c r="J6" s="10">
        <v>75</v>
      </c>
      <c r="K6" s="10">
        <v>75</v>
      </c>
      <c r="L6" s="8">
        <v>90</v>
      </c>
      <c r="M6" s="8">
        <v>75</v>
      </c>
      <c r="N6" s="8"/>
      <c r="O6" s="10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17">
        <f>COUNT(Tableau2[[#This Row],[_1]:[JO_4]])</f>
        <v>8</v>
      </c>
      <c r="AJ6" s="17">
        <f>IF(Tableau2[[#This Row],[Nombre]]&gt;$A$2,SMALL(Tableau2[[#This Row],[_1]:[_25]],1),0)+IF(Tableau2[[#This Row],[Nombre]]=$A$1,SMALL(Tableau2[[#This Row],[_1]:[_25]],2),0)</f>
        <v>0</v>
      </c>
      <c r="AK6" s="32">
        <f>COUNTIF(Tableau2[[#This Row],[_1]:[_25]],Tableau2[[#Headers],[90]])</f>
        <v>1</v>
      </c>
      <c r="AL6" s="32">
        <f>COUNTIF(Tableau2[[#This Row],[_1]:[_25]],Tableau2[[#Headers],[75]])</f>
        <v>5</v>
      </c>
      <c r="AM6" s="32">
        <f>COUNTIF(Tableau2[[#This Row],[_1]:[_25]],Tableau2[[#Headers],[60]])</f>
        <v>1</v>
      </c>
      <c r="AN6" s="32">
        <f>COUNTIF(Tableau2[[#This Row],[_1]:[_25]],Tableau2[[#Headers],[50]])</f>
        <v>0</v>
      </c>
      <c r="AO6" s="32">
        <f>COUNTIF(Tableau2[[#This Row],[_1]:[_25]],Tableau2[[#Headers],[45]])</f>
        <v>0</v>
      </c>
      <c r="AP6" s="32">
        <f>COUNTIF(Tableau2[[#This Row],[_1]:[_25]],Tableau2[[#Headers],[40]])</f>
        <v>1</v>
      </c>
      <c r="AQ6" s="32">
        <f>COUNTIF(Tableau2[[#This Row],[_1]:[_25]],Tableau2[[#Headers],[36]])</f>
        <v>0</v>
      </c>
      <c r="AR6" s="32">
        <f>COUNTIF(Tableau2[[#This Row],[_1]:[_25]],Tableau2[[#Headers],[34]])</f>
        <v>0</v>
      </c>
      <c r="AS6" s="32">
        <f>COUNTIF(Tableau2[[#This Row],[_1]:[_25]],Tableau2[[#Headers],[32]])</f>
        <v>0</v>
      </c>
      <c r="AT6" s="32">
        <f>COUNTIF(Tableau2[[#This Row],[_1]:[_25]],Tableau2[[#Headers],[31]])</f>
        <v>0</v>
      </c>
      <c r="AU6" s="32">
        <f>COUNTIF(Tableau2[[#This Row],[_1]:[_25]],Tableau2[[#Headers],[30]])</f>
        <v>0</v>
      </c>
      <c r="AV6" s="32">
        <f>COUNTIF(Tableau2[[#This Row],[_1]:[_25]],Tableau2[[#Headers],[29]])</f>
        <v>0</v>
      </c>
      <c r="AW6" s="32">
        <f>COUNTIF(Tableau2[[#This Row],[_1]:[_25]],Tableau2[[#Headers],[28]])</f>
        <v>0</v>
      </c>
      <c r="AX6" s="32">
        <f>COUNTIF(Tableau2[[#This Row],[_1]:[_25]],Tableau2[[#Headers],[27]])</f>
        <v>0</v>
      </c>
      <c r="AY6" s="32">
        <f>COUNTIF(Tableau2[[#This Row],[_1]:[_25]],Tableau2[[#Headers],[26]])</f>
        <v>0</v>
      </c>
      <c r="AZ6" s="32">
        <f>COUNTIF(Tableau2[[#This Row],[_1]:[_25]],Tableau2[[#Headers],[25]])</f>
        <v>0</v>
      </c>
      <c r="BA6" s="32">
        <f>COUNTIF(Tableau2[[#This Row],[_1]:[_25]],Tableau2[[#Headers],[24]])</f>
        <v>0</v>
      </c>
      <c r="BB6" s="32">
        <f>COUNTIF(Tableau2[[#This Row],[_1]:[_25]],Tableau2[[#Headers],[23]])</f>
        <v>0</v>
      </c>
      <c r="BC6" s="32">
        <f>COUNTIF(Tableau2[[#This Row],[_1]:[_25]],Tableau2[[#Headers],[22]])</f>
        <v>0</v>
      </c>
      <c r="BD6" s="32">
        <f>COUNTIF(Tableau2[[#This Row],[_1]:[_25]],Tableau2[[#Headers],[21]])</f>
        <v>0</v>
      </c>
      <c r="BE6" s="32">
        <f>COUNTIF(Tableau2[[#This Row],[_1]:[_25]],Tableau2[[#Headers],[20]])</f>
        <v>0</v>
      </c>
      <c r="BF6" s="32">
        <f>COUNTIF(Tableau2[[#This Row],[_1]:[_25]],Tableau2[[#Headers],[19]])</f>
        <v>0</v>
      </c>
      <c r="BG6" s="32">
        <f>COUNTIF(Tableau2[[#This Row],[_1]:[_25]],Tableau2[[#Headers],[18]])</f>
        <v>0</v>
      </c>
      <c r="BH6" s="32">
        <f>COUNTIF(Tableau2[[#This Row],[_1]:[_25]],Tableau2[[#Headers],[17]])</f>
        <v>0</v>
      </c>
      <c r="BI6" s="32">
        <f>COUNTIF(Tableau2[[#This Row],[_1]:[_25]],Tableau2[[#Headers],[16]])</f>
        <v>0</v>
      </c>
      <c r="BJ6" s="32">
        <f>COUNTIF(Tableau2[[#This Row],[_1]:[_25]],Tableau2[[#Headers],[15]])</f>
        <v>0</v>
      </c>
      <c r="BK6" s="32">
        <f>COUNTIF(Tableau2[[#This Row],[_1]:[_25]],Tableau2[[#Headers],[14]])</f>
        <v>0</v>
      </c>
      <c r="BL6" s="32">
        <f>COUNTIF(Tableau2[[#This Row],[_1]:[_25]],Tableau2[[#Headers],[13]])</f>
        <v>0</v>
      </c>
      <c r="BM6" s="32">
        <f>COUNTIF(Tableau2[[#This Row],[_1]:[_25]],Tableau2[[#Headers],[12]])</f>
        <v>0</v>
      </c>
      <c r="BN6" s="32">
        <f>COUNTIF(Tableau2[[#This Row],[_1]:[_25]],Tableau2[[#Headers],[11]])</f>
        <v>0</v>
      </c>
      <c r="BO6" s="32">
        <f>COUNTIF(Tableau2[[#This Row],[_1]:[_25]],Tableau2[[#Headers],[10]])</f>
        <v>0</v>
      </c>
      <c r="BP6" s="32">
        <f>COUNTIF(Tableau2[[#This Row],[_1]:[_25]],Tableau2[[#Headers],[9]])</f>
        <v>0</v>
      </c>
      <c r="BQ6" s="32">
        <f>COUNTIF(Tableau2[[#This Row],[_1]:[_25]],Tableau2[[#Headers],[8]])</f>
        <v>0</v>
      </c>
      <c r="BR6" s="32">
        <f>COUNTIF(Tableau2[[#This Row],[_1]:[_25]],Tableau2[[#Headers],[7]])</f>
        <v>0</v>
      </c>
      <c r="BS6" s="32">
        <f>COUNTIF(Tableau2[[#This Row],[_1]:[_25]],Tableau2[[#Headers],[6]])</f>
        <v>0</v>
      </c>
      <c r="BT6" s="32">
        <f>COUNTIF(Tableau2[[#This Row],[_1]:[_25]],Tableau2[[#Headers],[5]])</f>
        <v>0</v>
      </c>
      <c r="BU6" s="32">
        <f>COUNTIF(Tableau2[[#This Row],[_1]:[_25]],Tableau2[[#Headers],[4]])</f>
        <v>0</v>
      </c>
      <c r="BV6" s="32">
        <f>COUNTIF(Tableau2[[#This Row],[_1]:[_25]],Tableau2[[#Headers],[3]])</f>
        <v>0</v>
      </c>
      <c r="BW6" s="32">
        <f>COUNTIF(Tableau2[[#This Row],[_1]:[_25]],Tableau2[[#Headers],[2]])</f>
        <v>0</v>
      </c>
      <c r="BX6" s="32">
        <f>COUNTIF(Tableau2[[#This Row],[_1]:[_25]],Tableau2[[#Headers],[1]])</f>
        <v>0</v>
      </c>
      <c r="BY6" s="9">
        <f>SUMPRODUCT($BU$1:$CD$1,Tableau2[[#This Row],[90]:[31]])</f>
        <v>151001</v>
      </c>
      <c r="BZ6" s="9">
        <f>SUMPRODUCT($BU$1:$CD$1,Tableau2[[#This Row],[30]:[21]])</f>
        <v>0</v>
      </c>
      <c r="CA6" s="39">
        <f>SUMPRODUCT($BU$1:$CD$1,Tableau2[[#This Row],[20]:[11]])</f>
        <v>0</v>
      </c>
      <c r="CB6" s="9">
        <f>SUMPRODUCT($BU$1:$CD$1,Tableau2[[#This Row],[10]:[1]])</f>
        <v>0</v>
      </c>
      <c r="CC6" s="9">
        <f>RANK(Tableau2[[#This Row],[Top10]],Tableau2[Top10])</f>
        <v>2</v>
      </c>
      <c r="CD6" s="33">
        <f>RANK(Tableau2[[#This Row],[Top20]],Tableau2[Top20])</f>
        <v>37</v>
      </c>
      <c r="CE6" s="33">
        <f>RANK(Tableau2[[#This Row],[Top30]],Tableau2[Top30])</f>
        <v>41</v>
      </c>
      <c r="CF6" s="9">
        <f>RANK(Tableau2[[#This Row],[Top40]],Tableau2[Top40])</f>
        <v>47</v>
      </c>
      <c r="CG6" s="9">
        <f>SUMPRODUCT($BW$1:$BZ$1,Tableau2[[#This Row],[Rang10]:[Rang40]])</f>
        <v>6157</v>
      </c>
      <c r="CH6" s="9">
        <f>RANK(Tableau2[[#This Row],[Cumul]],Tableau2[Cumul],1)</f>
        <v>3</v>
      </c>
      <c r="CI6" s="9">
        <f>Tableau2[[#This Row],[Total]]-Tableau2[[#This Row],[Rang Global]]/1000</f>
        <v>564.99699999999996</v>
      </c>
      <c r="CJ6" s="19">
        <f>SUMIF($F$3:$W$3,CF$3,Tableau2[[#This Row],[_1]:[_25]])</f>
        <v>40</v>
      </c>
      <c r="CK6" s="19">
        <f>SUMIF($F$3:$W$3,CG$3,Tableau2[[#This Row],[_1]:[_25]])</f>
        <v>210</v>
      </c>
      <c r="CL6" s="19">
        <f>SUMIF($F$3:$W$3,CH$3,Tableau2[[#This Row],[_1]:[_25]])</f>
        <v>240</v>
      </c>
      <c r="CM6" s="19">
        <f>SUMIF($F$3:$W$3,CI$3,Tableau2[[#This Row],[_1]:[_25]])</f>
        <v>75</v>
      </c>
    </row>
    <row r="7" spans="1:91" x14ac:dyDescent="0.25">
      <c r="A7" s="9">
        <f>RANK(Tableau2[[#This Row],[exaequos]],Tableau2[exaequos])</f>
        <v>3</v>
      </c>
      <c r="B7" t="s">
        <v>135</v>
      </c>
      <c r="C7" t="s">
        <v>26</v>
      </c>
      <c r="D7" cm="1">
        <f t="array" ref="D7">SUMPRODUCT(Tableau2[[#This Row],[90]:[1]],TRANSPOSE('Points-Quotas'!$H$3:$H$42))-Tableau2[[#This Row],[Déduction]]+SUMPRODUCT(_xlfn.XLOOKUP(Tableau2[[#This Row],[JO_1]:[JO_4]],'Points-Quotas'!$B$3:$B$42,'Points-Quotas'!$H$3:$H$42,0,0))</f>
        <v>269</v>
      </c>
      <c r="E7" s="8">
        <f>SUM(Tableau2[[#This Row],[_1]:[_25]])</f>
        <v>319</v>
      </c>
      <c r="F7" s="8">
        <v>13</v>
      </c>
      <c r="G7" s="8">
        <v>45</v>
      </c>
      <c r="H7" s="10">
        <v>60</v>
      </c>
      <c r="I7" s="8">
        <v>75</v>
      </c>
      <c r="J7" s="10">
        <v>60</v>
      </c>
      <c r="K7" s="10">
        <v>28</v>
      </c>
      <c r="L7" s="8">
        <v>11</v>
      </c>
      <c r="M7" s="8">
        <v>27</v>
      </c>
      <c r="N7" s="8"/>
      <c r="O7" s="10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17">
        <f>COUNT(Tableau2[[#This Row],[_1]:[JO_4]])</f>
        <v>8</v>
      </c>
      <c r="AJ7" s="17">
        <f>IF(Tableau2[[#This Row],[Nombre]]&gt;$A$2,SMALL(Tableau2[[#This Row],[_1]:[_25]],1),0)+IF(Tableau2[[#This Row],[Nombre]]=$A$1,SMALL(Tableau2[[#This Row],[_1]:[_25]],2),0)</f>
        <v>0</v>
      </c>
      <c r="AK7" s="32">
        <f>COUNTIF(Tableau2[[#This Row],[_1]:[_25]],Tableau2[[#Headers],[90]])</f>
        <v>0</v>
      </c>
      <c r="AL7" s="32">
        <f>COUNTIF(Tableau2[[#This Row],[_1]:[_25]],Tableau2[[#Headers],[75]])</f>
        <v>1</v>
      </c>
      <c r="AM7" s="32">
        <f>COUNTIF(Tableau2[[#This Row],[_1]:[_25]],Tableau2[[#Headers],[60]])</f>
        <v>2</v>
      </c>
      <c r="AN7" s="32">
        <f>COUNTIF(Tableau2[[#This Row],[_1]:[_25]],Tableau2[[#Headers],[50]])</f>
        <v>0</v>
      </c>
      <c r="AO7" s="32">
        <f>COUNTIF(Tableau2[[#This Row],[_1]:[_25]],Tableau2[[#Headers],[45]])</f>
        <v>1</v>
      </c>
      <c r="AP7" s="32">
        <f>COUNTIF(Tableau2[[#This Row],[_1]:[_25]],Tableau2[[#Headers],[40]])</f>
        <v>0</v>
      </c>
      <c r="AQ7" s="32">
        <f>COUNTIF(Tableau2[[#This Row],[_1]:[_25]],Tableau2[[#Headers],[36]])</f>
        <v>0</v>
      </c>
      <c r="AR7" s="32">
        <f>COUNTIF(Tableau2[[#This Row],[_1]:[_25]],Tableau2[[#Headers],[34]])</f>
        <v>0</v>
      </c>
      <c r="AS7" s="32">
        <f>COUNTIF(Tableau2[[#This Row],[_1]:[_25]],Tableau2[[#Headers],[32]])</f>
        <v>0</v>
      </c>
      <c r="AT7" s="32">
        <f>COUNTIF(Tableau2[[#This Row],[_1]:[_25]],Tableau2[[#Headers],[31]])</f>
        <v>0</v>
      </c>
      <c r="AU7" s="32">
        <f>COUNTIF(Tableau2[[#This Row],[_1]:[_25]],Tableau2[[#Headers],[30]])</f>
        <v>0</v>
      </c>
      <c r="AV7" s="32">
        <f>COUNTIF(Tableau2[[#This Row],[_1]:[_25]],Tableau2[[#Headers],[29]])</f>
        <v>0</v>
      </c>
      <c r="AW7" s="32">
        <f>COUNTIF(Tableau2[[#This Row],[_1]:[_25]],Tableau2[[#Headers],[28]])</f>
        <v>1</v>
      </c>
      <c r="AX7" s="32">
        <f>COUNTIF(Tableau2[[#This Row],[_1]:[_25]],Tableau2[[#Headers],[27]])</f>
        <v>1</v>
      </c>
      <c r="AY7" s="32">
        <f>COUNTIF(Tableau2[[#This Row],[_1]:[_25]],Tableau2[[#Headers],[26]])</f>
        <v>0</v>
      </c>
      <c r="AZ7" s="32">
        <f>COUNTIF(Tableau2[[#This Row],[_1]:[_25]],Tableau2[[#Headers],[25]])</f>
        <v>0</v>
      </c>
      <c r="BA7" s="32">
        <f>COUNTIF(Tableau2[[#This Row],[_1]:[_25]],Tableau2[[#Headers],[24]])</f>
        <v>0</v>
      </c>
      <c r="BB7" s="32">
        <f>COUNTIF(Tableau2[[#This Row],[_1]:[_25]],Tableau2[[#Headers],[23]])</f>
        <v>0</v>
      </c>
      <c r="BC7" s="32">
        <f>COUNTIF(Tableau2[[#This Row],[_1]:[_25]],Tableau2[[#Headers],[22]])</f>
        <v>0</v>
      </c>
      <c r="BD7" s="32">
        <f>COUNTIF(Tableau2[[#This Row],[_1]:[_25]],Tableau2[[#Headers],[21]])</f>
        <v>0</v>
      </c>
      <c r="BE7" s="32">
        <f>COUNTIF(Tableau2[[#This Row],[_1]:[_25]],Tableau2[[#Headers],[20]])</f>
        <v>0</v>
      </c>
      <c r="BF7" s="32">
        <f>COUNTIF(Tableau2[[#This Row],[_1]:[_25]],Tableau2[[#Headers],[19]])</f>
        <v>0</v>
      </c>
      <c r="BG7" s="32">
        <f>COUNTIF(Tableau2[[#This Row],[_1]:[_25]],Tableau2[[#Headers],[18]])</f>
        <v>0</v>
      </c>
      <c r="BH7" s="32">
        <f>COUNTIF(Tableau2[[#This Row],[_1]:[_25]],Tableau2[[#Headers],[17]])</f>
        <v>0</v>
      </c>
      <c r="BI7" s="32">
        <f>COUNTIF(Tableau2[[#This Row],[_1]:[_25]],Tableau2[[#Headers],[16]])</f>
        <v>0</v>
      </c>
      <c r="BJ7" s="32">
        <f>COUNTIF(Tableau2[[#This Row],[_1]:[_25]],Tableau2[[#Headers],[15]])</f>
        <v>0</v>
      </c>
      <c r="BK7" s="32">
        <f>COUNTIF(Tableau2[[#This Row],[_1]:[_25]],Tableau2[[#Headers],[14]])</f>
        <v>0</v>
      </c>
      <c r="BL7" s="32">
        <f>COUNTIF(Tableau2[[#This Row],[_1]:[_25]],Tableau2[[#Headers],[13]])</f>
        <v>1</v>
      </c>
      <c r="BM7" s="32">
        <f>COUNTIF(Tableau2[[#This Row],[_1]:[_25]],Tableau2[[#Headers],[12]])</f>
        <v>0</v>
      </c>
      <c r="BN7" s="32">
        <f>COUNTIF(Tableau2[[#This Row],[_1]:[_25]],Tableau2[[#Headers],[11]])</f>
        <v>1</v>
      </c>
      <c r="BO7" s="32">
        <f>COUNTIF(Tableau2[[#This Row],[_1]:[_25]],Tableau2[[#Headers],[10]])</f>
        <v>0</v>
      </c>
      <c r="BP7" s="32">
        <f>COUNTIF(Tableau2[[#This Row],[_1]:[_25]],Tableau2[[#Headers],[9]])</f>
        <v>0</v>
      </c>
      <c r="BQ7" s="32">
        <f>COUNTIF(Tableau2[[#This Row],[_1]:[_25]],Tableau2[[#Headers],[8]])</f>
        <v>0</v>
      </c>
      <c r="BR7" s="32">
        <f>COUNTIF(Tableau2[[#This Row],[_1]:[_25]],Tableau2[[#Headers],[7]])</f>
        <v>0</v>
      </c>
      <c r="BS7" s="32">
        <f>COUNTIF(Tableau2[[#This Row],[_1]:[_25]],Tableau2[[#Headers],[6]])</f>
        <v>0</v>
      </c>
      <c r="BT7" s="32">
        <f>COUNTIF(Tableau2[[#This Row],[_1]:[_25]],Tableau2[[#Headers],[5]])</f>
        <v>0</v>
      </c>
      <c r="BU7" s="32">
        <f>COUNTIF(Tableau2[[#This Row],[_1]:[_25]],Tableau2[[#Headers],[4]])</f>
        <v>0</v>
      </c>
      <c r="BV7" s="32">
        <f>COUNTIF(Tableau2[[#This Row],[_1]:[_25]],Tableau2[[#Headers],[3]])</f>
        <v>0</v>
      </c>
      <c r="BW7" s="32">
        <f>COUNTIF(Tableau2[[#This Row],[_1]:[_25]],Tableau2[[#Headers],[2]])</f>
        <v>0</v>
      </c>
      <c r="BX7" s="32">
        <f>COUNTIF(Tableau2[[#This Row],[_1]:[_25]],Tableau2[[#Headers],[1]])</f>
        <v>0</v>
      </c>
      <c r="BY7" s="9">
        <f>SUMPRODUCT($BU$1:$CD$1,Tableau2[[#This Row],[90]:[31]])</f>
        <v>12010</v>
      </c>
      <c r="BZ7" s="9">
        <f>SUMPRODUCT($BU$1:$CD$1,Tableau2[[#This Row],[30]:[21]])</f>
        <v>1100</v>
      </c>
      <c r="CA7" s="39">
        <f>SUMPRODUCT($BU$1:$CD$1,Tableau2[[#This Row],[20]:[11]])</f>
        <v>1.01E-2</v>
      </c>
      <c r="CB7" s="9">
        <f>SUMPRODUCT($BU$1:$CD$1,Tableau2[[#This Row],[10]:[1]])</f>
        <v>0</v>
      </c>
      <c r="CC7" s="9">
        <f>RANK(Tableau2[[#This Row],[Top10]],Tableau2[Top10])</f>
        <v>5</v>
      </c>
      <c r="CD7" s="33">
        <f>RANK(Tableau2[[#This Row],[Top20]],Tableau2[Top20])</f>
        <v>14</v>
      </c>
      <c r="CE7" s="33">
        <f>RANK(Tableau2[[#This Row],[Top30]],Tableau2[Top30])</f>
        <v>36</v>
      </c>
      <c r="CF7" s="9">
        <f>RANK(Tableau2[[#This Row],[Top40]],Tableau2[Top40])</f>
        <v>47</v>
      </c>
      <c r="CG7" s="9">
        <f>SUMPRODUCT($BW$1:$BZ$1,Tableau2[[#This Row],[Rang10]:[Rang40]])</f>
        <v>6807</v>
      </c>
      <c r="CH7" s="9">
        <f>RANK(Tableau2[[#This Row],[Cumul]],Tableau2[Cumul],1)</f>
        <v>4</v>
      </c>
      <c r="CI7" s="9">
        <f>Tableau2[[#This Row],[Total]]-Tableau2[[#This Row],[Rang Global]]/1000</f>
        <v>318.99599999999998</v>
      </c>
      <c r="CJ7" s="19">
        <f>SUMIF($F$3:$W$3,CF$3,Tableau2[[#This Row],[_1]:[_25]])</f>
        <v>13</v>
      </c>
      <c r="CK7" s="19">
        <f>SUMIF($F$3:$W$3,CG$3,Tableau2[[#This Row],[_1]:[_25]])</f>
        <v>148</v>
      </c>
      <c r="CL7" s="19">
        <f>SUMIF($F$3:$W$3,CH$3,Tableau2[[#This Row],[_1]:[_25]])</f>
        <v>131</v>
      </c>
      <c r="CM7" s="19">
        <f>SUMIF($F$3:$W$3,CI$3,Tableau2[[#This Row],[_1]:[_25]])</f>
        <v>27</v>
      </c>
    </row>
    <row r="8" spans="1:91" x14ac:dyDescent="0.25">
      <c r="A8" s="9">
        <f>RANK(Tableau2[[#This Row],[exaequos]],Tableau2[exaequos])</f>
        <v>4</v>
      </c>
      <c r="B8" t="s">
        <v>126</v>
      </c>
      <c r="C8" t="s">
        <v>31</v>
      </c>
      <c r="D8" cm="1">
        <f t="array" ref="D8">SUMPRODUCT(Tableau2[[#This Row],[90]:[1]],TRANSPOSE('Points-Quotas'!$H$3:$H$42))-Tableau2[[#This Row],[Déduction]]+SUMPRODUCT(_xlfn.XLOOKUP(Tableau2[[#This Row],[JO_1]:[JO_4]],'Points-Quotas'!$B$3:$B$42,'Points-Quotas'!$H$3:$H$42,0,0))</f>
        <v>259</v>
      </c>
      <c r="E8" s="8">
        <f>SUM(Tableau2[[#This Row],[_1]:[_25]])</f>
        <v>285</v>
      </c>
      <c r="F8" s="8">
        <v>36</v>
      </c>
      <c r="G8" s="8">
        <v>31</v>
      </c>
      <c r="H8" s="10">
        <v>25</v>
      </c>
      <c r="I8" s="8">
        <v>28</v>
      </c>
      <c r="J8" s="10">
        <v>14</v>
      </c>
      <c r="K8" s="10">
        <v>31</v>
      </c>
      <c r="L8" s="8">
        <v>75</v>
      </c>
      <c r="M8" s="8">
        <v>45</v>
      </c>
      <c r="N8" s="8"/>
      <c r="O8" s="10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17">
        <f>COUNT(Tableau2[[#This Row],[_1]:[JO_4]])</f>
        <v>8</v>
      </c>
      <c r="AJ8" s="17">
        <f>IF(Tableau2[[#This Row],[Nombre]]&gt;$A$2,SMALL(Tableau2[[#This Row],[_1]:[_25]],1),0)+IF(Tableau2[[#This Row],[Nombre]]=$A$1,SMALL(Tableau2[[#This Row],[_1]:[_25]],2),0)</f>
        <v>0</v>
      </c>
      <c r="AK8" s="32">
        <f>COUNTIF(Tableau2[[#This Row],[_1]:[_25]],Tableau2[[#Headers],[90]])</f>
        <v>0</v>
      </c>
      <c r="AL8" s="32">
        <f>COUNTIF(Tableau2[[#This Row],[_1]:[_25]],Tableau2[[#Headers],[75]])</f>
        <v>1</v>
      </c>
      <c r="AM8" s="32">
        <f>COUNTIF(Tableau2[[#This Row],[_1]:[_25]],Tableau2[[#Headers],[60]])</f>
        <v>0</v>
      </c>
      <c r="AN8" s="32">
        <f>COUNTIF(Tableau2[[#This Row],[_1]:[_25]],Tableau2[[#Headers],[50]])</f>
        <v>0</v>
      </c>
      <c r="AO8" s="32">
        <f>COUNTIF(Tableau2[[#This Row],[_1]:[_25]],Tableau2[[#Headers],[45]])</f>
        <v>1</v>
      </c>
      <c r="AP8" s="32">
        <f>COUNTIF(Tableau2[[#This Row],[_1]:[_25]],Tableau2[[#Headers],[40]])</f>
        <v>0</v>
      </c>
      <c r="AQ8" s="32">
        <f>COUNTIF(Tableau2[[#This Row],[_1]:[_25]],Tableau2[[#Headers],[36]])</f>
        <v>1</v>
      </c>
      <c r="AR8" s="32">
        <f>COUNTIF(Tableau2[[#This Row],[_1]:[_25]],Tableau2[[#Headers],[34]])</f>
        <v>0</v>
      </c>
      <c r="AS8" s="32">
        <f>COUNTIF(Tableau2[[#This Row],[_1]:[_25]],Tableau2[[#Headers],[32]])</f>
        <v>0</v>
      </c>
      <c r="AT8" s="32">
        <f>COUNTIF(Tableau2[[#This Row],[_1]:[_25]],Tableau2[[#Headers],[31]])</f>
        <v>2</v>
      </c>
      <c r="AU8" s="32">
        <f>COUNTIF(Tableau2[[#This Row],[_1]:[_25]],Tableau2[[#Headers],[30]])</f>
        <v>0</v>
      </c>
      <c r="AV8" s="32">
        <f>COUNTIF(Tableau2[[#This Row],[_1]:[_25]],Tableau2[[#Headers],[29]])</f>
        <v>0</v>
      </c>
      <c r="AW8" s="32">
        <f>COUNTIF(Tableau2[[#This Row],[_1]:[_25]],Tableau2[[#Headers],[28]])</f>
        <v>1</v>
      </c>
      <c r="AX8" s="32">
        <f>COUNTIF(Tableau2[[#This Row],[_1]:[_25]],Tableau2[[#Headers],[27]])</f>
        <v>0</v>
      </c>
      <c r="AY8" s="32">
        <f>COUNTIF(Tableau2[[#This Row],[_1]:[_25]],Tableau2[[#Headers],[26]])</f>
        <v>0</v>
      </c>
      <c r="AZ8" s="32">
        <f>COUNTIF(Tableau2[[#This Row],[_1]:[_25]],Tableau2[[#Headers],[25]])</f>
        <v>1</v>
      </c>
      <c r="BA8" s="32">
        <f>COUNTIF(Tableau2[[#This Row],[_1]:[_25]],Tableau2[[#Headers],[24]])</f>
        <v>0</v>
      </c>
      <c r="BB8" s="32">
        <f>COUNTIF(Tableau2[[#This Row],[_1]:[_25]],Tableau2[[#Headers],[23]])</f>
        <v>0</v>
      </c>
      <c r="BC8" s="32">
        <f>COUNTIF(Tableau2[[#This Row],[_1]:[_25]],Tableau2[[#Headers],[22]])</f>
        <v>0</v>
      </c>
      <c r="BD8" s="32">
        <f>COUNTIF(Tableau2[[#This Row],[_1]:[_25]],Tableau2[[#Headers],[21]])</f>
        <v>0</v>
      </c>
      <c r="BE8" s="32">
        <f>COUNTIF(Tableau2[[#This Row],[_1]:[_25]],Tableau2[[#Headers],[20]])</f>
        <v>0</v>
      </c>
      <c r="BF8" s="32">
        <f>COUNTIF(Tableau2[[#This Row],[_1]:[_25]],Tableau2[[#Headers],[19]])</f>
        <v>0</v>
      </c>
      <c r="BG8" s="32">
        <f>COUNTIF(Tableau2[[#This Row],[_1]:[_25]],Tableau2[[#Headers],[18]])</f>
        <v>0</v>
      </c>
      <c r="BH8" s="32">
        <f>COUNTIF(Tableau2[[#This Row],[_1]:[_25]],Tableau2[[#Headers],[17]])</f>
        <v>0</v>
      </c>
      <c r="BI8" s="32">
        <f>COUNTIF(Tableau2[[#This Row],[_1]:[_25]],Tableau2[[#Headers],[16]])</f>
        <v>0</v>
      </c>
      <c r="BJ8" s="32">
        <f>COUNTIF(Tableau2[[#This Row],[_1]:[_25]],Tableau2[[#Headers],[15]])</f>
        <v>0</v>
      </c>
      <c r="BK8" s="32">
        <f>COUNTIF(Tableau2[[#This Row],[_1]:[_25]],Tableau2[[#Headers],[14]])</f>
        <v>1</v>
      </c>
      <c r="BL8" s="32">
        <f>COUNTIF(Tableau2[[#This Row],[_1]:[_25]],Tableau2[[#Headers],[13]])</f>
        <v>0</v>
      </c>
      <c r="BM8" s="32">
        <f>COUNTIF(Tableau2[[#This Row],[_1]:[_25]],Tableau2[[#Headers],[12]])</f>
        <v>0</v>
      </c>
      <c r="BN8" s="32">
        <f>COUNTIF(Tableau2[[#This Row],[_1]:[_25]],Tableau2[[#Headers],[11]])</f>
        <v>0</v>
      </c>
      <c r="BO8" s="32">
        <f>COUNTIF(Tableau2[[#This Row],[_1]:[_25]],Tableau2[[#Headers],[10]])</f>
        <v>0</v>
      </c>
      <c r="BP8" s="32">
        <f>COUNTIF(Tableau2[[#This Row],[_1]:[_25]],Tableau2[[#Headers],[9]])</f>
        <v>0</v>
      </c>
      <c r="BQ8" s="32">
        <f>COUNTIF(Tableau2[[#This Row],[_1]:[_25]],Tableau2[[#Headers],[8]])</f>
        <v>0</v>
      </c>
      <c r="BR8" s="32">
        <f>COUNTIF(Tableau2[[#This Row],[_1]:[_25]],Tableau2[[#Headers],[7]])</f>
        <v>0</v>
      </c>
      <c r="BS8" s="32">
        <f>COUNTIF(Tableau2[[#This Row],[_1]:[_25]],Tableau2[[#Headers],[6]])</f>
        <v>0</v>
      </c>
      <c r="BT8" s="32">
        <f>COUNTIF(Tableau2[[#This Row],[_1]:[_25]],Tableau2[[#Headers],[5]])</f>
        <v>0</v>
      </c>
      <c r="BU8" s="32">
        <f>COUNTIF(Tableau2[[#This Row],[_1]:[_25]],Tableau2[[#Headers],[4]])</f>
        <v>0</v>
      </c>
      <c r="BV8" s="32">
        <f>COUNTIF(Tableau2[[#This Row],[_1]:[_25]],Tableau2[[#Headers],[3]])</f>
        <v>0</v>
      </c>
      <c r="BW8" s="32">
        <f>COUNTIF(Tableau2[[#This Row],[_1]:[_25]],Tableau2[[#Headers],[2]])</f>
        <v>0</v>
      </c>
      <c r="BX8" s="32">
        <f>COUNTIF(Tableau2[[#This Row],[_1]:[_25]],Tableau2[[#Headers],[1]])</f>
        <v>0</v>
      </c>
      <c r="BY8" s="9">
        <f>SUMPRODUCT($BU$1:$CD$1,Tableau2[[#This Row],[90]:[31]])</f>
        <v>10010.100200000001</v>
      </c>
      <c r="BZ8" s="9">
        <f>SUMPRODUCT($BU$1:$CD$1,Tableau2[[#This Row],[30]:[21]])</f>
        <v>1001</v>
      </c>
      <c r="CA8" s="39">
        <f>SUMPRODUCT($BU$1:$CD$1,Tableau2[[#This Row],[20]:[11]])</f>
        <v>0.1</v>
      </c>
      <c r="CB8" s="9">
        <f>SUMPRODUCT($BU$1:$CD$1,Tableau2[[#This Row],[10]:[1]])</f>
        <v>0</v>
      </c>
      <c r="CC8" s="9">
        <f>RANK(Tableau2[[#This Row],[Top10]],Tableau2[Top10])</f>
        <v>6</v>
      </c>
      <c r="CD8" s="33">
        <f>RANK(Tableau2[[#This Row],[Top20]],Tableau2[Top20])</f>
        <v>16</v>
      </c>
      <c r="CE8" s="33">
        <f>RANK(Tableau2[[#This Row],[Top30]],Tableau2[Top30])</f>
        <v>35</v>
      </c>
      <c r="CF8" s="9">
        <f>RANK(Tableau2[[#This Row],[Top40]],Tableau2[Top40])</f>
        <v>47</v>
      </c>
      <c r="CG8" s="9">
        <f>SUMPRODUCT($BW$1:$BZ$1,Tableau2[[#This Row],[Rang10]:[Rang40]])</f>
        <v>7997</v>
      </c>
      <c r="CH8" s="9">
        <f>RANK(Tableau2[[#This Row],[Cumul]],Tableau2[Cumul],1)</f>
        <v>6</v>
      </c>
      <c r="CI8" s="9">
        <f>Tableau2[[#This Row],[Total]]-Tableau2[[#This Row],[Rang Global]]/1000</f>
        <v>284.99400000000003</v>
      </c>
      <c r="CJ8" s="19">
        <f>SUMIF($F$3:$W$3,CF$3,Tableau2[[#This Row],[_1]:[_25]])</f>
        <v>36</v>
      </c>
      <c r="CK8" s="19">
        <f>SUMIF($F$3:$W$3,CG$3,Tableau2[[#This Row],[_1]:[_25]])</f>
        <v>90</v>
      </c>
      <c r="CL8" s="19">
        <f>SUMIF($F$3:$W$3,CH$3,Tableau2[[#This Row],[_1]:[_25]])</f>
        <v>114</v>
      </c>
      <c r="CM8" s="19">
        <f>SUMIF($F$3:$W$3,CI$3,Tableau2[[#This Row],[_1]:[_25]])</f>
        <v>45</v>
      </c>
    </row>
    <row r="9" spans="1:91" x14ac:dyDescent="0.25">
      <c r="A9" s="9">
        <f>RANK(Tableau2[[#This Row],[exaequos]],Tableau2[exaequos])</f>
        <v>5</v>
      </c>
      <c r="B9" t="s">
        <v>150</v>
      </c>
      <c r="C9" t="s">
        <v>26</v>
      </c>
      <c r="D9" cm="1">
        <f t="array" ref="D9">SUMPRODUCT(Tableau2[[#This Row],[90]:[1]],TRANSPOSE('Points-Quotas'!$H$3:$H$42))-Tableau2[[#This Row],[Déduction]]+SUMPRODUCT(_xlfn.XLOOKUP(Tableau2[[#This Row],[JO_1]:[JO_4]],'Points-Quotas'!$B$3:$B$42,'Points-Quotas'!$H$3:$H$42,0,0))</f>
        <v>261</v>
      </c>
      <c r="E9" s="8">
        <f>SUM(Tableau2[[#This Row],[_1]:[_25]])</f>
        <v>275</v>
      </c>
      <c r="F9" s="8">
        <v>32</v>
      </c>
      <c r="G9" s="8">
        <v>26</v>
      </c>
      <c r="H9" s="39">
        <v>36</v>
      </c>
      <c r="I9" s="8">
        <v>15</v>
      </c>
      <c r="J9" s="39">
        <v>30</v>
      </c>
      <c r="K9" s="39">
        <v>36</v>
      </c>
      <c r="L9" s="8">
        <v>50</v>
      </c>
      <c r="M9" s="8">
        <v>50</v>
      </c>
      <c r="N9" s="8"/>
      <c r="O9" s="10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17">
        <f>COUNT(Tableau2[[#This Row],[_1]:[JO_4]])</f>
        <v>8</v>
      </c>
      <c r="AJ9" s="17">
        <f>IF(Tableau2[[#This Row],[Nombre]]&gt;$A$2,SMALL(Tableau2[[#This Row],[_1]:[_25]],1),0)+IF(Tableau2[[#This Row],[Nombre]]=$A$1,SMALL(Tableau2[[#This Row],[_1]:[_25]],2),0)</f>
        <v>0</v>
      </c>
      <c r="AK9" s="32">
        <f>COUNTIF(Tableau2[[#This Row],[_1]:[_25]],Tableau2[[#Headers],[90]])</f>
        <v>0</v>
      </c>
      <c r="AL9" s="32">
        <f>COUNTIF(Tableau2[[#This Row],[_1]:[_25]],Tableau2[[#Headers],[75]])</f>
        <v>0</v>
      </c>
      <c r="AM9" s="32">
        <f>COUNTIF(Tableau2[[#This Row],[_1]:[_25]],Tableau2[[#Headers],[60]])</f>
        <v>0</v>
      </c>
      <c r="AN9" s="32">
        <f>COUNTIF(Tableau2[[#This Row],[_1]:[_25]],Tableau2[[#Headers],[50]])</f>
        <v>2</v>
      </c>
      <c r="AO9" s="32">
        <f>COUNTIF(Tableau2[[#This Row],[_1]:[_25]],Tableau2[[#Headers],[45]])</f>
        <v>0</v>
      </c>
      <c r="AP9" s="32">
        <f>COUNTIF(Tableau2[[#This Row],[_1]:[_25]],Tableau2[[#Headers],[40]])</f>
        <v>0</v>
      </c>
      <c r="AQ9" s="32">
        <f>COUNTIF(Tableau2[[#This Row],[_1]:[_25]],Tableau2[[#Headers],[36]])</f>
        <v>2</v>
      </c>
      <c r="AR9" s="32">
        <f>COUNTIF(Tableau2[[#This Row],[_1]:[_25]],Tableau2[[#Headers],[34]])</f>
        <v>0</v>
      </c>
      <c r="AS9" s="32">
        <f>COUNTIF(Tableau2[[#This Row],[_1]:[_25]],Tableau2[[#Headers],[32]])</f>
        <v>1</v>
      </c>
      <c r="AT9" s="32">
        <f>COUNTIF(Tableau2[[#This Row],[_1]:[_25]],Tableau2[[#Headers],[31]])</f>
        <v>0</v>
      </c>
      <c r="AU9" s="32">
        <f>COUNTIF(Tableau2[[#This Row],[_1]:[_25]],Tableau2[[#Headers],[30]])</f>
        <v>1</v>
      </c>
      <c r="AV9" s="32">
        <f>COUNTIF(Tableau2[[#This Row],[_1]:[_25]],Tableau2[[#Headers],[29]])</f>
        <v>0</v>
      </c>
      <c r="AW9" s="32">
        <f>COUNTIF(Tableau2[[#This Row],[_1]:[_25]],Tableau2[[#Headers],[28]])</f>
        <v>0</v>
      </c>
      <c r="AX9" s="32">
        <f>COUNTIF(Tableau2[[#This Row],[_1]:[_25]],Tableau2[[#Headers],[27]])</f>
        <v>0</v>
      </c>
      <c r="AY9" s="32">
        <f>COUNTIF(Tableau2[[#This Row],[_1]:[_25]],Tableau2[[#Headers],[26]])</f>
        <v>1</v>
      </c>
      <c r="AZ9" s="32">
        <f>COUNTIF(Tableau2[[#This Row],[_1]:[_25]],Tableau2[[#Headers],[25]])</f>
        <v>0</v>
      </c>
      <c r="BA9" s="32">
        <f>COUNTIF(Tableau2[[#This Row],[_1]:[_25]],Tableau2[[#Headers],[24]])</f>
        <v>0</v>
      </c>
      <c r="BB9" s="32">
        <f>COUNTIF(Tableau2[[#This Row],[_1]:[_25]],Tableau2[[#Headers],[23]])</f>
        <v>0</v>
      </c>
      <c r="BC9" s="32">
        <f>COUNTIF(Tableau2[[#This Row],[_1]:[_25]],Tableau2[[#Headers],[22]])</f>
        <v>0</v>
      </c>
      <c r="BD9" s="32">
        <f>COUNTIF(Tableau2[[#This Row],[_1]:[_25]],Tableau2[[#Headers],[21]])</f>
        <v>0</v>
      </c>
      <c r="BE9" s="32">
        <f>COUNTIF(Tableau2[[#This Row],[_1]:[_25]],Tableau2[[#Headers],[20]])</f>
        <v>0</v>
      </c>
      <c r="BF9" s="32">
        <f>COUNTIF(Tableau2[[#This Row],[_1]:[_25]],Tableau2[[#Headers],[19]])</f>
        <v>0</v>
      </c>
      <c r="BG9" s="32">
        <f>COUNTIF(Tableau2[[#This Row],[_1]:[_25]],Tableau2[[#Headers],[18]])</f>
        <v>0</v>
      </c>
      <c r="BH9" s="32">
        <f>COUNTIF(Tableau2[[#This Row],[_1]:[_25]],Tableau2[[#Headers],[17]])</f>
        <v>0</v>
      </c>
      <c r="BI9" s="32">
        <f>COUNTIF(Tableau2[[#This Row],[_1]:[_25]],Tableau2[[#Headers],[16]])</f>
        <v>0</v>
      </c>
      <c r="BJ9" s="32">
        <f>COUNTIF(Tableau2[[#This Row],[_1]:[_25]],Tableau2[[#Headers],[15]])</f>
        <v>1</v>
      </c>
      <c r="BK9" s="32">
        <f>COUNTIF(Tableau2[[#This Row],[_1]:[_25]],Tableau2[[#Headers],[14]])</f>
        <v>0</v>
      </c>
      <c r="BL9" s="32">
        <f>COUNTIF(Tableau2[[#This Row],[_1]:[_25]],Tableau2[[#Headers],[13]])</f>
        <v>0</v>
      </c>
      <c r="BM9" s="32">
        <f>COUNTIF(Tableau2[[#This Row],[_1]:[_25]],Tableau2[[#Headers],[12]])</f>
        <v>0</v>
      </c>
      <c r="BN9" s="32">
        <f>COUNTIF(Tableau2[[#This Row],[_1]:[_25]],Tableau2[[#Headers],[11]])</f>
        <v>0</v>
      </c>
      <c r="BO9" s="32">
        <f>COUNTIF(Tableau2[[#This Row],[_1]:[_25]],Tableau2[[#Headers],[10]])</f>
        <v>0</v>
      </c>
      <c r="BP9" s="32">
        <f>COUNTIF(Tableau2[[#This Row],[_1]:[_25]],Tableau2[[#Headers],[9]])</f>
        <v>0</v>
      </c>
      <c r="BQ9" s="32">
        <f>COUNTIF(Tableau2[[#This Row],[_1]:[_25]],Tableau2[[#Headers],[8]])</f>
        <v>0</v>
      </c>
      <c r="BR9" s="32">
        <f>COUNTIF(Tableau2[[#This Row],[_1]:[_25]],Tableau2[[#Headers],[7]])</f>
        <v>0</v>
      </c>
      <c r="BS9" s="32">
        <f>COUNTIF(Tableau2[[#This Row],[_1]:[_25]],Tableau2[[#Headers],[6]])</f>
        <v>0</v>
      </c>
      <c r="BT9" s="32">
        <f>COUNTIF(Tableau2[[#This Row],[_1]:[_25]],Tableau2[[#Headers],[5]])</f>
        <v>0</v>
      </c>
      <c r="BU9" s="32">
        <f>COUNTIF(Tableau2[[#This Row],[_1]:[_25]],Tableau2[[#Headers],[4]])</f>
        <v>0</v>
      </c>
      <c r="BV9" s="32">
        <f>COUNTIF(Tableau2[[#This Row],[_1]:[_25]],Tableau2[[#Headers],[3]])</f>
        <v>0</v>
      </c>
      <c r="BW9" s="32">
        <f>COUNTIF(Tableau2[[#This Row],[_1]:[_25]],Tableau2[[#Headers],[2]])</f>
        <v>0</v>
      </c>
      <c r="BX9" s="32">
        <f>COUNTIF(Tableau2[[#This Row],[_1]:[_25]],Tableau2[[#Headers],[1]])</f>
        <v>0</v>
      </c>
      <c r="BY9" s="9">
        <f>SUMPRODUCT($BU$1:$CD$1,Tableau2[[#This Row],[90]:[31]])</f>
        <v>200.20099999999999</v>
      </c>
      <c r="BZ9" s="9">
        <f>SUMPRODUCT($BU$1:$CD$1,Tableau2[[#This Row],[30]:[21]])</f>
        <v>100010</v>
      </c>
      <c r="CA9" s="39">
        <f>SUMPRODUCT($BU$1:$CD$1,Tableau2[[#This Row],[20]:[11]])</f>
        <v>1</v>
      </c>
      <c r="CB9" s="9">
        <f>SUMPRODUCT($BU$1:$CD$1,Tableau2[[#This Row],[10]:[1]])</f>
        <v>0</v>
      </c>
      <c r="CC9" s="9">
        <f>RANK(Tableau2[[#This Row],[Top10]],Tableau2[Top10])</f>
        <v>12</v>
      </c>
      <c r="CD9" s="39">
        <f>RANK(Tableau2[[#This Row],[Top20]],Tableau2[Top20])</f>
        <v>6</v>
      </c>
      <c r="CE9" s="39">
        <f>RANK(Tableau2[[#This Row],[Top30]],Tableau2[Top30])</f>
        <v>31</v>
      </c>
      <c r="CF9" s="9">
        <f>RANK(Tableau2[[#This Row],[Top40]],Tableau2[Top40])</f>
        <v>47</v>
      </c>
      <c r="CG9" s="9">
        <f>SUMPRODUCT($BW$1:$BZ$1,Tableau2[[#This Row],[Rang10]:[Rang40]])</f>
        <v>12957</v>
      </c>
      <c r="CH9" s="9">
        <f>RANK(Tableau2[[#This Row],[Cumul]],Tableau2[Cumul],1)</f>
        <v>10</v>
      </c>
      <c r="CI9" s="9">
        <f>Tableau2[[#This Row],[Total]]-Tableau2[[#This Row],[Rang Global]]/1000</f>
        <v>274.99</v>
      </c>
      <c r="CJ9" s="19">
        <f>SUMIF($F$3:$W$3,CF$3,Tableau2[[#This Row],[_1]:[_25]])</f>
        <v>32</v>
      </c>
      <c r="CK9" s="19">
        <f>SUMIF($F$3:$W$3,CG$3,Tableau2[[#This Row],[_1]:[_25]])</f>
        <v>77</v>
      </c>
      <c r="CL9" s="19">
        <f>SUMIF($F$3:$W$3,CH$3,Tableau2[[#This Row],[_1]:[_25]])</f>
        <v>116</v>
      </c>
      <c r="CM9" s="19">
        <f>SUMIF($F$3:$W$3,CI$3,Tableau2[[#This Row],[_1]:[_25]])</f>
        <v>50</v>
      </c>
    </row>
    <row r="10" spans="1:91" x14ac:dyDescent="0.25">
      <c r="A10" s="9">
        <f>RANK(Tableau2[[#This Row],[exaequos]],Tableau2[exaequos])</f>
        <v>6</v>
      </c>
      <c r="B10" t="s">
        <v>131</v>
      </c>
      <c r="C10" t="s">
        <v>32</v>
      </c>
      <c r="D10" cm="1">
        <f t="array" ref="D10">SUMPRODUCT(Tableau2[[#This Row],[90]:[1]],TRANSPOSE('Points-Quotas'!$H$3:$H$42))-Tableau2[[#This Row],[Déduction]]+SUMPRODUCT(_xlfn.XLOOKUP(Tableau2[[#This Row],[JO_1]:[JO_4]],'Points-Quotas'!$B$3:$B$42,'Points-Quotas'!$H$3:$H$42,0,0))</f>
        <v>234</v>
      </c>
      <c r="E10" s="8">
        <f>SUM(Tableau2[[#This Row],[_1]:[_25]])</f>
        <v>273</v>
      </c>
      <c r="F10" s="24">
        <v>90</v>
      </c>
      <c r="G10" s="24">
        <v>28</v>
      </c>
      <c r="H10" s="10">
        <v>5</v>
      </c>
      <c r="I10" s="8">
        <v>40</v>
      </c>
      <c r="J10" s="10">
        <v>31</v>
      </c>
      <c r="K10" s="10">
        <v>50</v>
      </c>
      <c r="L10" s="8">
        <v>19</v>
      </c>
      <c r="M10" s="8">
        <v>10</v>
      </c>
      <c r="N10" s="24"/>
      <c r="O10" s="10"/>
      <c r="P10" s="8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17">
        <f>COUNT(Tableau2[[#This Row],[_1]:[JO_4]])</f>
        <v>8</v>
      </c>
      <c r="AJ10" s="17">
        <f>IF(Tableau2[[#This Row],[Nombre]]&gt;$A$2,SMALL(Tableau2[[#This Row],[_1]:[_25]],1),0)+IF(Tableau2[[#This Row],[Nombre]]=$A$1,SMALL(Tableau2[[#This Row],[_1]:[_25]],2),0)</f>
        <v>0</v>
      </c>
      <c r="AK10" s="32">
        <f>COUNTIF(Tableau2[[#This Row],[_1]:[_25]],Tableau2[[#Headers],[90]])</f>
        <v>1</v>
      </c>
      <c r="AL10" s="32">
        <f>COUNTIF(Tableau2[[#This Row],[_1]:[_25]],Tableau2[[#Headers],[75]])</f>
        <v>0</v>
      </c>
      <c r="AM10" s="32">
        <f>COUNTIF(Tableau2[[#This Row],[_1]:[_25]],Tableau2[[#Headers],[60]])</f>
        <v>0</v>
      </c>
      <c r="AN10" s="32">
        <f>COUNTIF(Tableau2[[#This Row],[_1]:[_25]],Tableau2[[#Headers],[50]])</f>
        <v>1</v>
      </c>
      <c r="AO10" s="32">
        <f>COUNTIF(Tableau2[[#This Row],[_1]:[_25]],Tableau2[[#Headers],[45]])</f>
        <v>0</v>
      </c>
      <c r="AP10" s="32">
        <f>COUNTIF(Tableau2[[#This Row],[_1]:[_25]],Tableau2[[#Headers],[40]])</f>
        <v>1</v>
      </c>
      <c r="AQ10" s="32">
        <f>COUNTIF(Tableau2[[#This Row],[_1]:[_25]],Tableau2[[#Headers],[36]])</f>
        <v>0</v>
      </c>
      <c r="AR10" s="32">
        <f>COUNTIF(Tableau2[[#This Row],[_1]:[_25]],Tableau2[[#Headers],[34]])</f>
        <v>0</v>
      </c>
      <c r="AS10" s="32">
        <f>COUNTIF(Tableau2[[#This Row],[_1]:[_25]],Tableau2[[#Headers],[32]])</f>
        <v>0</v>
      </c>
      <c r="AT10" s="32">
        <f>COUNTIF(Tableau2[[#This Row],[_1]:[_25]],Tableau2[[#Headers],[31]])</f>
        <v>1</v>
      </c>
      <c r="AU10" s="32">
        <f>COUNTIF(Tableau2[[#This Row],[_1]:[_25]],Tableau2[[#Headers],[30]])</f>
        <v>0</v>
      </c>
      <c r="AV10" s="32">
        <f>COUNTIF(Tableau2[[#This Row],[_1]:[_25]],Tableau2[[#Headers],[29]])</f>
        <v>0</v>
      </c>
      <c r="AW10" s="32">
        <f>COUNTIF(Tableau2[[#This Row],[_1]:[_25]],Tableau2[[#Headers],[28]])</f>
        <v>1</v>
      </c>
      <c r="AX10" s="32">
        <f>COUNTIF(Tableau2[[#This Row],[_1]:[_25]],Tableau2[[#Headers],[27]])</f>
        <v>0</v>
      </c>
      <c r="AY10" s="32">
        <f>COUNTIF(Tableau2[[#This Row],[_1]:[_25]],Tableau2[[#Headers],[26]])</f>
        <v>0</v>
      </c>
      <c r="AZ10" s="32">
        <f>COUNTIF(Tableau2[[#This Row],[_1]:[_25]],Tableau2[[#Headers],[25]])</f>
        <v>0</v>
      </c>
      <c r="BA10" s="32">
        <f>COUNTIF(Tableau2[[#This Row],[_1]:[_25]],Tableau2[[#Headers],[24]])</f>
        <v>0</v>
      </c>
      <c r="BB10" s="32">
        <f>COUNTIF(Tableau2[[#This Row],[_1]:[_25]],Tableau2[[#Headers],[23]])</f>
        <v>0</v>
      </c>
      <c r="BC10" s="32">
        <f>COUNTIF(Tableau2[[#This Row],[_1]:[_25]],Tableau2[[#Headers],[22]])</f>
        <v>0</v>
      </c>
      <c r="BD10" s="32">
        <f>COUNTIF(Tableau2[[#This Row],[_1]:[_25]],Tableau2[[#Headers],[21]])</f>
        <v>0</v>
      </c>
      <c r="BE10" s="32">
        <f>COUNTIF(Tableau2[[#This Row],[_1]:[_25]],Tableau2[[#Headers],[20]])</f>
        <v>0</v>
      </c>
      <c r="BF10" s="32">
        <f>COUNTIF(Tableau2[[#This Row],[_1]:[_25]],Tableau2[[#Headers],[19]])</f>
        <v>1</v>
      </c>
      <c r="BG10" s="32">
        <f>COUNTIF(Tableau2[[#This Row],[_1]:[_25]],Tableau2[[#Headers],[18]])</f>
        <v>0</v>
      </c>
      <c r="BH10" s="32">
        <f>COUNTIF(Tableau2[[#This Row],[_1]:[_25]],Tableau2[[#Headers],[17]])</f>
        <v>0</v>
      </c>
      <c r="BI10" s="32">
        <f>COUNTIF(Tableau2[[#This Row],[_1]:[_25]],Tableau2[[#Headers],[16]])</f>
        <v>0</v>
      </c>
      <c r="BJ10" s="32">
        <f>COUNTIF(Tableau2[[#This Row],[_1]:[_25]],Tableau2[[#Headers],[15]])</f>
        <v>0</v>
      </c>
      <c r="BK10" s="32">
        <f>COUNTIF(Tableau2[[#This Row],[_1]:[_25]],Tableau2[[#Headers],[14]])</f>
        <v>0</v>
      </c>
      <c r="BL10" s="32">
        <f>COUNTIF(Tableau2[[#This Row],[_1]:[_25]],Tableau2[[#Headers],[13]])</f>
        <v>0</v>
      </c>
      <c r="BM10" s="32">
        <f>COUNTIF(Tableau2[[#This Row],[_1]:[_25]],Tableau2[[#Headers],[12]])</f>
        <v>0</v>
      </c>
      <c r="BN10" s="32">
        <f>COUNTIF(Tableau2[[#This Row],[_1]:[_25]],Tableau2[[#Headers],[11]])</f>
        <v>0</v>
      </c>
      <c r="BO10" s="32">
        <f>COUNTIF(Tableau2[[#This Row],[_1]:[_25]],Tableau2[[#Headers],[10]])</f>
        <v>1</v>
      </c>
      <c r="BP10" s="32">
        <f>COUNTIF(Tableau2[[#This Row],[_1]:[_25]],Tableau2[[#Headers],[9]])</f>
        <v>0</v>
      </c>
      <c r="BQ10" s="32">
        <f>COUNTIF(Tableau2[[#This Row],[_1]:[_25]],Tableau2[[#Headers],[8]])</f>
        <v>0</v>
      </c>
      <c r="BR10" s="32">
        <f>COUNTIF(Tableau2[[#This Row],[_1]:[_25]],Tableau2[[#Headers],[7]])</f>
        <v>0</v>
      </c>
      <c r="BS10" s="32">
        <f>COUNTIF(Tableau2[[#This Row],[_1]:[_25]],Tableau2[[#Headers],[6]])</f>
        <v>0</v>
      </c>
      <c r="BT10" s="32">
        <f>COUNTIF(Tableau2[[#This Row],[_1]:[_25]],Tableau2[[#Headers],[5]])</f>
        <v>1</v>
      </c>
      <c r="BU10" s="32">
        <f>COUNTIF(Tableau2[[#This Row],[_1]:[_25]],Tableau2[[#Headers],[4]])</f>
        <v>0</v>
      </c>
      <c r="BV10" s="32">
        <f>COUNTIF(Tableau2[[#This Row],[_1]:[_25]],Tableau2[[#Headers],[3]])</f>
        <v>0</v>
      </c>
      <c r="BW10" s="32">
        <f>COUNTIF(Tableau2[[#This Row],[_1]:[_25]],Tableau2[[#Headers],[2]])</f>
        <v>0</v>
      </c>
      <c r="BX10" s="32">
        <f>COUNTIF(Tableau2[[#This Row],[_1]:[_25]],Tableau2[[#Headers],[1]])</f>
        <v>0</v>
      </c>
      <c r="BY10" s="9">
        <f>SUMPRODUCT($BU$1:$CD$1,Tableau2[[#This Row],[90]:[31]])</f>
        <v>100101.0001</v>
      </c>
      <c r="BZ10" s="9">
        <f>SUMPRODUCT($BU$1:$CD$1,Tableau2[[#This Row],[30]:[21]])</f>
        <v>1000</v>
      </c>
      <c r="CA10" s="39">
        <f>SUMPRODUCT($BU$1:$CD$1,Tableau2[[#This Row],[20]:[11]])</f>
        <v>10000</v>
      </c>
      <c r="CB10" s="9">
        <f>SUMPRODUCT($BU$1:$CD$1,Tableau2[[#This Row],[10]:[1]])</f>
        <v>100001</v>
      </c>
      <c r="CC10" s="9">
        <f>RANK(Tableau2[[#This Row],[Top10]],Tableau2[Top10])</f>
        <v>3</v>
      </c>
      <c r="CD10" s="33">
        <f>RANK(Tableau2[[#This Row],[Top20]],Tableau2[Top20])</f>
        <v>20</v>
      </c>
      <c r="CE10" s="33">
        <f>RANK(Tableau2[[#This Row],[Top30]],Tableau2[Top30])</f>
        <v>11</v>
      </c>
      <c r="CF10" s="9">
        <f>RANK(Tableau2[[#This Row],[Top40]],Tableau2[Top40])</f>
        <v>3</v>
      </c>
      <c r="CG10" s="9">
        <f>SUMPRODUCT($BW$1:$BZ$1,Tableau2[[#This Row],[Rang10]:[Rang40]])</f>
        <v>5113</v>
      </c>
      <c r="CH10" s="9">
        <f>RANK(Tableau2[[#This Row],[Cumul]],Tableau2[Cumul],1)</f>
        <v>2</v>
      </c>
      <c r="CI10" s="9">
        <f>Tableau2[[#This Row],[Total]]-Tableau2[[#This Row],[Rang Global]]/1000</f>
        <v>272.99799999999999</v>
      </c>
      <c r="CJ10" s="19">
        <f>SUMIF($F$3:$W$3,CF$3,Tableau2[[#This Row],[_1]:[_25]])</f>
        <v>90</v>
      </c>
      <c r="CK10" s="19">
        <f>SUMIF($F$3:$W$3,CG$3,Tableau2[[#This Row],[_1]:[_25]])</f>
        <v>118</v>
      </c>
      <c r="CL10" s="19">
        <f>SUMIF($F$3:$W$3,CH$3,Tableau2[[#This Row],[_1]:[_25]])</f>
        <v>55</v>
      </c>
      <c r="CM10" s="19">
        <f>SUMIF($F$3:$W$3,CI$3,Tableau2[[#This Row],[_1]:[_25]])</f>
        <v>10</v>
      </c>
    </row>
    <row r="11" spans="1:91" x14ac:dyDescent="0.25">
      <c r="A11" s="9">
        <f>RANK(Tableau2[[#This Row],[exaequos]],Tableau2[exaequos])</f>
        <v>7</v>
      </c>
      <c r="B11" t="s">
        <v>219</v>
      </c>
      <c r="C11" t="s">
        <v>31</v>
      </c>
      <c r="D11" cm="1">
        <f t="array" ref="D11">SUMPRODUCT(Tableau2[[#This Row],[90]:[1]],TRANSPOSE('Points-Quotas'!$H$3:$H$42))-Tableau2[[#This Row],[Déduction]]+SUMPRODUCT(_xlfn.XLOOKUP(Tableau2[[#This Row],[JO_1]:[JO_4]],'Points-Quotas'!$B$3:$B$42,'Points-Quotas'!$H$3:$H$42,0,0))</f>
        <v>243</v>
      </c>
      <c r="E11" s="8">
        <f>SUM(Tableau2[[#This Row],[_1]:[_25]])</f>
        <v>273</v>
      </c>
      <c r="F11" s="8">
        <v>25</v>
      </c>
      <c r="G11" s="8">
        <v>36</v>
      </c>
      <c r="H11" s="10">
        <v>0</v>
      </c>
      <c r="I11" s="8">
        <v>31</v>
      </c>
      <c r="J11" s="10">
        <v>34</v>
      </c>
      <c r="K11" s="10">
        <v>32</v>
      </c>
      <c r="L11" s="8">
        <v>25</v>
      </c>
      <c r="M11" s="8">
        <v>90</v>
      </c>
      <c r="N11" s="8"/>
      <c r="O11" s="10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7">
        <f>COUNT(Tableau2[[#This Row],[_1]:[JO_4]])</f>
        <v>8</v>
      </c>
      <c r="AJ11" s="17">
        <f>IF(Tableau2[[#This Row],[Nombre]]&gt;$A$2,SMALL(Tableau2[[#This Row],[_1]:[_25]],1),0)+IF(Tableau2[[#This Row],[Nombre]]=$A$1,SMALL(Tableau2[[#This Row],[_1]:[_25]],2),0)</f>
        <v>0</v>
      </c>
      <c r="AK11" s="32">
        <f>COUNTIF(Tableau2[[#This Row],[_1]:[_25]],Tableau2[[#Headers],[90]])</f>
        <v>1</v>
      </c>
      <c r="AL11" s="32">
        <f>COUNTIF(Tableau2[[#This Row],[_1]:[_25]],Tableau2[[#Headers],[75]])</f>
        <v>0</v>
      </c>
      <c r="AM11" s="32">
        <f>COUNTIF(Tableau2[[#This Row],[_1]:[_25]],Tableau2[[#Headers],[60]])</f>
        <v>0</v>
      </c>
      <c r="AN11" s="32">
        <f>COUNTIF(Tableau2[[#This Row],[_1]:[_25]],Tableau2[[#Headers],[50]])</f>
        <v>0</v>
      </c>
      <c r="AO11" s="32">
        <f>COUNTIF(Tableau2[[#This Row],[_1]:[_25]],Tableau2[[#Headers],[45]])</f>
        <v>0</v>
      </c>
      <c r="AP11" s="32">
        <f>COUNTIF(Tableau2[[#This Row],[_1]:[_25]],Tableau2[[#Headers],[40]])</f>
        <v>0</v>
      </c>
      <c r="AQ11" s="32">
        <f>COUNTIF(Tableau2[[#This Row],[_1]:[_25]],Tableau2[[#Headers],[36]])</f>
        <v>1</v>
      </c>
      <c r="AR11" s="32">
        <f>COUNTIF(Tableau2[[#This Row],[_1]:[_25]],Tableau2[[#Headers],[34]])</f>
        <v>1</v>
      </c>
      <c r="AS11" s="32">
        <f>COUNTIF(Tableau2[[#This Row],[_1]:[_25]],Tableau2[[#Headers],[32]])</f>
        <v>1</v>
      </c>
      <c r="AT11" s="32">
        <f>COUNTIF(Tableau2[[#This Row],[_1]:[_25]],Tableau2[[#Headers],[31]])</f>
        <v>1</v>
      </c>
      <c r="AU11" s="32">
        <f>COUNTIF(Tableau2[[#This Row],[_1]:[_25]],Tableau2[[#Headers],[30]])</f>
        <v>0</v>
      </c>
      <c r="AV11" s="32">
        <f>COUNTIF(Tableau2[[#This Row],[_1]:[_25]],Tableau2[[#Headers],[29]])</f>
        <v>0</v>
      </c>
      <c r="AW11" s="32">
        <f>COUNTIF(Tableau2[[#This Row],[_1]:[_25]],Tableau2[[#Headers],[28]])</f>
        <v>0</v>
      </c>
      <c r="AX11" s="32">
        <f>COUNTIF(Tableau2[[#This Row],[_1]:[_25]],Tableau2[[#Headers],[27]])</f>
        <v>0</v>
      </c>
      <c r="AY11" s="32">
        <f>COUNTIF(Tableau2[[#This Row],[_1]:[_25]],Tableau2[[#Headers],[26]])</f>
        <v>0</v>
      </c>
      <c r="AZ11" s="32">
        <f>COUNTIF(Tableau2[[#This Row],[_1]:[_25]],Tableau2[[#Headers],[25]])</f>
        <v>2</v>
      </c>
      <c r="BA11" s="32">
        <f>COUNTIF(Tableau2[[#This Row],[_1]:[_25]],Tableau2[[#Headers],[24]])</f>
        <v>0</v>
      </c>
      <c r="BB11" s="32">
        <f>COUNTIF(Tableau2[[#This Row],[_1]:[_25]],Tableau2[[#Headers],[23]])</f>
        <v>0</v>
      </c>
      <c r="BC11" s="32">
        <f>COUNTIF(Tableau2[[#This Row],[_1]:[_25]],Tableau2[[#Headers],[22]])</f>
        <v>0</v>
      </c>
      <c r="BD11" s="32">
        <f>COUNTIF(Tableau2[[#This Row],[_1]:[_25]],Tableau2[[#Headers],[21]])</f>
        <v>0</v>
      </c>
      <c r="BE11" s="32">
        <f>COUNTIF(Tableau2[[#This Row],[_1]:[_25]],Tableau2[[#Headers],[20]])</f>
        <v>0</v>
      </c>
      <c r="BF11" s="32">
        <f>COUNTIF(Tableau2[[#This Row],[_1]:[_25]],Tableau2[[#Headers],[19]])</f>
        <v>0</v>
      </c>
      <c r="BG11" s="32">
        <f>COUNTIF(Tableau2[[#This Row],[_1]:[_25]],Tableau2[[#Headers],[18]])</f>
        <v>0</v>
      </c>
      <c r="BH11" s="32">
        <f>COUNTIF(Tableau2[[#This Row],[_1]:[_25]],Tableau2[[#Headers],[17]])</f>
        <v>0</v>
      </c>
      <c r="BI11" s="32">
        <f>COUNTIF(Tableau2[[#This Row],[_1]:[_25]],Tableau2[[#Headers],[16]])</f>
        <v>0</v>
      </c>
      <c r="BJ11" s="32">
        <f>COUNTIF(Tableau2[[#This Row],[_1]:[_25]],Tableau2[[#Headers],[15]])</f>
        <v>0</v>
      </c>
      <c r="BK11" s="32">
        <f>COUNTIF(Tableau2[[#This Row],[_1]:[_25]],Tableau2[[#Headers],[14]])</f>
        <v>0</v>
      </c>
      <c r="BL11" s="32">
        <f>COUNTIF(Tableau2[[#This Row],[_1]:[_25]],Tableau2[[#Headers],[13]])</f>
        <v>0</v>
      </c>
      <c r="BM11" s="32">
        <f>COUNTIF(Tableau2[[#This Row],[_1]:[_25]],Tableau2[[#Headers],[12]])</f>
        <v>0</v>
      </c>
      <c r="BN11" s="32">
        <f>COUNTIF(Tableau2[[#This Row],[_1]:[_25]],Tableau2[[#Headers],[11]])</f>
        <v>0</v>
      </c>
      <c r="BO11" s="32">
        <f>COUNTIF(Tableau2[[#This Row],[_1]:[_25]],Tableau2[[#Headers],[10]])</f>
        <v>0</v>
      </c>
      <c r="BP11" s="32">
        <f>COUNTIF(Tableau2[[#This Row],[_1]:[_25]],Tableau2[[#Headers],[9]])</f>
        <v>0</v>
      </c>
      <c r="BQ11" s="32">
        <f>COUNTIF(Tableau2[[#This Row],[_1]:[_25]],Tableau2[[#Headers],[8]])</f>
        <v>0</v>
      </c>
      <c r="BR11" s="32">
        <f>COUNTIF(Tableau2[[#This Row],[_1]:[_25]],Tableau2[[#Headers],[7]])</f>
        <v>0</v>
      </c>
      <c r="BS11" s="32">
        <f>COUNTIF(Tableau2[[#This Row],[_1]:[_25]],Tableau2[[#Headers],[6]])</f>
        <v>0</v>
      </c>
      <c r="BT11" s="32">
        <f>COUNTIF(Tableau2[[#This Row],[_1]:[_25]],Tableau2[[#Headers],[5]])</f>
        <v>0</v>
      </c>
      <c r="BU11" s="32">
        <f>COUNTIF(Tableau2[[#This Row],[_1]:[_25]],Tableau2[[#Headers],[4]])</f>
        <v>0</v>
      </c>
      <c r="BV11" s="32">
        <f>COUNTIF(Tableau2[[#This Row],[_1]:[_25]],Tableau2[[#Headers],[3]])</f>
        <v>0</v>
      </c>
      <c r="BW11" s="32">
        <f>COUNTIF(Tableau2[[#This Row],[_1]:[_25]],Tableau2[[#Headers],[2]])</f>
        <v>0</v>
      </c>
      <c r="BX11" s="32">
        <f>COUNTIF(Tableau2[[#This Row],[_1]:[_25]],Tableau2[[#Headers],[1]])</f>
        <v>0</v>
      </c>
      <c r="BY11" s="9">
        <f>SUMPRODUCT($BU$1:$CD$1,Tableau2[[#This Row],[90]:[31]])</f>
        <v>100000.11110000001</v>
      </c>
      <c r="BZ11" s="9">
        <f>SUMPRODUCT($BU$1:$CD$1,Tableau2[[#This Row],[30]:[21]])</f>
        <v>2</v>
      </c>
      <c r="CA11" s="39">
        <f>SUMPRODUCT($BU$1:$CD$1,Tableau2[[#This Row],[20]:[11]])</f>
        <v>0</v>
      </c>
      <c r="CB11" s="9">
        <f>SUMPRODUCT($BU$1:$CD$1,Tableau2[[#This Row],[10]:[1]])</f>
        <v>0</v>
      </c>
      <c r="CC11" s="9">
        <f>RANK(Tableau2[[#This Row],[Top10]],Tableau2[Top10])</f>
        <v>4</v>
      </c>
      <c r="CD11" s="33">
        <f>RANK(Tableau2[[#This Row],[Top20]],Tableau2[Top20])</f>
        <v>25</v>
      </c>
      <c r="CE11" s="33">
        <f>RANK(Tableau2[[#This Row],[Top30]],Tableau2[Top30])</f>
        <v>41</v>
      </c>
      <c r="CF11" s="9">
        <f>RANK(Tableau2[[#This Row],[Top40]],Tableau2[Top40])</f>
        <v>47</v>
      </c>
      <c r="CG11" s="9">
        <f>SUMPRODUCT($BW$1:$BZ$1,Tableau2[[#This Row],[Rang10]:[Rang40]])</f>
        <v>6957</v>
      </c>
      <c r="CH11" s="9">
        <f>RANK(Tableau2[[#This Row],[Cumul]],Tableau2[Cumul],1)</f>
        <v>5</v>
      </c>
      <c r="CI11" s="9">
        <f>Tableau2[[#This Row],[Total]]-Tableau2[[#This Row],[Rang Global]]/1000</f>
        <v>272.995</v>
      </c>
      <c r="CJ11" s="19">
        <f>SUMIF($F$3:$W$3,CF$3,Tableau2[[#This Row],[_1]:[_25]])</f>
        <v>25</v>
      </c>
      <c r="CK11" s="19">
        <f>SUMIF($F$3:$W$3,CG$3,Tableau2[[#This Row],[_1]:[_25]])</f>
        <v>99</v>
      </c>
      <c r="CL11" s="19">
        <f>SUMIF($F$3:$W$3,CH$3,Tableau2[[#This Row],[_1]:[_25]])</f>
        <v>59</v>
      </c>
      <c r="CM11" s="19">
        <f>SUMIF($F$3:$W$3,CI$3,Tableau2[[#This Row],[_1]:[_25]])</f>
        <v>90</v>
      </c>
    </row>
    <row r="12" spans="1:91" x14ac:dyDescent="0.25">
      <c r="A12" s="9">
        <f>RANK(Tableau2[[#This Row],[exaequos]],Tableau2[exaequos])</f>
        <v>8</v>
      </c>
      <c r="B12" t="s">
        <v>136</v>
      </c>
      <c r="C12" t="s">
        <v>26</v>
      </c>
      <c r="D12" cm="1">
        <f t="array" ref="D12">SUMPRODUCT(Tableau2[[#This Row],[90]:[1]],TRANSPOSE('Points-Quotas'!$H$3:$H$42))-Tableau2[[#This Row],[Déduction]]+SUMPRODUCT(_xlfn.XLOOKUP(Tableau2[[#This Row],[JO_1]:[JO_4]],'Points-Quotas'!$B$3:$B$42,'Points-Quotas'!$H$3:$H$42,0,0))</f>
        <v>263</v>
      </c>
      <c r="E12" s="8">
        <f>SUM(Tableau2[[#This Row],[_1]:[_25]])</f>
        <v>270</v>
      </c>
      <c r="F12" s="8">
        <v>26</v>
      </c>
      <c r="G12" s="8">
        <v>27</v>
      </c>
      <c r="H12" s="10">
        <v>31</v>
      </c>
      <c r="I12" s="8">
        <v>36</v>
      </c>
      <c r="J12" s="10">
        <v>50</v>
      </c>
      <c r="K12" s="10">
        <v>34</v>
      </c>
      <c r="L12" s="8">
        <v>36</v>
      </c>
      <c r="M12" s="8">
        <v>30</v>
      </c>
      <c r="N12" s="8"/>
      <c r="O12" s="10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17">
        <f>COUNT(Tableau2[[#This Row],[_1]:[JO_4]])</f>
        <v>8</v>
      </c>
      <c r="AJ12" s="17">
        <f>IF(Tableau2[[#This Row],[Nombre]]&gt;$A$2,SMALL(Tableau2[[#This Row],[_1]:[_25]],1),0)+IF(Tableau2[[#This Row],[Nombre]]=$A$1,SMALL(Tableau2[[#This Row],[_1]:[_25]],2),0)</f>
        <v>0</v>
      </c>
      <c r="AK12" s="32">
        <f>COUNTIF(Tableau2[[#This Row],[_1]:[_25]],Tableau2[[#Headers],[90]])</f>
        <v>0</v>
      </c>
      <c r="AL12" s="32">
        <f>COUNTIF(Tableau2[[#This Row],[_1]:[_25]],Tableau2[[#Headers],[75]])</f>
        <v>0</v>
      </c>
      <c r="AM12" s="32">
        <f>COUNTIF(Tableau2[[#This Row],[_1]:[_25]],Tableau2[[#Headers],[60]])</f>
        <v>0</v>
      </c>
      <c r="AN12" s="32">
        <f>COUNTIF(Tableau2[[#This Row],[_1]:[_25]],Tableau2[[#Headers],[50]])</f>
        <v>1</v>
      </c>
      <c r="AO12" s="32">
        <f>COUNTIF(Tableau2[[#This Row],[_1]:[_25]],Tableau2[[#Headers],[45]])</f>
        <v>0</v>
      </c>
      <c r="AP12" s="32">
        <f>COUNTIF(Tableau2[[#This Row],[_1]:[_25]],Tableau2[[#Headers],[40]])</f>
        <v>0</v>
      </c>
      <c r="AQ12" s="32">
        <f>COUNTIF(Tableau2[[#This Row],[_1]:[_25]],Tableau2[[#Headers],[36]])</f>
        <v>2</v>
      </c>
      <c r="AR12" s="32">
        <f>COUNTIF(Tableau2[[#This Row],[_1]:[_25]],Tableau2[[#Headers],[34]])</f>
        <v>1</v>
      </c>
      <c r="AS12" s="32">
        <f>COUNTIF(Tableau2[[#This Row],[_1]:[_25]],Tableau2[[#Headers],[32]])</f>
        <v>0</v>
      </c>
      <c r="AT12" s="32">
        <f>COUNTIF(Tableau2[[#This Row],[_1]:[_25]],Tableau2[[#Headers],[31]])</f>
        <v>1</v>
      </c>
      <c r="AU12" s="32">
        <f>COUNTIF(Tableau2[[#This Row],[_1]:[_25]],Tableau2[[#Headers],[30]])</f>
        <v>1</v>
      </c>
      <c r="AV12" s="32">
        <f>COUNTIF(Tableau2[[#This Row],[_1]:[_25]],Tableau2[[#Headers],[29]])</f>
        <v>0</v>
      </c>
      <c r="AW12" s="32">
        <f>COUNTIF(Tableau2[[#This Row],[_1]:[_25]],Tableau2[[#Headers],[28]])</f>
        <v>0</v>
      </c>
      <c r="AX12" s="32">
        <f>COUNTIF(Tableau2[[#This Row],[_1]:[_25]],Tableau2[[#Headers],[27]])</f>
        <v>1</v>
      </c>
      <c r="AY12" s="32">
        <f>COUNTIF(Tableau2[[#This Row],[_1]:[_25]],Tableau2[[#Headers],[26]])</f>
        <v>1</v>
      </c>
      <c r="AZ12" s="32">
        <f>COUNTIF(Tableau2[[#This Row],[_1]:[_25]],Tableau2[[#Headers],[25]])</f>
        <v>0</v>
      </c>
      <c r="BA12" s="32">
        <f>COUNTIF(Tableau2[[#This Row],[_1]:[_25]],Tableau2[[#Headers],[24]])</f>
        <v>0</v>
      </c>
      <c r="BB12" s="32">
        <f>COUNTIF(Tableau2[[#This Row],[_1]:[_25]],Tableau2[[#Headers],[23]])</f>
        <v>0</v>
      </c>
      <c r="BC12" s="32">
        <f>COUNTIF(Tableau2[[#This Row],[_1]:[_25]],Tableau2[[#Headers],[22]])</f>
        <v>0</v>
      </c>
      <c r="BD12" s="32">
        <f>COUNTIF(Tableau2[[#This Row],[_1]:[_25]],Tableau2[[#Headers],[21]])</f>
        <v>0</v>
      </c>
      <c r="BE12" s="32">
        <f>COUNTIF(Tableau2[[#This Row],[_1]:[_25]],Tableau2[[#Headers],[20]])</f>
        <v>0</v>
      </c>
      <c r="BF12" s="32">
        <f>COUNTIF(Tableau2[[#This Row],[_1]:[_25]],Tableau2[[#Headers],[19]])</f>
        <v>0</v>
      </c>
      <c r="BG12" s="32">
        <f>COUNTIF(Tableau2[[#This Row],[_1]:[_25]],Tableau2[[#Headers],[18]])</f>
        <v>0</v>
      </c>
      <c r="BH12" s="32">
        <f>COUNTIF(Tableau2[[#This Row],[_1]:[_25]],Tableau2[[#Headers],[17]])</f>
        <v>0</v>
      </c>
      <c r="BI12" s="32">
        <f>COUNTIF(Tableau2[[#This Row],[_1]:[_25]],Tableau2[[#Headers],[16]])</f>
        <v>0</v>
      </c>
      <c r="BJ12" s="32">
        <f>COUNTIF(Tableau2[[#This Row],[_1]:[_25]],Tableau2[[#Headers],[15]])</f>
        <v>0</v>
      </c>
      <c r="BK12" s="32">
        <f>COUNTIF(Tableau2[[#This Row],[_1]:[_25]],Tableau2[[#Headers],[14]])</f>
        <v>0</v>
      </c>
      <c r="BL12" s="32">
        <f>COUNTIF(Tableau2[[#This Row],[_1]:[_25]],Tableau2[[#Headers],[13]])</f>
        <v>0</v>
      </c>
      <c r="BM12" s="32">
        <f>COUNTIF(Tableau2[[#This Row],[_1]:[_25]],Tableau2[[#Headers],[12]])</f>
        <v>0</v>
      </c>
      <c r="BN12" s="32">
        <f>COUNTIF(Tableau2[[#This Row],[_1]:[_25]],Tableau2[[#Headers],[11]])</f>
        <v>0</v>
      </c>
      <c r="BO12" s="32">
        <f>COUNTIF(Tableau2[[#This Row],[_1]:[_25]],Tableau2[[#Headers],[10]])</f>
        <v>0</v>
      </c>
      <c r="BP12" s="32">
        <f>COUNTIF(Tableau2[[#This Row],[_1]:[_25]],Tableau2[[#Headers],[9]])</f>
        <v>0</v>
      </c>
      <c r="BQ12" s="32">
        <f>COUNTIF(Tableau2[[#This Row],[_1]:[_25]],Tableau2[[#Headers],[8]])</f>
        <v>0</v>
      </c>
      <c r="BR12" s="32">
        <f>COUNTIF(Tableau2[[#This Row],[_1]:[_25]],Tableau2[[#Headers],[7]])</f>
        <v>0</v>
      </c>
      <c r="BS12" s="32">
        <f>COUNTIF(Tableau2[[#This Row],[_1]:[_25]],Tableau2[[#Headers],[6]])</f>
        <v>0</v>
      </c>
      <c r="BT12" s="32">
        <f>COUNTIF(Tableau2[[#This Row],[_1]:[_25]],Tableau2[[#Headers],[5]])</f>
        <v>0</v>
      </c>
      <c r="BU12" s="32">
        <f>COUNTIF(Tableau2[[#This Row],[_1]:[_25]],Tableau2[[#Headers],[4]])</f>
        <v>0</v>
      </c>
      <c r="BV12" s="32">
        <f>COUNTIF(Tableau2[[#This Row],[_1]:[_25]],Tableau2[[#Headers],[3]])</f>
        <v>0</v>
      </c>
      <c r="BW12" s="32">
        <f>COUNTIF(Tableau2[[#This Row],[_1]:[_25]],Tableau2[[#Headers],[2]])</f>
        <v>0</v>
      </c>
      <c r="BX12" s="32">
        <f>COUNTIF(Tableau2[[#This Row],[_1]:[_25]],Tableau2[[#Headers],[1]])</f>
        <v>0</v>
      </c>
      <c r="BY12" s="9">
        <f>SUMPRODUCT($BU$1:$CD$1,Tableau2[[#This Row],[90]:[31]])</f>
        <v>100.21010000000001</v>
      </c>
      <c r="BZ12" s="9">
        <f>SUMPRODUCT($BU$1:$CD$1,Tableau2[[#This Row],[30]:[21]])</f>
        <v>100110</v>
      </c>
      <c r="CA12" s="39">
        <f>SUMPRODUCT($BU$1:$CD$1,Tableau2[[#This Row],[20]:[11]])</f>
        <v>0</v>
      </c>
      <c r="CB12" s="9">
        <f>SUMPRODUCT($BU$1:$CD$1,Tableau2[[#This Row],[10]:[1]])</f>
        <v>0</v>
      </c>
      <c r="CC12" s="9">
        <f>RANK(Tableau2[[#This Row],[Top10]],Tableau2[Top10])</f>
        <v>14</v>
      </c>
      <c r="CD12" s="33">
        <f>RANK(Tableau2[[#This Row],[Top20]],Tableau2[Top20])</f>
        <v>4</v>
      </c>
      <c r="CE12" s="33">
        <f>RANK(Tableau2[[#This Row],[Top30]],Tableau2[Top30])</f>
        <v>41</v>
      </c>
      <c r="CF12" s="9">
        <f>RANK(Tableau2[[#This Row],[Top40]],Tableau2[Top40])</f>
        <v>47</v>
      </c>
      <c r="CG12" s="9">
        <f>SUMPRODUCT($BW$1:$BZ$1,Tableau2[[#This Row],[Rang10]:[Rang40]])</f>
        <v>14857</v>
      </c>
      <c r="CH12" s="9">
        <f>RANK(Tableau2[[#This Row],[Cumul]],Tableau2[Cumul],1)</f>
        <v>13</v>
      </c>
      <c r="CI12" s="9">
        <f>Tableau2[[#This Row],[Total]]-Tableau2[[#This Row],[Rang Global]]/1000</f>
        <v>269.98700000000002</v>
      </c>
      <c r="CJ12" s="19">
        <f>SUMIF($F$3:$W$3,CF$3,Tableau2[[#This Row],[_1]:[_25]])</f>
        <v>26</v>
      </c>
      <c r="CK12" s="19">
        <f>SUMIF($F$3:$W$3,CG$3,Tableau2[[#This Row],[_1]:[_25]])</f>
        <v>97</v>
      </c>
      <c r="CL12" s="19">
        <f>SUMIF($F$3:$W$3,CH$3,Tableau2[[#This Row],[_1]:[_25]])</f>
        <v>117</v>
      </c>
      <c r="CM12" s="19">
        <f>SUMIF($F$3:$W$3,CI$3,Tableau2[[#This Row],[_1]:[_25]])</f>
        <v>30</v>
      </c>
    </row>
    <row r="13" spans="1:91" x14ac:dyDescent="0.25">
      <c r="A13" s="9">
        <f>RANK(Tableau2[[#This Row],[exaequos]],Tableau2[exaequos])</f>
        <v>9</v>
      </c>
      <c r="B13" t="s">
        <v>125</v>
      </c>
      <c r="C13" t="s">
        <v>32</v>
      </c>
      <c r="D13" cm="1">
        <f t="array" ref="D13">SUMPRODUCT(Tableau2[[#This Row],[90]:[1]],TRANSPOSE('Points-Quotas'!$H$3:$H$42))-Tableau2[[#This Row],[Déduction]]+SUMPRODUCT(_xlfn.XLOOKUP(Tableau2[[#This Row],[JO_1]:[JO_4]],'Points-Quotas'!$B$3:$B$42,'Points-Quotas'!$H$3:$H$42,0,0))</f>
        <v>244</v>
      </c>
      <c r="E13" s="8">
        <f>SUM(Tableau2[[#This Row],[_1]:[_25]])</f>
        <v>265</v>
      </c>
      <c r="F13" s="8">
        <v>45</v>
      </c>
      <c r="G13" s="8">
        <v>50</v>
      </c>
      <c r="H13" s="10">
        <v>50</v>
      </c>
      <c r="I13" s="8">
        <v>22</v>
      </c>
      <c r="J13" s="10">
        <v>32</v>
      </c>
      <c r="K13" s="10">
        <v>24</v>
      </c>
      <c r="L13" s="8">
        <v>40</v>
      </c>
      <c r="M13" s="8">
        <v>2</v>
      </c>
      <c r="N13" s="8"/>
      <c r="O13" s="10"/>
      <c r="P13" s="24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17">
        <f>COUNT(Tableau2[[#This Row],[_1]:[JO_4]])</f>
        <v>8</v>
      </c>
      <c r="AJ13" s="17">
        <f>IF(Tableau2[[#This Row],[Nombre]]&gt;$A$2,SMALL(Tableau2[[#This Row],[_1]:[_25]],1),0)+IF(Tableau2[[#This Row],[Nombre]]=$A$1,SMALL(Tableau2[[#This Row],[_1]:[_25]],2),0)</f>
        <v>0</v>
      </c>
      <c r="AK13" s="32">
        <f>COUNTIF(Tableau2[[#This Row],[_1]:[_25]],Tableau2[[#Headers],[90]])</f>
        <v>0</v>
      </c>
      <c r="AL13" s="32">
        <f>COUNTIF(Tableau2[[#This Row],[_1]:[_25]],Tableau2[[#Headers],[75]])</f>
        <v>0</v>
      </c>
      <c r="AM13" s="32">
        <f>COUNTIF(Tableau2[[#This Row],[_1]:[_25]],Tableau2[[#Headers],[60]])</f>
        <v>0</v>
      </c>
      <c r="AN13" s="32">
        <f>COUNTIF(Tableau2[[#This Row],[_1]:[_25]],Tableau2[[#Headers],[50]])</f>
        <v>2</v>
      </c>
      <c r="AO13" s="32">
        <f>COUNTIF(Tableau2[[#This Row],[_1]:[_25]],Tableau2[[#Headers],[45]])</f>
        <v>1</v>
      </c>
      <c r="AP13" s="32">
        <f>COUNTIF(Tableau2[[#This Row],[_1]:[_25]],Tableau2[[#Headers],[40]])</f>
        <v>1</v>
      </c>
      <c r="AQ13" s="32">
        <f>COUNTIF(Tableau2[[#This Row],[_1]:[_25]],Tableau2[[#Headers],[36]])</f>
        <v>0</v>
      </c>
      <c r="AR13" s="32">
        <f>COUNTIF(Tableau2[[#This Row],[_1]:[_25]],Tableau2[[#Headers],[34]])</f>
        <v>0</v>
      </c>
      <c r="AS13" s="32">
        <f>COUNTIF(Tableau2[[#This Row],[_1]:[_25]],Tableau2[[#Headers],[32]])</f>
        <v>1</v>
      </c>
      <c r="AT13" s="32">
        <f>COUNTIF(Tableau2[[#This Row],[_1]:[_25]],Tableau2[[#Headers],[31]])</f>
        <v>0</v>
      </c>
      <c r="AU13" s="32">
        <f>COUNTIF(Tableau2[[#This Row],[_1]:[_25]],Tableau2[[#Headers],[30]])</f>
        <v>0</v>
      </c>
      <c r="AV13" s="32">
        <f>COUNTIF(Tableau2[[#This Row],[_1]:[_25]],Tableau2[[#Headers],[29]])</f>
        <v>0</v>
      </c>
      <c r="AW13" s="32">
        <f>COUNTIF(Tableau2[[#This Row],[_1]:[_25]],Tableau2[[#Headers],[28]])</f>
        <v>0</v>
      </c>
      <c r="AX13" s="32">
        <f>COUNTIF(Tableau2[[#This Row],[_1]:[_25]],Tableau2[[#Headers],[27]])</f>
        <v>0</v>
      </c>
      <c r="AY13" s="32">
        <f>COUNTIF(Tableau2[[#This Row],[_1]:[_25]],Tableau2[[#Headers],[26]])</f>
        <v>0</v>
      </c>
      <c r="AZ13" s="32">
        <f>COUNTIF(Tableau2[[#This Row],[_1]:[_25]],Tableau2[[#Headers],[25]])</f>
        <v>0</v>
      </c>
      <c r="BA13" s="32">
        <f>COUNTIF(Tableau2[[#This Row],[_1]:[_25]],Tableau2[[#Headers],[24]])</f>
        <v>1</v>
      </c>
      <c r="BB13" s="32">
        <f>COUNTIF(Tableau2[[#This Row],[_1]:[_25]],Tableau2[[#Headers],[23]])</f>
        <v>0</v>
      </c>
      <c r="BC13" s="32">
        <f>COUNTIF(Tableau2[[#This Row],[_1]:[_25]],Tableau2[[#Headers],[22]])</f>
        <v>1</v>
      </c>
      <c r="BD13" s="32">
        <f>COUNTIF(Tableau2[[#This Row],[_1]:[_25]],Tableau2[[#Headers],[21]])</f>
        <v>0</v>
      </c>
      <c r="BE13" s="32">
        <f>COUNTIF(Tableau2[[#This Row],[_1]:[_25]],Tableau2[[#Headers],[20]])</f>
        <v>0</v>
      </c>
      <c r="BF13" s="32">
        <f>COUNTIF(Tableau2[[#This Row],[_1]:[_25]],Tableau2[[#Headers],[19]])</f>
        <v>0</v>
      </c>
      <c r="BG13" s="32">
        <f>COUNTIF(Tableau2[[#This Row],[_1]:[_25]],Tableau2[[#Headers],[18]])</f>
        <v>0</v>
      </c>
      <c r="BH13" s="32">
        <f>COUNTIF(Tableau2[[#This Row],[_1]:[_25]],Tableau2[[#Headers],[17]])</f>
        <v>0</v>
      </c>
      <c r="BI13" s="32">
        <f>COUNTIF(Tableau2[[#This Row],[_1]:[_25]],Tableau2[[#Headers],[16]])</f>
        <v>0</v>
      </c>
      <c r="BJ13" s="32">
        <f>COUNTIF(Tableau2[[#This Row],[_1]:[_25]],Tableau2[[#Headers],[15]])</f>
        <v>0</v>
      </c>
      <c r="BK13" s="32">
        <f>COUNTIF(Tableau2[[#This Row],[_1]:[_25]],Tableau2[[#Headers],[14]])</f>
        <v>0</v>
      </c>
      <c r="BL13" s="32">
        <f>COUNTIF(Tableau2[[#This Row],[_1]:[_25]],Tableau2[[#Headers],[13]])</f>
        <v>0</v>
      </c>
      <c r="BM13" s="32">
        <f>COUNTIF(Tableau2[[#This Row],[_1]:[_25]],Tableau2[[#Headers],[12]])</f>
        <v>0</v>
      </c>
      <c r="BN13" s="32">
        <f>COUNTIF(Tableau2[[#This Row],[_1]:[_25]],Tableau2[[#Headers],[11]])</f>
        <v>0</v>
      </c>
      <c r="BO13" s="32">
        <f>COUNTIF(Tableau2[[#This Row],[_1]:[_25]],Tableau2[[#Headers],[10]])</f>
        <v>0</v>
      </c>
      <c r="BP13" s="32">
        <f>COUNTIF(Tableau2[[#This Row],[_1]:[_25]],Tableau2[[#Headers],[9]])</f>
        <v>0</v>
      </c>
      <c r="BQ13" s="32">
        <f>COUNTIF(Tableau2[[#This Row],[_1]:[_25]],Tableau2[[#Headers],[8]])</f>
        <v>0</v>
      </c>
      <c r="BR13" s="32">
        <f>COUNTIF(Tableau2[[#This Row],[_1]:[_25]],Tableau2[[#Headers],[7]])</f>
        <v>0</v>
      </c>
      <c r="BS13" s="32">
        <f>COUNTIF(Tableau2[[#This Row],[_1]:[_25]],Tableau2[[#Headers],[6]])</f>
        <v>0</v>
      </c>
      <c r="BT13" s="32">
        <f>COUNTIF(Tableau2[[#This Row],[_1]:[_25]],Tableau2[[#Headers],[5]])</f>
        <v>0</v>
      </c>
      <c r="BU13" s="32">
        <f>COUNTIF(Tableau2[[#This Row],[_1]:[_25]],Tableau2[[#Headers],[4]])</f>
        <v>0</v>
      </c>
      <c r="BV13" s="32">
        <f>COUNTIF(Tableau2[[#This Row],[_1]:[_25]],Tableau2[[#Headers],[3]])</f>
        <v>0</v>
      </c>
      <c r="BW13" s="32">
        <f>COUNTIF(Tableau2[[#This Row],[_1]:[_25]],Tableau2[[#Headers],[2]])</f>
        <v>1</v>
      </c>
      <c r="BX13" s="32">
        <f>COUNTIF(Tableau2[[#This Row],[_1]:[_25]],Tableau2[[#Headers],[1]])</f>
        <v>0</v>
      </c>
      <c r="BY13" s="9">
        <f>SUMPRODUCT($BU$1:$CD$1,Tableau2[[#This Row],[90]:[31]])</f>
        <v>211.001</v>
      </c>
      <c r="BZ13" s="9">
        <f>SUMPRODUCT($BU$1:$CD$1,Tableau2[[#This Row],[30]:[21]])</f>
        <v>0.10100000000000001</v>
      </c>
      <c r="CA13" s="39">
        <f>SUMPRODUCT($BU$1:$CD$1,Tableau2[[#This Row],[20]:[11]])</f>
        <v>0</v>
      </c>
      <c r="CB13" s="9">
        <f>SUMPRODUCT($BU$1:$CD$1,Tableau2[[#This Row],[10]:[1]])</f>
        <v>1E-3</v>
      </c>
      <c r="CC13" s="9">
        <f>RANK(Tableau2[[#This Row],[Top10]],Tableau2[Top10])</f>
        <v>11</v>
      </c>
      <c r="CD13" s="33">
        <f>RANK(Tableau2[[#This Row],[Top20]],Tableau2[Top20])</f>
        <v>27</v>
      </c>
      <c r="CE13" s="33">
        <f>RANK(Tableau2[[#This Row],[Top30]],Tableau2[Top30])</f>
        <v>41</v>
      </c>
      <c r="CF13" s="9">
        <f>RANK(Tableau2[[#This Row],[Top40]],Tableau2[Top40])</f>
        <v>40</v>
      </c>
      <c r="CG13" s="9">
        <f>SUMPRODUCT($BW$1:$BZ$1,Tableau2[[#This Row],[Rang10]:[Rang40]])</f>
        <v>14150</v>
      </c>
      <c r="CH13" s="9">
        <f>RANK(Tableau2[[#This Row],[Cumul]],Tableau2[Cumul],1)</f>
        <v>12</v>
      </c>
      <c r="CI13" s="9">
        <f>Tableau2[[#This Row],[Total]]-Tableau2[[#This Row],[Rang Global]]/1000</f>
        <v>264.988</v>
      </c>
      <c r="CJ13" s="19">
        <f>SUMIF($F$3:$W$3,CF$3,Tableau2[[#This Row],[_1]:[_25]])</f>
        <v>45</v>
      </c>
      <c r="CK13" s="19">
        <f>SUMIF($F$3:$W$3,CG$3,Tableau2[[#This Row],[_1]:[_25]])</f>
        <v>96</v>
      </c>
      <c r="CL13" s="19">
        <f>SUMIF($F$3:$W$3,CH$3,Tableau2[[#This Row],[_1]:[_25]])</f>
        <v>122</v>
      </c>
      <c r="CM13" s="19">
        <f>SUMIF($F$3:$W$3,CI$3,Tableau2[[#This Row],[_1]:[_25]])</f>
        <v>2</v>
      </c>
    </row>
    <row r="14" spans="1:91" x14ac:dyDescent="0.25">
      <c r="A14" s="9">
        <f>RANK(Tableau2[[#This Row],[exaequos]],Tableau2[exaequos])</f>
        <v>10</v>
      </c>
      <c r="B14" t="s">
        <v>348</v>
      </c>
      <c r="C14" t="s">
        <v>31</v>
      </c>
      <c r="D14" cm="1">
        <f t="array" ref="D14">SUMPRODUCT(Tableau2[[#This Row],[90]:[1]],TRANSPOSE('Points-Quotas'!$H$3:$H$42))-Tableau2[[#This Row],[Déduction]]+SUMPRODUCT(_xlfn.XLOOKUP(Tableau2[[#This Row],[JO_1]:[JO_4]],'Points-Quotas'!$B$3:$B$42,'Points-Quotas'!$H$3:$H$42,0,0))</f>
        <v>244</v>
      </c>
      <c r="E14" s="8">
        <f>SUM(Tableau2[[#This Row],[_1]:[_25]])</f>
        <v>258</v>
      </c>
      <c r="F14" s="8">
        <v>18</v>
      </c>
      <c r="G14" s="8">
        <v>40</v>
      </c>
      <c r="H14" s="10">
        <v>26</v>
      </c>
      <c r="I14" s="8">
        <v>50</v>
      </c>
      <c r="J14" s="10">
        <v>21</v>
      </c>
      <c r="K14" s="10">
        <v>26</v>
      </c>
      <c r="L14" s="8">
        <v>45</v>
      </c>
      <c r="M14" s="8">
        <v>32</v>
      </c>
      <c r="N14" s="8"/>
      <c r="O14" s="10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17">
        <f>COUNT(Tableau2[[#This Row],[_1]:[JO_4]])</f>
        <v>8</v>
      </c>
      <c r="AJ14" s="17">
        <f>IF(Tableau2[[#This Row],[Nombre]]&gt;$A$2,SMALL(Tableau2[[#This Row],[_1]:[_25]],1),0)+IF(Tableau2[[#This Row],[Nombre]]=$A$1,SMALL(Tableau2[[#This Row],[_1]:[_25]],2),0)</f>
        <v>0</v>
      </c>
      <c r="AK14" s="32">
        <f>COUNTIF(Tableau2[[#This Row],[_1]:[_25]],Tableau2[[#Headers],[90]])</f>
        <v>0</v>
      </c>
      <c r="AL14" s="32">
        <f>COUNTIF(Tableau2[[#This Row],[_1]:[_25]],Tableau2[[#Headers],[75]])</f>
        <v>0</v>
      </c>
      <c r="AM14" s="32">
        <f>COUNTIF(Tableau2[[#This Row],[_1]:[_25]],Tableau2[[#Headers],[60]])</f>
        <v>0</v>
      </c>
      <c r="AN14" s="32">
        <f>COUNTIF(Tableau2[[#This Row],[_1]:[_25]],Tableau2[[#Headers],[50]])</f>
        <v>1</v>
      </c>
      <c r="AO14" s="32">
        <f>COUNTIF(Tableau2[[#This Row],[_1]:[_25]],Tableau2[[#Headers],[45]])</f>
        <v>1</v>
      </c>
      <c r="AP14" s="32">
        <f>COUNTIF(Tableau2[[#This Row],[_1]:[_25]],Tableau2[[#Headers],[40]])</f>
        <v>1</v>
      </c>
      <c r="AQ14" s="32">
        <f>COUNTIF(Tableau2[[#This Row],[_1]:[_25]],Tableau2[[#Headers],[36]])</f>
        <v>0</v>
      </c>
      <c r="AR14" s="32">
        <f>COUNTIF(Tableau2[[#This Row],[_1]:[_25]],Tableau2[[#Headers],[34]])</f>
        <v>0</v>
      </c>
      <c r="AS14" s="32">
        <f>COUNTIF(Tableau2[[#This Row],[_1]:[_25]],Tableau2[[#Headers],[32]])</f>
        <v>1</v>
      </c>
      <c r="AT14" s="32">
        <f>COUNTIF(Tableau2[[#This Row],[_1]:[_25]],Tableau2[[#Headers],[31]])</f>
        <v>0</v>
      </c>
      <c r="AU14" s="32">
        <f>COUNTIF(Tableau2[[#This Row],[_1]:[_25]],Tableau2[[#Headers],[30]])</f>
        <v>0</v>
      </c>
      <c r="AV14" s="32">
        <f>COUNTIF(Tableau2[[#This Row],[_1]:[_25]],Tableau2[[#Headers],[29]])</f>
        <v>0</v>
      </c>
      <c r="AW14" s="32">
        <f>COUNTIF(Tableau2[[#This Row],[_1]:[_25]],Tableau2[[#Headers],[28]])</f>
        <v>0</v>
      </c>
      <c r="AX14" s="32">
        <f>COUNTIF(Tableau2[[#This Row],[_1]:[_25]],Tableau2[[#Headers],[27]])</f>
        <v>0</v>
      </c>
      <c r="AY14" s="32">
        <f>COUNTIF(Tableau2[[#This Row],[_1]:[_25]],Tableau2[[#Headers],[26]])</f>
        <v>2</v>
      </c>
      <c r="AZ14" s="32">
        <f>COUNTIF(Tableau2[[#This Row],[_1]:[_25]],Tableau2[[#Headers],[25]])</f>
        <v>0</v>
      </c>
      <c r="BA14" s="32">
        <f>COUNTIF(Tableau2[[#This Row],[_1]:[_25]],Tableau2[[#Headers],[24]])</f>
        <v>0</v>
      </c>
      <c r="BB14" s="32">
        <f>COUNTIF(Tableau2[[#This Row],[_1]:[_25]],Tableau2[[#Headers],[23]])</f>
        <v>0</v>
      </c>
      <c r="BC14" s="32">
        <f>COUNTIF(Tableau2[[#This Row],[_1]:[_25]],Tableau2[[#Headers],[22]])</f>
        <v>0</v>
      </c>
      <c r="BD14" s="32">
        <f>COUNTIF(Tableau2[[#This Row],[_1]:[_25]],Tableau2[[#Headers],[21]])</f>
        <v>1</v>
      </c>
      <c r="BE14" s="32">
        <f>COUNTIF(Tableau2[[#This Row],[_1]:[_25]],Tableau2[[#Headers],[20]])</f>
        <v>0</v>
      </c>
      <c r="BF14" s="32">
        <f>COUNTIF(Tableau2[[#This Row],[_1]:[_25]],Tableau2[[#Headers],[19]])</f>
        <v>0</v>
      </c>
      <c r="BG14" s="32">
        <f>COUNTIF(Tableau2[[#This Row],[_1]:[_25]],Tableau2[[#Headers],[18]])</f>
        <v>1</v>
      </c>
      <c r="BH14" s="32">
        <f>COUNTIF(Tableau2[[#This Row],[_1]:[_25]],Tableau2[[#Headers],[17]])</f>
        <v>0</v>
      </c>
      <c r="BI14" s="32">
        <f>COUNTIF(Tableau2[[#This Row],[_1]:[_25]],Tableau2[[#Headers],[16]])</f>
        <v>0</v>
      </c>
      <c r="BJ14" s="32">
        <f>COUNTIF(Tableau2[[#This Row],[_1]:[_25]],Tableau2[[#Headers],[15]])</f>
        <v>0</v>
      </c>
      <c r="BK14" s="32">
        <f>COUNTIF(Tableau2[[#This Row],[_1]:[_25]],Tableau2[[#Headers],[14]])</f>
        <v>0</v>
      </c>
      <c r="BL14" s="32">
        <f>COUNTIF(Tableau2[[#This Row],[_1]:[_25]],Tableau2[[#Headers],[13]])</f>
        <v>0</v>
      </c>
      <c r="BM14" s="32">
        <f>COUNTIF(Tableau2[[#This Row],[_1]:[_25]],Tableau2[[#Headers],[12]])</f>
        <v>0</v>
      </c>
      <c r="BN14" s="32">
        <f>COUNTIF(Tableau2[[#This Row],[_1]:[_25]],Tableau2[[#Headers],[11]])</f>
        <v>0</v>
      </c>
      <c r="BO14" s="32">
        <f>COUNTIF(Tableau2[[#This Row],[_1]:[_25]],Tableau2[[#Headers],[10]])</f>
        <v>0</v>
      </c>
      <c r="BP14" s="32">
        <f>COUNTIF(Tableau2[[#This Row],[_1]:[_25]],Tableau2[[#Headers],[9]])</f>
        <v>0</v>
      </c>
      <c r="BQ14" s="32">
        <f>COUNTIF(Tableau2[[#This Row],[_1]:[_25]],Tableau2[[#Headers],[8]])</f>
        <v>0</v>
      </c>
      <c r="BR14" s="32">
        <f>COUNTIF(Tableau2[[#This Row],[_1]:[_25]],Tableau2[[#Headers],[7]])</f>
        <v>0</v>
      </c>
      <c r="BS14" s="32">
        <f>COUNTIF(Tableau2[[#This Row],[_1]:[_25]],Tableau2[[#Headers],[6]])</f>
        <v>0</v>
      </c>
      <c r="BT14" s="32">
        <f>COUNTIF(Tableau2[[#This Row],[_1]:[_25]],Tableau2[[#Headers],[5]])</f>
        <v>0</v>
      </c>
      <c r="BU14" s="32">
        <f>COUNTIF(Tableau2[[#This Row],[_1]:[_25]],Tableau2[[#Headers],[4]])</f>
        <v>0</v>
      </c>
      <c r="BV14" s="32">
        <f>COUNTIF(Tableau2[[#This Row],[_1]:[_25]],Tableau2[[#Headers],[3]])</f>
        <v>0</v>
      </c>
      <c r="BW14" s="32">
        <f>COUNTIF(Tableau2[[#This Row],[_1]:[_25]],Tableau2[[#Headers],[2]])</f>
        <v>0</v>
      </c>
      <c r="BX14" s="32">
        <f>COUNTIF(Tableau2[[#This Row],[_1]:[_25]],Tableau2[[#Headers],[1]])</f>
        <v>0</v>
      </c>
      <c r="BY14" s="9">
        <f>SUMPRODUCT($BU$1:$CD$1,Tableau2[[#This Row],[90]:[31]])</f>
        <v>111.001</v>
      </c>
      <c r="BZ14" s="9">
        <f>SUMPRODUCT($BU$1:$CD$1,Tableau2[[#This Row],[30]:[21]])</f>
        <v>20.0001</v>
      </c>
      <c r="CA14" s="39">
        <f>SUMPRODUCT($BU$1:$CD$1,Tableau2[[#This Row],[20]:[11]])</f>
        <v>1000</v>
      </c>
      <c r="CB14" s="9">
        <f>SUMPRODUCT($BU$1:$CD$1,Tableau2[[#This Row],[10]:[1]])</f>
        <v>0</v>
      </c>
      <c r="CC14" s="9">
        <f>RANK(Tableau2[[#This Row],[Top10]],Tableau2[Top10])</f>
        <v>13</v>
      </c>
      <c r="CD14" s="33">
        <f>RANK(Tableau2[[#This Row],[Top20]],Tableau2[Top20])</f>
        <v>24</v>
      </c>
      <c r="CE14" s="33">
        <f>RANK(Tableau2[[#This Row],[Top30]],Tableau2[Top30])</f>
        <v>15</v>
      </c>
      <c r="CF14" s="9">
        <f>RANK(Tableau2[[#This Row],[Top40]],Tableau2[Top40])</f>
        <v>47</v>
      </c>
      <c r="CG14" s="9">
        <f>SUMPRODUCT($BW$1:$BZ$1,Tableau2[[#This Row],[Rang10]:[Rang40]])</f>
        <v>15597</v>
      </c>
      <c r="CH14" s="9">
        <f>RANK(Tableau2[[#This Row],[Cumul]],Tableau2[Cumul],1)</f>
        <v>14</v>
      </c>
      <c r="CI14" s="9">
        <f>Tableau2[[#This Row],[Total]]-Tableau2[[#This Row],[Rang Global]]/1000</f>
        <v>257.98599999999999</v>
      </c>
      <c r="CJ14" s="19">
        <f>SUMIF($F$3:$W$3,CF$3,Tableau2[[#This Row],[_1]:[_25]])</f>
        <v>18</v>
      </c>
      <c r="CK14" s="19">
        <f>SUMIF($F$3:$W$3,CG$3,Tableau2[[#This Row],[_1]:[_25]])</f>
        <v>116</v>
      </c>
      <c r="CL14" s="19">
        <f>SUMIF($F$3:$W$3,CH$3,Tableau2[[#This Row],[_1]:[_25]])</f>
        <v>92</v>
      </c>
      <c r="CM14" s="19">
        <f>SUMIF($F$3:$W$3,CI$3,Tableau2[[#This Row],[_1]:[_25]])</f>
        <v>32</v>
      </c>
    </row>
    <row r="15" spans="1:91" x14ac:dyDescent="0.25">
      <c r="A15" s="9">
        <f>RANK(Tableau2[[#This Row],[exaequos]],Tableau2[exaequos])</f>
        <v>11</v>
      </c>
      <c r="B15" t="s">
        <v>142</v>
      </c>
      <c r="C15" t="s">
        <v>27</v>
      </c>
      <c r="D15" cm="1">
        <f t="array" ref="D15">SUMPRODUCT(Tableau2[[#This Row],[90]:[1]],TRANSPOSE('Points-Quotas'!$H$3:$H$42))-Tableau2[[#This Row],[Déduction]]+SUMPRODUCT(_xlfn.XLOOKUP(Tableau2[[#This Row],[JO_1]:[JO_4]],'Points-Quotas'!$B$3:$B$42,'Points-Quotas'!$H$3:$H$42,0,0))</f>
        <v>237</v>
      </c>
      <c r="E15" s="8">
        <f>SUM(Tableau2[[#This Row],[_1]:[_25]])</f>
        <v>249</v>
      </c>
      <c r="F15" s="8">
        <v>21</v>
      </c>
      <c r="G15" s="8">
        <v>30</v>
      </c>
      <c r="H15" s="10">
        <v>29</v>
      </c>
      <c r="I15" s="8">
        <v>27</v>
      </c>
      <c r="J15" s="10">
        <v>23</v>
      </c>
      <c r="K15" s="10">
        <v>60</v>
      </c>
      <c r="L15" s="8">
        <v>23</v>
      </c>
      <c r="M15" s="8">
        <v>36</v>
      </c>
      <c r="N15" s="8"/>
      <c r="O15" s="10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17">
        <f>COUNT(Tableau2[[#This Row],[_1]:[JO_4]])</f>
        <v>8</v>
      </c>
      <c r="AJ15" s="17">
        <f>IF(Tableau2[[#This Row],[Nombre]]&gt;$A$2,SMALL(Tableau2[[#This Row],[_1]:[_25]],1),0)+IF(Tableau2[[#This Row],[Nombre]]=$A$1,SMALL(Tableau2[[#This Row],[_1]:[_25]],2),0)</f>
        <v>0</v>
      </c>
      <c r="AK15" s="32">
        <f>COUNTIF(Tableau2[[#This Row],[_1]:[_25]],Tableau2[[#Headers],[90]])</f>
        <v>0</v>
      </c>
      <c r="AL15" s="32">
        <f>COUNTIF(Tableau2[[#This Row],[_1]:[_25]],Tableau2[[#Headers],[75]])</f>
        <v>0</v>
      </c>
      <c r="AM15" s="32">
        <f>COUNTIF(Tableau2[[#This Row],[_1]:[_25]],Tableau2[[#Headers],[60]])</f>
        <v>1</v>
      </c>
      <c r="AN15" s="32">
        <f>COUNTIF(Tableau2[[#This Row],[_1]:[_25]],Tableau2[[#Headers],[50]])</f>
        <v>0</v>
      </c>
      <c r="AO15" s="32">
        <f>COUNTIF(Tableau2[[#This Row],[_1]:[_25]],Tableau2[[#Headers],[45]])</f>
        <v>0</v>
      </c>
      <c r="AP15" s="32">
        <f>COUNTIF(Tableau2[[#This Row],[_1]:[_25]],Tableau2[[#Headers],[40]])</f>
        <v>0</v>
      </c>
      <c r="AQ15" s="32">
        <f>COUNTIF(Tableau2[[#This Row],[_1]:[_25]],Tableau2[[#Headers],[36]])</f>
        <v>1</v>
      </c>
      <c r="AR15" s="32">
        <f>COUNTIF(Tableau2[[#This Row],[_1]:[_25]],Tableau2[[#Headers],[34]])</f>
        <v>0</v>
      </c>
      <c r="AS15" s="32">
        <f>COUNTIF(Tableau2[[#This Row],[_1]:[_25]],Tableau2[[#Headers],[32]])</f>
        <v>0</v>
      </c>
      <c r="AT15" s="32">
        <f>COUNTIF(Tableau2[[#This Row],[_1]:[_25]],Tableau2[[#Headers],[31]])</f>
        <v>0</v>
      </c>
      <c r="AU15" s="32">
        <f>COUNTIF(Tableau2[[#This Row],[_1]:[_25]],Tableau2[[#Headers],[30]])</f>
        <v>1</v>
      </c>
      <c r="AV15" s="32">
        <f>COUNTIF(Tableau2[[#This Row],[_1]:[_25]],Tableau2[[#Headers],[29]])</f>
        <v>1</v>
      </c>
      <c r="AW15" s="32">
        <f>COUNTIF(Tableau2[[#This Row],[_1]:[_25]],Tableau2[[#Headers],[28]])</f>
        <v>0</v>
      </c>
      <c r="AX15" s="32">
        <f>COUNTIF(Tableau2[[#This Row],[_1]:[_25]],Tableau2[[#Headers],[27]])</f>
        <v>1</v>
      </c>
      <c r="AY15" s="32">
        <f>COUNTIF(Tableau2[[#This Row],[_1]:[_25]],Tableau2[[#Headers],[26]])</f>
        <v>0</v>
      </c>
      <c r="AZ15" s="32">
        <f>COUNTIF(Tableau2[[#This Row],[_1]:[_25]],Tableau2[[#Headers],[25]])</f>
        <v>0</v>
      </c>
      <c r="BA15" s="32">
        <f>COUNTIF(Tableau2[[#This Row],[_1]:[_25]],Tableau2[[#Headers],[24]])</f>
        <v>0</v>
      </c>
      <c r="BB15" s="32">
        <f>COUNTIF(Tableau2[[#This Row],[_1]:[_25]],Tableau2[[#Headers],[23]])</f>
        <v>2</v>
      </c>
      <c r="BC15" s="32">
        <f>COUNTIF(Tableau2[[#This Row],[_1]:[_25]],Tableau2[[#Headers],[22]])</f>
        <v>0</v>
      </c>
      <c r="BD15" s="32">
        <f>COUNTIF(Tableau2[[#This Row],[_1]:[_25]],Tableau2[[#Headers],[21]])</f>
        <v>1</v>
      </c>
      <c r="BE15" s="32">
        <f>COUNTIF(Tableau2[[#This Row],[_1]:[_25]],Tableau2[[#Headers],[20]])</f>
        <v>0</v>
      </c>
      <c r="BF15" s="32">
        <f>COUNTIF(Tableau2[[#This Row],[_1]:[_25]],Tableau2[[#Headers],[19]])</f>
        <v>0</v>
      </c>
      <c r="BG15" s="32">
        <f>COUNTIF(Tableau2[[#This Row],[_1]:[_25]],Tableau2[[#Headers],[18]])</f>
        <v>0</v>
      </c>
      <c r="BH15" s="32">
        <f>COUNTIF(Tableau2[[#This Row],[_1]:[_25]],Tableau2[[#Headers],[17]])</f>
        <v>0</v>
      </c>
      <c r="BI15" s="32">
        <f>COUNTIF(Tableau2[[#This Row],[_1]:[_25]],Tableau2[[#Headers],[16]])</f>
        <v>0</v>
      </c>
      <c r="BJ15" s="32">
        <f>COUNTIF(Tableau2[[#This Row],[_1]:[_25]],Tableau2[[#Headers],[15]])</f>
        <v>0</v>
      </c>
      <c r="BK15" s="32">
        <f>COUNTIF(Tableau2[[#This Row],[_1]:[_25]],Tableau2[[#Headers],[14]])</f>
        <v>0</v>
      </c>
      <c r="BL15" s="32">
        <f>COUNTIF(Tableau2[[#This Row],[_1]:[_25]],Tableau2[[#Headers],[13]])</f>
        <v>0</v>
      </c>
      <c r="BM15" s="32">
        <f>COUNTIF(Tableau2[[#This Row],[_1]:[_25]],Tableau2[[#Headers],[12]])</f>
        <v>0</v>
      </c>
      <c r="BN15" s="32">
        <f>COUNTIF(Tableau2[[#This Row],[_1]:[_25]],Tableau2[[#Headers],[11]])</f>
        <v>0</v>
      </c>
      <c r="BO15" s="32">
        <f>COUNTIF(Tableau2[[#This Row],[_1]:[_25]],Tableau2[[#Headers],[10]])</f>
        <v>0</v>
      </c>
      <c r="BP15" s="32">
        <f>COUNTIF(Tableau2[[#This Row],[_1]:[_25]],Tableau2[[#Headers],[9]])</f>
        <v>0</v>
      </c>
      <c r="BQ15" s="32">
        <f>COUNTIF(Tableau2[[#This Row],[_1]:[_25]],Tableau2[[#Headers],[8]])</f>
        <v>0</v>
      </c>
      <c r="BR15" s="32">
        <f>COUNTIF(Tableau2[[#This Row],[_1]:[_25]],Tableau2[[#Headers],[7]])</f>
        <v>0</v>
      </c>
      <c r="BS15" s="32">
        <f>COUNTIF(Tableau2[[#This Row],[_1]:[_25]],Tableau2[[#Headers],[6]])</f>
        <v>0</v>
      </c>
      <c r="BT15" s="32">
        <f>COUNTIF(Tableau2[[#This Row],[_1]:[_25]],Tableau2[[#Headers],[5]])</f>
        <v>0</v>
      </c>
      <c r="BU15" s="32">
        <f>COUNTIF(Tableau2[[#This Row],[_1]:[_25]],Tableau2[[#Headers],[4]])</f>
        <v>0</v>
      </c>
      <c r="BV15" s="32">
        <f>COUNTIF(Tableau2[[#This Row],[_1]:[_25]],Tableau2[[#Headers],[3]])</f>
        <v>0</v>
      </c>
      <c r="BW15" s="32">
        <f>COUNTIF(Tableau2[[#This Row],[_1]:[_25]],Tableau2[[#Headers],[2]])</f>
        <v>0</v>
      </c>
      <c r="BX15" s="32">
        <f>COUNTIF(Tableau2[[#This Row],[_1]:[_25]],Tableau2[[#Headers],[1]])</f>
        <v>0</v>
      </c>
      <c r="BY15" s="9">
        <f>SUMPRODUCT($BU$1:$CD$1,Tableau2[[#This Row],[90]:[31]])</f>
        <v>1000.1</v>
      </c>
      <c r="BZ15" s="9">
        <f>SUMPRODUCT($BU$1:$CD$1,Tableau2[[#This Row],[30]:[21]])</f>
        <v>110100.02010000001</v>
      </c>
      <c r="CA15" s="39">
        <f>SUMPRODUCT($BU$1:$CD$1,Tableau2[[#This Row],[20]:[11]])</f>
        <v>0</v>
      </c>
      <c r="CB15" s="9">
        <f>SUMPRODUCT($BU$1:$CD$1,Tableau2[[#This Row],[10]:[1]])</f>
        <v>0</v>
      </c>
      <c r="CC15" s="9">
        <f>RANK(Tableau2[[#This Row],[Top10]],Tableau2[Top10])</f>
        <v>9</v>
      </c>
      <c r="CD15" s="33">
        <f>RANK(Tableau2[[#This Row],[Top20]],Tableau2[Top20])</f>
        <v>2</v>
      </c>
      <c r="CE15" s="33">
        <f>RANK(Tableau2[[#This Row],[Top30]],Tableau2[Top30])</f>
        <v>41</v>
      </c>
      <c r="CF15" s="9">
        <f>RANK(Tableau2[[#This Row],[Top40]],Tableau2[Top40])</f>
        <v>47</v>
      </c>
      <c r="CG15" s="9">
        <f>SUMPRODUCT($BW$1:$BZ$1,Tableau2[[#This Row],[Rang10]:[Rang40]])</f>
        <v>9657</v>
      </c>
      <c r="CH15" s="9">
        <f>RANK(Tableau2[[#This Row],[Cumul]],Tableau2[Cumul],1)</f>
        <v>8</v>
      </c>
      <c r="CI15" s="9">
        <f>Tableau2[[#This Row],[Total]]-Tableau2[[#This Row],[Rang Global]]/1000</f>
        <v>248.99199999999999</v>
      </c>
      <c r="CJ15" s="19">
        <f>SUMIF($F$3:$W$3,CF$3,Tableau2[[#This Row],[_1]:[_25]])</f>
        <v>21</v>
      </c>
      <c r="CK15" s="19">
        <f>SUMIF($F$3:$W$3,CG$3,Tableau2[[#This Row],[_1]:[_25]])</f>
        <v>117</v>
      </c>
      <c r="CL15" s="19">
        <f>SUMIF($F$3:$W$3,CH$3,Tableau2[[#This Row],[_1]:[_25]])</f>
        <v>75</v>
      </c>
      <c r="CM15" s="19">
        <f>SUMIF($F$3:$W$3,CI$3,Tableau2[[#This Row],[_1]:[_25]])</f>
        <v>36</v>
      </c>
    </row>
    <row r="16" spans="1:91" x14ac:dyDescent="0.25">
      <c r="A16" s="9">
        <f>RANK(Tableau2[[#This Row],[exaequos]],Tableau2[exaequos])</f>
        <v>12</v>
      </c>
      <c r="B16" t="s">
        <v>220</v>
      </c>
      <c r="C16" t="s">
        <v>27</v>
      </c>
      <c r="D16" cm="1">
        <f t="array" ref="D16">SUMPRODUCT(Tableau2[[#This Row],[90]:[1]],TRANSPOSE('Points-Quotas'!$H$3:$H$42))-Tableau2[[#This Row],[Déduction]]+SUMPRODUCT(_xlfn.XLOOKUP(Tableau2[[#This Row],[JO_1]:[JO_4]],'Points-Quotas'!$B$3:$B$42,'Points-Quotas'!$H$3:$H$42,0,0))</f>
        <v>214</v>
      </c>
      <c r="E16" s="8">
        <f>SUM(Tableau2[[#This Row],[_1]:[_25]])</f>
        <v>238</v>
      </c>
      <c r="F16" s="8">
        <v>50</v>
      </c>
      <c r="G16" s="8">
        <v>60</v>
      </c>
      <c r="H16" s="10">
        <v>45</v>
      </c>
      <c r="I16" s="8">
        <v>11</v>
      </c>
      <c r="J16" s="10">
        <v>5</v>
      </c>
      <c r="K16" s="10">
        <v>14</v>
      </c>
      <c r="L16" s="8">
        <v>28</v>
      </c>
      <c r="M16" s="8">
        <v>25</v>
      </c>
      <c r="N16" s="8"/>
      <c r="O16" s="10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17">
        <f>COUNT(Tableau2[[#This Row],[_1]:[JO_4]])</f>
        <v>8</v>
      </c>
      <c r="AJ16" s="17">
        <f>IF(Tableau2[[#This Row],[Nombre]]&gt;$A$2,SMALL(Tableau2[[#This Row],[_1]:[_25]],1),0)+IF(Tableau2[[#This Row],[Nombre]]=$A$1,SMALL(Tableau2[[#This Row],[_1]:[_25]],2),0)</f>
        <v>0</v>
      </c>
      <c r="AK16" s="32">
        <f>COUNTIF(Tableau2[[#This Row],[_1]:[_25]],Tableau2[[#Headers],[90]])</f>
        <v>0</v>
      </c>
      <c r="AL16" s="32">
        <f>COUNTIF(Tableau2[[#This Row],[_1]:[_25]],Tableau2[[#Headers],[75]])</f>
        <v>0</v>
      </c>
      <c r="AM16" s="32">
        <f>COUNTIF(Tableau2[[#This Row],[_1]:[_25]],Tableau2[[#Headers],[60]])</f>
        <v>1</v>
      </c>
      <c r="AN16" s="32">
        <f>COUNTIF(Tableau2[[#This Row],[_1]:[_25]],Tableau2[[#Headers],[50]])</f>
        <v>1</v>
      </c>
      <c r="AO16" s="32">
        <f>COUNTIF(Tableau2[[#This Row],[_1]:[_25]],Tableau2[[#Headers],[45]])</f>
        <v>1</v>
      </c>
      <c r="AP16" s="32">
        <f>COUNTIF(Tableau2[[#This Row],[_1]:[_25]],Tableau2[[#Headers],[40]])</f>
        <v>0</v>
      </c>
      <c r="AQ16" s="32">
        <f>COUNTIF(Tableau2[[#This Row],[_1]:[_25]],Tableau2[[#Headers],[36]])</f>
        <v>0</v>
      </c>
      <c r="AR16" s="32">
        <f>COUNTIF(Tableau2[[#This Row],[_1]:[_25]],Tableau2[[#Headers],[34]])</f>
        <v>0</v>
      </c>
      <c r="AS16" s="32">
        <f>COUNTIF(Tableau2[[#This Row],[_1]:[_25]],Tableau2[[#Headers],[32]])</f>
        <v>0</v>
      </c>
      <c r="AT16" s="32">
        <f>COUNTIF(Tableau2[[#This Row],[_1]:[_25]],Tableau2[[#Headers],[31]])</f>
        <v>0</v>
      </c>
      <c r="AU16" s="32">
        <f>COUNTIF(Tableau2[[#This Row],[_1]:[_25]],Tableau2[[#Headers],[30]])</f>
        <v>0</v>
      </c>
      <c r="AV16" s="32">
        <f>COUNTIF(Tableau2[[#This Row],[_1]:[_25]],Tableau2[[#Headers],[29]])</f>
        <v>0</v>
      </c>
      <c r="AW16" s="32">
        <f>COUNTIF(Tableau2[[#This Row],[_1]:[_25]],Tableau2[[#Headers],[28]])</f>
        <v>1</v>
      </c>
      <c r="AX16" s="32">
        <f>COUNTIF(Tableau2[[#This Row],[_1]:[_25]],Tableau2[[#Headers],[27]])</f>
        <v>0</v>
      </c>
      <c r="AY16" s="32">
        <f>COUNTIF(Tableau2[[#This Row],[_1]:[_25]],Tableau2[[#Headers],[26]])</f>
        <v>0</v>
      </c>
      <c r="AZ16" s="32">
        <f>COUNTIF(Tableau2[[#This Row],[_1]:[_25]],Tableau2[[#Headers],[25]])</f>
        <v>1</v>
      </c>
      <c r="BA16" s="32">
        <f>COUNTIF(Tableau2[[#This Row],[_1]:[_25]],Tableau2[[#Headers],[24]])</f>
        <v>0</v>
      </c>
      <c r="BB16" s="32">
        <f>COUNTIF(Tableau2[[#This Row],[_1]:[_25]],Tableau2[[#Headers],[23]])</f>
        <v>0</v>
      </c>
      <c r="BC16" s="32">
        <f>COUNTIF(Tableau2[[#This Row],[_1]:[_25]],Tableau2[[#Headers],[22]])</f>
        <v>0</v>
      </c>
      <c r="BD16" s="32">
        <f>COUNTIF(Tableau2[[#This Row],[_1]:[_25]],Tableau2[[#Headers],[21]])</f>
        <v>0</v>
      </c>
      <c r="BE16" s="32">
        <f>COUNTIF(Tableau2[[#This Row],[_1]:[_25]],Tableau2[[#Headers],[20]])</f>
        <v>0</v>
      </c>
      <c r="BF16" s="32">
        <f>COUNTIF(Tableau2[[#This Row],[_1]:[_25]],Tableau2[[#Headers],[19]])</f>
        <v>0</v>
      </c>
      <c r="BG16" s="32">
        <f>COUNTIF(Tableau2[[#This Row],[_1]:[_25]],Tableau2[[#Headers],[18]])</f>
        <v>0</v>
      </c>
      <c r="BH16" s="32">
        <f>COUNTIF(Tableau2[[#This Row],[_1]:[_25]],Tableau2[[#Headers],[17]])</f>
        <v>0</v>
      </c>
      <c r="BI16" s="32">
        <f>COUNTIF(Tableau2[[#This Row],[_1]:[_25]],Tableau2[[#Headers],[16]])</f>
        <v>0</v>
      </c>
      <c r="BJ16" s="32">
        <f>COUNTIF(Tableau2[[#This Row],[_1]:[_25]],Tableau2[[#Headers],[15]])</f>
        <v>0</v>
      </c>
      <c r="BK16" s="32">
        <f>COUNTIF(Tableau2[[#This Row],[_1]:[_25]],Tableau2[[#Headers],[14]])</f>
        <v>1</v>
      </c>
      <c r="BL16" s="32">
        <f>COUNTIF(Tableau2[[#This Row],[_1]:[_25]],Tableau2[[#Headers],[13]])</f>
        <v>0</v>
      </c>
      <c r="BM16" s="32">
        <f>COUNTIF(Tableau2[[#This Row],[_1]:[_25]],Tableau2[[#Headers],[12]])</f>
        <v>0</v>
      </c>
      <c r="BN16" s="32">
        <f>COUNTIF(Tableau2[[#This Row],[_1]:[_25]],Tableau2[[#Headers],[11]])</f>
        <v>1</v>
      </c>
      <c r="BO16" s="32">
        <f>COUNTIF(Tableau2[[#This Row],[_1]:[_25]],Tableau2[[#Headers],[10]])</f>
        <v>0</v>
      </c>
      <c r="BP16" s="32">
        <f>COUNTIF(Tableau2[[#This Row],[_1]:[_25]],Tableau2[[#Headers],[9]])</f>
        <v>0</v>
      </c>
      <c r="BQ16" s="32">
        <f>COUNTIF(Tableau2[[#This Row],[_1]:[_25]],Tableau2[[#Headers],[8]])</f>
        <v>0</v>
      </c>
      <c r="BR16" s="32">
        <f>COUNTIF(Tableau2[[#This Row],[_1]:[_25]],Tableau2[[#Headers],[7]])</f>
        <v>0</v>
      </c>
      <c r="BS16" s="32">
        <f>COUNTIF(Tableau2[[#This Row],[_1]:[_25]],Tableau2[[#Headers],[6]])</f>
        <v>0</v>
      </c>
      <c r="BT16" s="32">
        <f>COUNTIF(Tableau2[[#This Row],[_1]:[_25]],Tableau2[[#Headers],[5]])</f>
        <v>1</v>
      </c>
      <c r="BU16" s="32">
        <f>COUNTIF(Tableau2[[#This Row],[_1]:[_25]],Tableau2[[#Headers],[4]])</f>
        <v>0</v>
      </c>
      <c r="BV16" s="32">
        <f>COUNTIF(Tableau2[[#This Row],[_1]:[_25]],Tableau2[[#Headers],[3]])</f>
        <v>0</v>
      </c>
      <c r="BW16" s="32">
        <f>COUNTIF(Tableau2[[#This Row],[_1]:[_25]],Tableau2[[#Headers],[2]])</f>
        <v>0</v>
      </c>
      <c r="BX16" s="32">
        <f>COUNTIF(Tableau2[[#This Row],[_1]:[_25]],Tableau2[[#Headers],[1]])</f>
        <v>0</v>
      </c>
      <c r="BY16" s="9">
        <f>SUMPRODUCT($BU$1:$CD$1,Tableau2[[#This Row],[90]:[31]])</f>
        <v>1110</v>
      </c>
      <c r="BZ16" s="9">
        <f>SUMPRODUCT($BU$1:$CD$1,Tableau2[[#This Row],[30]:[21]])</f>
        <v>1001</v>
      </c>
      <c r="CA16" s="39">
        <f>SUMPRODUCT($BU$1:$CD$1,Tableau2[[#This Row],[20]:[11]])</f>
        <v>0.10010000000000001</v>
      </c>
      <c r="CB16" s="9">
        <f>SUMPRODUCT($BU$1:$CD$1,Tableau2[[#This Row],[10]:[1]])</f>
        <v>1</v>
      </c>
      <c r="CC16" s="9">
        <f>RANK(Tableau2[[#This Row],[Top10]],Tableau2[Top10])</f>
        <v>8</v>
      </c>
      <c r="CD16" s="33">
        <f>RANK(Tableau2[[#This Row],[Top20]],Tableau2[Top20])</f>
        <v>16</v>
      </c>
      <c r="CE16" s="33">
        <f>RANK(Tableau2[[#This Row],[Top30]],Tableau2[Top30])</f>
        <v>33</v>
      </c>
      <c r="CF16" s="9">
        <f>RANK(Tableau2[[#This Row],[Top40]],Tableau2[Top40])</f>
        <v>31</v>
      </c>
      <c r="CG16" s="9">
        <f>SUMPRODUCT($BW$1:$BZ$1,Tableau2[[#This Row],[Rang10]:[Rang40]])</f>
        <v>9961</v>
      </c>
      <c r="CH16" s="9">
        <f>RANK(Tableau2[[#This Row],[Cumul]],Tableau2[Cumul],1)</f>
        <v>9</v>
      </c>
      <c r="CI16" s="9">
        <f>Tableau2[[#This Row],[Total]]-Tableau2[[#This Row],[Rang Global]]/1000</f>
        <v>237.99100000000001</v>
      </c>
      <c r="CJ16" s="19">
        <f>SUMIF($F$3:$W$3,CF$3,Tableau2[[#This Row],[_1]:[_25]])</f>
        <v>50</v>
      </c>
      <c r="CK16" s="19">
        <f>SUMIF($F$3:$W$3,CG$3,Tableau2[[#This Row],[_1]:[_25]])</f>
        <v>85</v>
      </c>
      <c r="CL16" s="19">
        <f>SUMIF($F$3:$W$3,CH$3,Tableau2[[#This Row],[_1]:[_25]])</f>
        <v>78</v>
      </c>
      <c r="CM16" s="19">
        <f>SUMIF($F$3:$W$3,CI$3,Tableau2[[#This Row],[_1]:[_25]])</f>
        <v>25</v>
      </c>
    </row>
    <row r="17" spans="1:91" x14ac:dyDescent="0.25">
      <c r="A17" s="9">
        <f>RANK(Tableau2[[#This Row],[exaequos]],Tableau2[exaequos])</f>
        <v>13</v>
      </c>
      <c r="B17" t="s">
        <v>363</v>
      </c>
      <c r="C17" t="s">
        <v>37</v>
      </c>
      <c r="D17" cm="1">
        <f t="array" ref="D17">SUMPRODUCT(Tableau2[[#This Row],[90]:[1]],TRANSPOSE('Points-Quotas'!$H$3:$H$42))-Tableau2[[#This Row],[Déduction]]+SUMPRODUCT(_xlfn.XLOOKUP(Tableau2[[#This Row],[JO_1]:[JO_4]],'Points-Quotas'!$B$3:$B$42,'Points-Quotas'!$H$3:$H$42,0,0))</f>
        <v>192</v>
      </c>
      <c r="E17" s="8">
        <f>SUM(Tableau2[[#This Row],[_1]:[_25]])</f>
        <v>218</v>
      </c>
      <c r="F17" s="8">
        <v>75</v>
      </c>
      <c r="G17" s="24">
        <v>25</v>
      </c>
      <c r="H17" s="10">
        <v>24</v>
      </c>
      <c r="I17" s="8">
        <v>20</v>
      </c>
      <c r="J17" s="10">
        <v>45</v>
      </c>
      <c r="K17" s="10">
        <v>29</v>
      </c>
      <c r="L17" s="8">
        <v>0</v>
      </c>
      <c r="M17" s="8" t="s">
        <v>215</v>
      </c>
      <c r="N17" s="8"/>
      <c r="O17" s="10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17">
        <f>COUNT(Tableau2[[#This Row],[_1]:[JO_4]])</f>
        <v>7</v>
      </c>
      <c r="AJ17" s="17">
        <f>IF(Tableau2[[#This Row],[Nombre]]&gt;$A$2,SMALL(Tableau2[[#This Row],[_1]:[_25]],1),0)+IF(Tableau2[[#This Row],[Nombre]]=$A$1,SMALL(Tableau2[[#This Row],[_1]:[_25]],2),0)</f>
        <v>0</v>
      </c>
      <c r="AK17" s="32">
        <f>COUNTIF(Tableau2[[#This Row],[_1]:[_25]],Tableau2[[#Headers],[90]])</f>
        <v>0</v>
      </c>
      <c r="AL17" s="32">
        <f>COUNTIF(Tableau2[[#This Row],[_1]:[_25]],Tableau2[[#Headers],[75]])</f>
        <v>1</v>
      </c>
      <c r="AM17" s="32">
        <f>COUNTIF(Tableau2[[#This Row],[_1]:[_25]],Tableau2[[#Headers],[60]])</f>
        <v>0</v>
      </c>
      <c r="AN17" s="32">
        <f>COUNTIF(Tableau2[[#This Row],[_1]:[_25]],Tableau2[[#Headers],[50]])</f>
        <v>0</v>
      </c>
      <c r="AO17" s="32">
        <f>COUNTIF(Tableau2[[#This Row],[_1]:[_25]],Tableau2[[#Headers],[45]])</f>
        <v>1</v>
      </c>
      <c r="AP17" s="32">
        <f>COUNTIF(Tableau2[[#This Row],[_1]:[_25]],Tableau2[[#Headers],[40]])</f>
        <v>0</v>
      </c>
      <c r="AQ17" s="32">
        <f>COUNTIF(Tableau2[[#This Row],[_1]:[_25]],Tableau2[[#Headers],[36]])</f>
        <v>0</v>
      </c>
      <c r="AR17" s="32">
        <f>COUNTIF(Tableau2[[#This Row],[_1]:[_25]],Tableau2[[#Headers],[34]])</f>
        <v>0</v>
      </c>
      <c r="AS17" s="32">
        <f>COUNTIF(Tableau2[[#This Row],[_1]:[_25]],Tableau2[[#Headers],[32]])</f>
        <v>0</v>
      </c>
      <c r="AT17" s="32">
        <f>COUNTIF(Tableau2[[#This Row],[_1]:[_25]],Tableau2[[#Headers],[31]])</f>
        <v>0</v>
      </c>
      <c r="AU17" s="32">
        <f>COUNTIF(Tableau2[[#This Row],[_1]:[_25]],Tableau2[[#Headers],[30]])</f>
        <v>0</v>
      </c>
      <c r="AV17" s="32">
        <f>COUNTIF(Tableau2[[#This Row],[_1]:[_25]],Tableau2[[#Headers],[29]])</f>
        <v>1</v>
      </c>
      <c r="AW17" s="32">
        <f>COUNTIF(Tableau2[[#This Row],[_1]:[_25]],Tableau2[[#Headers],[28]])</f>
        <v>0</v>
      </c>
      <c r="AX17" s="32">
        <f>COUNTIF(Tableau2[[#This Row],[_1]:[_25]],Tableau2[[#Headers],[27]])</f>
        <v>0</v>
      </c>
      <c r="AY17" s="32">
        <f>COUNTIF(Tableau2[[#This Row],[_1]:[_25]],Tableau2[[#Headers],[26]])</f>
        <v>0</v>
      </c>
      <c r="AZ17" s="32">
        <f>COUNTIF(Tableau2[[#This Row],[_1]:[_25]],Tableau2[[#Headers],[25]])</f>
        <v>1</v>
      </c>
      <c r="BA17" s="32">
        <f>COUNTIF(Tableau2[[#This Row],[_1]:[_25]],Tableau2[[#Headers],[24]])</f>
        <v>1</v>
      </c>
      <c r="BB17" s="32">
        <f>COUNTIF(Tableau2[[#This Row],[_1]:[_25]],Tableau2[[#Headers],[23]])</f>
        <v>0</v>
      </c>
      <c r="BC17" s="32">
        <f>COUNTIF(Tableau2[[#This Row],[_1]:[_25]],Tableau2[[#Headers],[22]])</f>
        <v>0</v>
      </c>
      <c r="BD17" s="32">
        <f>COUNTIF(Tableau2[[#This Row],[_1]:[_25]],Tableau2[[#Headers],[21]])</f>
        <v>0</v>
      </c>
      <c r="BE17" s="32">
        <f>COUNTIF(Tableau2[[#This Row],[_1]:[_25]],Tableau2[[#Headers],[20]])</f>
        <v>1</v>
      </c>
      <c r="BF17" s="32">
        <f>COUNTIF(Tableau2[[#This Row],[_1]:[_25]],Tableau2[[#Headers],[19]])</f>
        <v>0</v>
      </c>
      <c r="BG17" s="32">
        <f>COUNTIF(Tableau2[[#This Row],[_1]:[_25]],Tableau2[[#Headers],[18]])</f>
        <v>0</v>
      </c>
      <c r="BH17" s="32">
        <f>COUNTIF(Tableau2[[#This Row],[_1]:[_25]],Tableau2[[#Headers],[17]])</f>
        <v>0</v>
      </c>
      <c r="BI17" s="32">
        <f>COUNTIF(Tableau2[[#This Row],[_1]:[_25]],Tableau2[[#Headers],[16]])</f>
        <v>0</v>
      </c>
      <c r="BJ17" s="32">
        <f>COUNTIF(Tableau2[[#This Row],[_1]:[_25]],Tableau2[[#Headers],[15]])</f>
        <v>0</v>
      </c>
      <c r="BK17" s="32">
        <f>COUNTIF(Tableau2[[#This Row],[_1]:[_25]],Tableau2[[#Headers],[14]])</f>
        <v>0</v>
      </c>
      <c r="BL17" s="32">
        <f>COUNTIF(Tableau2[[#This Row],[_1]:[_25]],Tableau2[[#Headers],[13]])</f>
        <v>0</v>
      </c>
      <c r="BM17" s="32">
        <f>COUNTIF(Tableau2[[#This Row],[_1]:[_25]],Tableau2[[#Headers],[12]])</f>
        <v>0</v>
      </c>
      <c r="BN17" s="32">
        <f>COUNTIF(Tableau2[[#This Row],[_1]:[_25]],Tableau2[[#Headers],[11]])</f>
        <v>0</v>
      </c>
      <c r="BO17" s="32">
        <f>COUNTIF(Tableau2[[#This Row],[_1]:[_25]],Tableau2[[#Headers],[10]])</f>
        <v>0</v>
      </c>
      <c r="BP17" s="32">
        <f>COUNTIF(Tableau2[[#This Row],[_1]:[_25]],Tableau2[[#Headers],[9]])</f>
        <v>0</v>
      </c>
      <c r="BQ17" s="32">
        <f>COUNTIF(Tableau2[[#This Row],[_1]:[_25]],Tableau2[[#Headers],[8]])</f>
        <v>0</v>
      </c>
      <c r="BR17" s="32">
        <f>COUNTIF(Tableau2[[#This Row],[_1]:[_25]],Tableau2[[#Headers],[7]])</f>
        <v>0</v>
      </c>
      <c r="BS17" s="32">
        <f>COUNTIF(Tableau2[[#This Row],[_1]:[_25]],Tableau2[[#Headers],[6]])</f>
        <v>0</v>
      </c>
      <c r="BT17" s="32">
        <f>COUNTIF(Tableau2[[#This Row],[_1]:[_25]],Tableau2[[#Headers],[5]])</f>
        <v>0</v>
      </c>
      <c r="BU17" s="32">
        <f>COUNTIF(Tableau2[[#This Row],[_1]:[_25]],Tableau2[[#Headers],[4]])</f>
        <v>0</v>
      </c>
      <c r="BV17" s="32">
        <f>COUNTIF(Tableau2[[#This Row],[_1]:[_25]],Tableau2[[#Headers],[3]])</f>
        <v>0</v>
      </c>
      <c r="BW17" s="32">
        <f>COUNTIF(Tableau2[[#This Row],[_1]:[_25]],Tableau2[[#Headers],[2]])</f>
        <v>0</v>
      </c>
      <c r="BX17" s="32">
        <f>COUNTIF(Tableau2[[#This Row],[_1]:[_25]],Tableau2[[#Headers],[1]])</f>
        <v>0</v>
      </c>
      <c r="BY17" s="9">
        <f>SUMPRODUCT($BU$1:$CD$1,Tableau2[[#This Row],[90]:[31]])</f>
        <v>10010</v>
      </c>
      <c r="BZ17" s="9">
        <f>SUMPRODUCT($BU$1:$CD$1,Tableau2[[#This Row],[30]:[21]])</f>
        <v>10001.1</v>
      </c>
      <c r="CA17" s="39">
        <f>SUMPRODUCT($BU$1:$CD$1,Tableau2[[#This Row],[20]:[11]])</f>
        <v>100000</v>
      </c>
      <c r="CB17" s="9">
        <f>SUMPRODUCT($BU$1:$CD$1,Tableau2[[#This Row],[10]:[1]])</f>
        <v>0</v>
      </c>
      <c r="CC17" s="9">
        <f>RANK(Tableau2[[#This Row],[Top10]],Tableau2[Top10])</f>
        <v>7</v>
      </c>
      <c r="CD17" s="33">
        <f>RANK(Tableau2[[#This Row],[Top20]],Tableau2[Top20])</f>
        <v>11</v>
      </c>
      <c r="CE17" s="33">
        <f>RANK(Tableau2[[#This Row],[Top30]],Tableau2[Top30])</f>
        <v>8</v>
      </c>
      <c r="CF17" s="9">
        <f>RANK(Tableau2[[#This Row],[Top40]],Tableau2[Top40])</f>
        <v>47</v>
      </c>
      <c r="CG17" s="9">
        <f>SUMPRODUCT($BW$1:$BZ$1,Tableau2[[#This Row],[Rang10]:[Rang40]])</f>
        <v>8227</v>
      </c>
      <c r="CH17" s="9">
        <f>RANK(Tableau2[[#This Row],[Cumul]],Tableau2[Cumul],1)</f>
        <v>7</v>
      </c>
      <c r="CI17" s="9">
        <f>Tableau2[[#This Row],[Total]]-Tableau2[[#This Row],[Rang Global]]/1000</f>
        <v>217.99299999999999</v>
      </c>
      <c r="CJ17" s="19">
        <f>SUMIF($F$3:$W$3,CF$3,Tableau2[[#This Row],[_1]:[_25]])</f>
        <v>75</v>
      </c>
      <c r="CK17" s="19">
        <f>SUMIF($F$3:$W$3,CG$3,Tableau2[[#This Row],[_1]:[_25]])</f>
        <v>74</v>
      </c>
      <c r="CL17" s="19">
        <f>SUMIF($F$3:$W$3,CH$3,Tableau2[[#This Row],[_1]:[_25]])</f>
        <v>69</v>
      </c>
      <c r="CM17" s="19">
        <f>SUMIF($F$3:$W$3,CI$3,Tableau2[[#This Row],[_1]:[_25]])</f>
        <v>0</v>
      </c>
    </row>
    <row r="18" spans="1:91" x14ac:dyDescent="0.25">
      <c r="A18" s="9">
        <f>RANK(Tableau2[[#This Row],[exaequos]],Tableau2[exaequos])</f>
        <v>14</v>
      </c>
      <c r="B18" t="s">
        <v>127</v>
      </c>
      <c r="C18" t="s">
        <v>32</v>
      </c>
      <c r="D18" cm="1">
        <f t="array" ref="D18">SUMPRODUCT(Tableau2[[#This Row],[90]:[1]],TRANSPOSE('Points-Quotas'!$H$3:$H$42))-Tableau2[[#This Row],[Déduction]]+SUMPRODUCT(_xlfn.XLOOKUP(Tableau2[[#This Row],[JO_1]:[JO_4]],'Points-Quotas'!$B$3:$B$42,'Points-Quotas'!$H$3:$H$42,0,0))</f>
        <v>201</v>
      </c>
      <c r="E18" s="8">
        <f>SUM(Tableau2[[#This Row],[_1]:[_25]])</f>
        <v>203</v>
      </c>
      <c r="F18" s="8">
        <v>27</v>
      </c>
      <c r="G18" s="8">
        <v>34</v>
      </c>
      <c r="H18" s="39">
        <v>40</v>
      </c>
      <c r="I18" s="8">
        <v>30</v>
      </c>
      <c r="J18" s="39">
        <v>20</v>
      </c>
      <c r="K18" s="39">
        <v>10</v>
      </c>
      <c r="L18" s="8">
        <v>24</v>
      </c>
      <c r="M18" s="8">
        <v>18</v>
      </c>
      <c r="N18" s="8"/>
      <c r="O18" s="10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17">
        <f>COUNT(Tableau2[[#This Row],[_1]:[JO_4]])</f>
        <v>8</v>
      </c>
      <c r="AJ18" s="17">
        <f>IF(Tableau2[[#This Row],[Nombre]]&gt;$A$2,SMALL(Tableau2[[#This Row],[_1]:[_25]],1),0)+IF(Tableau2[[#This Row],[Nombre]]=$A$1,SMALL(Tableau2[[#This Row],[_1]:[_25]],2),0)</f>
        <v>0</v>
      </c>
      <c r="AK18" s="32">
        <f>COUNTIF(Tableau2[[#This Row],[_1]:[_25]],Tableau2[[#Headers],[90]])</f>
        <v>0</v>
      </c>
      <c r="AL18" s="32">
        <f>COUNTIF(Tableau2[[#This Row],[_1]:[_25]],Tableau2[[#Headers],[75]])</f>
        <v>0</v>
      </c>
      <c r="AM18" s="32">
        <f>COUNTIF(Tableau2[[#This Row],[_1]:[_25]],Tableau2[[#Headers],[60]])</f>
        <v>0</v>
      </c>
      <c r="AN18" s="32">
        <f>COUNTIF(Tableau2[[#This Row],[_1]:[_25]],Tableau2[[#Headers],[50]])</f>
        <v>0</v>
      </c>
      <c r="AO18" s="32">
        <f>COUNTIF(Tableau2[[#This Row],[_1]:[_25]],Tableau2[[#Headers],[45]])</f>
        <v>0</v>
      </c>
      <c r="AP18" s="32">
        <f>COUNTIF(Tableau2[[#This Row],[_1]:[_25]],Tableau2[[#Headers],[40]])</f>
        <v>1</v>
      </c>
      <c r="AQ18" s="32">
        <f>COUNTIF(Tableau2[[#This Row],[_1]:[_25]],Tableau2[[#Headers],[36]])</f>
        <v>0</v>
      </c>
      <c r="AR18" s="32">
        <f>COUNTIF(Tableau2[[#This Row],[_1]:[_25]],Tableau2[[#Headers],[34]])</f>
        <v>1</v>
      </c>
      <c r="AS18" s="32">
        <f>COUNTIF(Tableau2[[#This Row],[_1]:[_25]],Tableau2[[#Headers],[32]])</f>
        <v>0</v>
      </c>
      <c r="AT18" s="32">
        <f>COUNTIF(Tableau2[[#This Row],[_1]:[_25]],Tableau2[[#Headers],[31]])</f>
        <v>0</v>
      </c>
      <c r="AU18" s="32">
        <f>COUNTIF(Tableau2[[#This Row],[_1]:[_25]],Tableau2[[#Headers],[30]])</f>
        <v>1</v>
      </c>
      <c r="AV18" s="32">
        <f>COUNTIF(Tableau2[[#This Row],[_1]:[_25]],Tableau2[[#Headers],[29]])</f>
        <v>0</v>
      </c>
      <c r="AW18" s="32">
        <f>COUNTIF(Tableau2[[#This Row],[_1]:[_25]],Tableau2[[#Headers],[28]])</f>
        <v>0</v>
      </c>
      <c r="AX18" s="32">
        <f>COUNTIF(Tableau2[[#This Row],[_1]:[_25]],Tableau2[[#Headers],[27]])</f>
        <v>1</v>
      </c>
      <c r="AY18" s="32">
        <f>COUNTIF(Tableau2[[#This Row],[_1]:[_25]],Tableau2[[#Headers],[26]])</f>
        <v>0</v>
      </c>
      <c r="AZ18" s="32">
        <f>COUNTIF(Tableau2[[#This Row],[_1]:[_25]],Tableau2[[#Headers],[25]])</f>
        <v>0</v>
      </c>
      <c r="BA18" s="32">
        <f>COUNTIF(Tableau2[[#This Row],[_1]:[_25]],Tableau2[[#Headers],[24]])</f>
        <v>1</v>
      </c>
      <c r="BB18" s="32">
        <f>COUNTIF(Tableau2[[#This Row],[_1]:[_25]],Tableau2[[#Headers],[23]])</f>
        <v>0</v>
      </c>
      <c r="BC18" s="32">
        <f>COUNTIF(Tableau2[[#This Row],[_1]:[_25]],Tableau2[[#Headers],[22]])</f>
        <v>0</v>
      </c>
      <c r="BD18" s="32">
        <f>COUNTIF(Tableau2[[#This Row],[_1]:[_25]],Tableau2[[#Headers],[21]])</f>
        <v>0</v>
      </c>
      <c r="BE18" s="32">
        <f>COUNTIF(Tableau2[[#This Row],[_1]:[_25]],Tableau2[[#Headers],[20]])</f>
        <v>1</v>
      </c>
      <c r="BF18" s="32">
        <f>COUNTIF(Tableau2[[#This Row],[_1]:[_25]],Tableau2[[#Headers],[19]])</f>
        <v>0</v>
      </c>
      <c r="BG18" s="32">
        <f>COUNTIF(Tableau2[[#This Row],[_1]:[_25]],Tableau2[[#Headers],[18]])</f>
        <v>1</v>
      </c>
      <c r="BH18" s="32">
        <f>COUNTIF(Tableau2[[#This Row],[_1]:[_25]],Tableau2[[#Headers],[17]])</f>
        <v>0</v>
      </c>
      <c r="BI18" s="32">
        <f>COUNTIF(Tableau2[[#This Row],[_1]:[_25]],Tableau2[[#Headers],[16]])</f>
        <v>0</v>
      </c>
      <c r="BJ18" s="32">
        <f>COUNTIF(Tableau2[[#This Row],[_1]:[_25]],Tableau2[[#Headers],[15]])</f>
        <v>0</v>
      </c>
      <c r="BK18" s="32">
        <f>COUNTIF(Tableau2[[#This Row],[_1]:[_25]],Tableau2[[#Headers],[14]])</f>
        <v>0</v>
      </c>
      <c r="BL18" s="32">
        <f>COUNTIF(Tableau2[[#This Row],[_1]:[_25]],Tableau2[[#Headers],[13]])</f>
        <v>0</v>
      </c>
      <c r="BM18" s="32">
        <f>COUNTIF(Tableau2[[#This Row],[_1]:[_25]],Tableau2[[#Headers],[12]])</f>
        <v>0</v>
      </c>
      <c r="BN18" s="32">
        <f>COUNTIF(Tableau2[[#This Row],[_1]:[_25]],Tableau2[[#Headers],[11]])</f>
        <v>0</v>
      </c>
      <c r="BO18" s="32">
        <f>COUNTIF(Tableau2[[#This Row],[_1]:[_25]],Tableau2[[#Headers],[10]])</f>
        <v>1</v>
      </c>
      <c r="BP18" s="32">
        <f>COUNTIF(Tableau2[[#This Row],[_1]:[_25]],Tableau2[[#Headers],[9]])</f>
        <v>0</v>
      </c>
      <c r="BQ18" s="32">
        <f>COUNTIF(Tableau2[[#This Row],[_1]:[_25]],Tableau2[[#Headers],[8]])</f>
        <v>0</v>
      </c>
      <c r="BR18" s="32">
        <f>COUNTIF(Tableau2[[#This Row],[_1]:[_25]],Tableau2[[#Headers],[7]])</f>
        <v>0</v>
      </c>
      <c r="BS18" s="32">
        <f>COUNTIF(Tableau2[[#This Row],[_1]:[_25]],Tableau2[[#Headers],[6]])</f>
        <v>0</v>
      </c>
      <c r="BT18" s="32">
        <f>COUNTIF(Tableau2[[#This Row],[_1]:[_25]],Tableau2[[#Headers],[5]])</f>
        <v>0</v>
      </c>
      <c r="BU18" s="32">
        <f>COUNTIF(Tableau2[[#This Row],[_1]:[_25]],Tableau2[[#Headers],[4]])</f>
        <v>0</v>
      </c>
      <c r="BV18" s="32">
        <f>COUNTIF(Tableau2[[#This Row],[_1]:[_25]],Tableau2[[#Headers],[3]])</f>
        <v>0</v>
      </c>
      <c r="BW18" s="32">
        <f>COUNTIF(Tableau2[[#This Row],[_1]:[_25]],Tableau2[[#Headers],[2]])</f>
        <v>0</v>
      </c>
      <c r="BX18" s="32">
        <f>COUNTIF(Tableau2[[#This Row],[_1]:[_25]],Tableau2[[#Headers],[1]])</f>
        <v>0</v>
      </c>
      <c r="BY18" s="9">
        <f>SUMPRODUCT($BU$1:$CD$1,Tableau2[[#This Row],[90]:[31]])</f>
        <v>1.01</v>
      </c>
      <c r="BZ18" s="9">
        <f>SUMPRODUCT($BU$1:$CD$1,Tableau2[[#This Row],[30]:[21]])</f>
        <v>100100.1</v>
      </c>
      <c r="CA18" s="39">
        <f>SUMPRODUCT($BU$1:$CD$1,Tableau2[[#This Row],[20]:[11]])</f>
        <v>101000</v>
      </c>
      <c r="CB18" s="9">
        <f>SUMPRODUCT($BU$1:$CD$1,Tableau2[[#This Row],[10]:[1]])</f>
        <v>100000</v>
      </c>
      <c r="CC18" s="9">
        <f>RANK(Tableau2[[#This Row],[Top10]],Tableau2[Top10])</f>
        <v>17</v>
      </c>
      <c r="CD18" s="33">
        <f>RANK(Tableau2[[#This Row],[Top20]],Tableau2[Top20])</f>
        <v>5</v>
      </c>
      <c r="CE18" s="33">
        <f>RANK(Tableau2[[#This Row],[Top30]],Tableau2[Top30])</f>
        <v>4</v>
      </c>
      <c r="CF18" s="9">
        <f>RANK(Tableau2[[#This Row],[Top40]],Tableau2[Top40])</f>
        <v>6</v>
      </c>
      <c r="CG18" s="9">
        <f>SUMPRODUCT($BW$1:$BZ$1,Tableau2[[#This Row],[Rang10]:[Rang40]])</f>
        <v>17546</v>
      </c>
      <c r="CH18" s="9">
        <f>RANK(Tableau2[[#This Row],[Cumul]],Tableau2[Cumul],1)</f>
        <v>15</v>
      </c>
      <c r="CI18" s="9">
        <f>Tableau2[[#This Row],[Total]]-Tableau2[[#This Row],[Rang Global]]/1000</f>
        <v>202.98500000000001</v>
      </c>
      <c r="CJ18" s="19">
        <f>SUMIF($F$3:$W$3,CF$3,Tableau2[[#This Row],[_1]:[_25]])</f>
        <v>27</v>
      </c>
      <c r="CK18" s="19">
        <f>SUMIF($F$3:$W$3,CG$3,Tableau2[[#This Row],[_1]:[_25]])</f>
        <v>74</v>
      </c>
      <c r="CL18" s="19">
        <f>SUMIF($F$3:$W$3,CH$3,Tableau2[[#This Row],[_1]:[_25]])</f>
        <v>84</v>
      </c>
      <c r="CM18" s="19">
        <f>SUMIF($F$3:$W$3,CI$3,Tableau2[[#This Row],[_1]:[_25]])</f>
        <v>18</v>
      </c>
    </row>
    <row r="19" spans="1:91" x14ac:dyDescent="0.25">
      <c r="A19" s="9">
        <f>RANK(Tableau2[[#This Row],[exaequos]],Tableau2[exaequos])</f>
        <v>15</v>
      </c>
      <c r="B19" t="s">
        <v>128</v>
      </c>
      <c r="C19" t="s">
        <v>35</v>
      </c>
      <c r="D19" cm="1">
        <f t="array" ref="D19">SUMPRODUCT(Tableau2[[#This Row],[90]:[1]],TRANSPOSE('Points-Quotas'!$H$3:$H$42))-Tableau2[[#This Row],[Déduction]]+SUMPRODUCT(_xlfn.XLOOKUP(Tableau2[[#This Row],[JO_1]:[JO_4]],'Points-Quotas'!$B$3:$B$42,'Points-Quotas'!$H$3:$H$42,0,0))</f>
        <v>198</v>
      </c>
      <c r="E19" s="8">
        <f>SUM(Tableau2[[#This Row],[_1]:[_25]])</f>
        <v>200</v>
      </c>
      <c r="F19" s="24">
        <v>28</v>
      </c>
      <c r="G19" s="8">
        <v>9</v>
      </c>
      <c r="H19" s="10">
        <v>18</v>
      </c>
      <c r="I19" s="24">
        <v>26</v>
      </c>
      <c r="J19" s="10">
        <v>29</v>
      </c>
      <c r="K19" s="10">
        <v>40</v>
      </c>
      <c r="L19" s="24">
        <v>30</v>
      </c>
      <c r="M19" s="24">
        <v>20</v>
      </c>
      <c r="N19" s="24"/>
      <c r="O19" s="10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8"/>
      <c r="AA19" s="24"/>
      <c r="AB19" s="24"/>
      <c r="AC19" s="24"/>
      <c r="AD19" s="24"/>
      <c r="AE19" s="24"/>
      <c r="AF19" s="24"/>
      <c r="AG19" s="24"/>
      <c r="AH19" s="24"/>
      <c r="AI19" s="17">
        <f>COUNT(Tableau2[[#This Row],[_1]:[JO_4]])</f>
        <v>8</v>
      </c>
      <c r="AJ19" s="17">
        <f>IF(Tableau2[[#This Row],[Nombre]]&gt;$A$2,SMALL(Tableau2[[#This Row],[_1]:[_25]],1),0)+IF(Tableau2[[#This Row],[Nombre]]=$A$1,SMALL(Tableau2[[#This Row],[_1]:[_25]],2),0)</f>
        <v>0</v>
      </c>
      <c r="AK19" s="32">
        <f>COUNTIF(Tableau2[[#This Row],[_1]:[_25]],Tableau2[[#Headers],[90]])</f>
        <v>0</v>
      </c>
      <c r="AL19" s="32">
        <f>COUNTIF(Tableau2[[#This Row],[_1]:[_25]],Tableau2[[#Headers],[75]])</f>
        <v>0</v>
      </c>
      <c r="AM19" s="32">
        <f>COUNTIF(Tableau2[[#This Row],[_1]:[_25]],Tableau2[[#Headers],[60]])</f>
        <v>0</v>
      </c>
      <c r="AN19" s="32">
        <f>COUNTIF(Tableau2[[#This Row],[_1]:[_25]],Tableau2[[#Headers],[50]])</f>
        <v>0</v>
      </c>
      <c r="AO19" s="32">
        <f>COUNTIF(Tableau2[[#This Row],[_1]:[_25]],Tableau2[[#Headers],[45]])</f>
        <v>0</v>
      </c>
      <c r="AP19" s="32">
        <f>COUNTIF(Tableau2[[#This Row],[_1]:[_25]],Tableau2[[#Headers],[40]])</f>
        <v>1</v>
      </c>
      <c r="AQ19" s="32">
        <f>COUNTIF(Tableau2[[#This Row],[_1]:[_25]],Tableau2[[#Headers],[36]])</f>
        <v>0</v>
      </c>
      <c r="AR19" s="32">
        <f>COUNTIF(Tableau2[[#This Row],[_1]:[_25]],Tableau2[[#Headers],[34]])</f>
        <v>0</v>
      </c>
      <c r="AS19" s="32">
        <f>COUNTIF(Tableau2[[#This Row],[_1]:[_25]],Tableau2[[#Headers],[32]])</f>
        <v>0</v>
      </c>
      <c r="AT19" s="32">
        <f>COUNTIF(Tableau2[[#This Row],[_1]:[_25]],Tableau2[[#Headers],[31]])</f>
        <v>0</v>
      </c>
      <c r="AU19" s="32">
        <f>COUNTIF(Tableau2[[#This Row],[_1]:[_25]],Tableau2[[#Headers],[30]])</f>
        <v>1</v>
      </c>
      <c r="AV19" s="32">
        <f>COUNTIF(Tableau2[[#This Row],[_1]:[_25]],Tableau2[[#Headers],[29]])</f>
        <v>1</v>
      </c>
      <c r="AW19" s="32">
        <f>COUNTIF(Tableau2[[#This Row],[_1]:[_25]],Tableau2[[#Headers],[28]])</f>
        <v>1</v>
      </c>
      <c r="AX19" s="32">
        <f>COUNTIF(Tableau2[[#This Row],[_1]:[_25]],Tableau2[[#Headers],[27]])</f>
        <v>0</v>
      </c>
      <c r="AY19" s="32">
        <f>COUNTIF(Tableau2[[#This Row],[_1]:[_25]],Tableau2[[#Headers],[26]])</f>
        <v>1</v>
      </c>
      <c r="AZ19" s="32">
        <f>COUNTIF(Tableau2[[#This Row],[_1]:[_25]],Tableau2[[#Headers],[25]])</f>
        <v>0</v>
      </c>
      <c r="BA19" s="32">
        <f>COUNTIF(Tableau2[[#This Row],[_1]:[_25]],Tableau2[[#Headers],[24]])</f>
        <v>0</v>
      </c>
      <c r="BB19" s="32">
        <f>COUNTIF(Tableau2[[#This Row],[_1]:[_25]],Tableau2[[#Headers],[23]])</f>
        <v>0</v>
      </c>
      <c r="BC19" s="32">
        <f>COUNTIF(Tableau2[[#This Row],[_1]:[_25]],Tableau2[[#Headers],[22]])</f>
        <v>0</v>
      </c>
      <c r="BD19" s="32">
        <f>COUNTIF(Tableau2[[#This Row],[_1]:[_25]],Tableau2[[#Headers],[21]])</f>
        <v>0</v>
      </c>
      <c r="BE19" s="32">
        <f>COUNTIF(Tableau2[[#This Row],[_1]:[_25]],Tableau2[[#Headers],[20]])</f>
        <v>1</v>
      </c>
      <c r="BF19" s="32">
        <f>COUNTIF(Tableau2[[#This Row],[_1]:[_25]],Tableau2[[#Headers],[19]])</f>
        <v>0</v>
      </c>
      <c r="BG19" s="32">
        <f>COUNTIF(Tableau2[[#This Row],[_1]:[_25]],Tableau2[[#Headers],[18]])</f>
        <v>1</v>
      </c>
      <c r="BH19" s="32">
        <f>COUNTIF(Tableau2[[#This Row],[_1]:[_25]],Tableau2[[#Headers],[17]])</f>
        <v>0</v>
      </c>
      <c r="BI19" s="32">
        <f>COUNTIF(Tableau2[[#This Row],[_1]:[_25]],Tableau2[[#Headers],[16]])</f>
        <v>0</v>
      </c>
      <c r="BJ19" s="32">
        <f>COUNTIF(Tableau2[[#This Row],[_1]:[_25]],Tableau2[[#Headers],[15]])</f>
        <v>0</v>
      </c>
      <c r="BK19" s="32">
        <f>COUNTIF(Tableau2[[#This Row],[_1]:[_25]],Tableau2[[#Headers],[14]])</f>
        <v>0</v>
      </c>
      <c r="BL19" s="32">
        <f>COUNTIF(Tableau2[[#This Row],[_1]:[_25]],Tableau2[[#Headers],[13]])</f>
        <v>0</v>
      </c>
      <c r="BM19" s="32">
        <f>COUNTIF(Tableau2[[#This Row],[_1]:[_25]],Tableau2[[#Headers],[12]])</f>
        <v>0</v>
      </c>
      <c r="BN19" s="32">
        <f>COUNTIF(Tableau2[[#This Row],[_1]:[_25]],Tableau2[[#Headers],[11]])</f>
        <v>0</v>
      </c>
      <c r="BO19" s="32">
        <f>COUNTIF(Tableau2[[#This Row],[_1]:[_25]],Tableau2[[#Headers],[10]])</f>
        <v>0</v>
      </c>
      <c r="BP19" s="32">
        <f>COUNTIF(Tableau2[[#This Row],[_1]:[_25]],Tableau2[[#Headers],[9]])</f>
        <v>1</v>
      </c>
      <c r="BQ19" s="32">
        <f>COUNTIF(Tableau2[[#This Row],[_1]:[_25]],Tableau2[[#Headers],[8]])</f>
        <v>0</v>
      </c>
      <c r="BR19" s="32">
        <f>COUNTIF(Tableau2[[#This Row],[_1]:[_25]],Tableau2[[#Headers],[7]])</f>
        <v>0</v>
      </c>
      <c r="BS19" s="32">
        <f>COUNTIF(Tableau2[[#This Row],[_1]:[_25]],Tableau2[[#Headers],[6]])</f>
        <v>0</v>
      </c>
      <c r="BT19" s="32">
        <f>COUNTIF(Tableau2[[#This Row],[_1]:[_25]],Tableau2[[#Headers],[5]])</f>
        <v>0</v>
      </c>
      <c r="BU19" s="32">
        <f>COUNTIF(Tableau2[[#This Row],[_1]:[_25]],Tableau2[[#Headers],[4]])</f>
        <v>0</v>
      </c>
      <c r="BV19" s="32">
        <f>COUNTIF(Tableau2[[#This Row],[_1]:[_25]],Tableau2[[#Headers],[3]])</f>
        <v>0</v>
      </c>
      <c r="BW19" s="32">
        <f>COUNTIF(Tableau2[[#This Row],[_1]:[_25]],Tableau2[[#Headers],[2]])</f>
        <v>0</v>
      </c>
      <c r="BX19" s="32">
        <f>COUNTIF(Tableau2[[#This Row],[_1]:[_25]],Tableau2[[#Headers],[1]])</f>
        <v>0</v>
      </c>
      <c r="BY19" s="40">
        <f>SUMPRODUCT($BU$1:$CD$1,Tableau2[[#This Row],[90]:[31]])</f>
        <v>1</v>
      </c>
      <c r="BZ19" s="40">
        <f>SUMPRODUCT($BU$1:$CD$1,Tableau2[[#This Row],[30]:[21]])</f>
        <v>111010</v>
      </c>
      <c r="CA19" s="39">
        <f>SUMPRODUCT($BU$1:$CD$1,Tableau2[[#This Row],[20]:[11]])</f>
        <v>101000</v>
      </c>
      <c r="CB19" s="40">
        <f>SUMPRODUCT($BU$1:$CD$1,Tableau2[[#This Row],[10]:[1]])</f>
        <v>10000</v>
      </c>
      <c r="CC19" s="40">
        <f>RANK(Tableau2[[#This Row],[Top10]],Tableau2[Top10])</f>
        <v>20</v>
      </c>
      <c r="CD19" s="33">
        <f>RANK(Tableau2[[#This Row],[Top20]],Tableau2[Top20])</f>
        <v>1</v>
      </c>
      <c r="CE19" s="33">
        <f>RANK(Tableau2[[#This Row],[Top30]],Tableau2[Top30])</f>
        <v>4</v>
      </c>
      <c r="CF19" s="40">
        <f>RANK(Tableau2[[#This Row],[Top40]],Tableau2[Top40])</f>
        <v>14</v>
      </c>
      <c r="CG19" s="9">
        <f>SUMPRODUCT($BW$1:$BZ$1,Tableau2[[#This Row],[Rang10]:[Rang40]])</f>
        <v>20154</v>
      </c>
      <c r="CH19" s="9">
        <f>RANK(Tableau2[[#This Row],[Cumul]],Tableau2[Cumul],1)</f>
        <v>19</v>
      </c>
      <c r="CI19" s="9">
        <f>Tableau2[[#This Row],[Total]]-Tableau2[[#This Row],[Rang Global]]/1000</f>
        <v>199.98099999999999</v>
      </c>
      <c r="CJ19" s="19">
        <f>SUMIF($F$3:$W$3,CF$3,Tableau2[[#This Row],[_1]:[_25]])</f>
        <v>28</v>
      </c>
      <c r="CK19" s="19">
        <f>SUMIF($F$3:$W$3,CG$3,Tableau2[[#This Row],[_1]:[_25]])</f>
        <v>75</v>
      </c>
      <c r="CL19" s="19">
        <f>SUMIF($F$3:$W$3,CH$3,Tableau2[[#This Row],[_1]:[_25]])</f>
        <v>77</v>
      </c>
      <c r="CM19" s="19">
        <f>SUMIF($F$3:$W$3,CI$3,Tableau2[[#This Row],[_1]:[_25]])</f>
        <v>20</v>
      </c>
    </row>
    <row r="20" spans="1:91" x14ac:dyDescent="0.25">
      <c r="A20" s="9">
        <f>RANK(Tableau2[[#This Row],[exaequos]],Tableau2[exaequos])</f>
        <v>16</v>
      </c>
      <c r="B20" t="s">
        <v>137</v>
      </c>
      <c r="C20" t="s">
        <v>31</v>
      </c>
      <c r="D20" cm="1">
        <f t="array" ref="D20">SUMPRODUCT(Tableau2[[#This Row],[90]:[1]],TRANSPOSE('Points-Quotas'!$H$3:$H$42))-Tableau2[[#This Row],[Déduction]]+SUMPRODUCT(_xlfn.XLOOKUP(Tableau2[[#This Row],[JO_1]:[JO_4]],'Points-Quotas'!$B$3:$B$42,'Points-Quotas'!$H$3:$H$42,0,0))</f>
        <v>173</v>
      </c>
      <c r="E20" s="8">
        <f>SUM(Tableau2[[#This Row],[_1]:[_25]])</f>
        <v>175</v>
      </c>
      <c r="F20" s="8">
        <v>0</v>
      </c>
      <c r="G20" s="8">
        <v>23</v>
      </c>
      <c r="H20" s="10">
        <v>32</v>
      </c>
      <c r="I20" s="8">
        <v>2</v>
      </c>
      <c r="J20" s="10">
        <v>25</v>
      </c>
      <c r="K20" s="10">
        <v>27</v>
      </c>
      <c r="L20" s="8">
        <v>26</v>
      </c>
      <c r="M20" s="8">
        <v>40</v>
      </c>
      <c r="N20" s="8"/>
      <c r="O20" s="10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17">
        <f>COUNT(Tableau2[[#This Row],[_1]:[JO_4]])</f>
        <v>8</v>
      </c>
      <c r="AJ20" s="17">
        <f>IF(Tableau2[[#This Row],[Nombre]]&gt;$A$2,SMALL(Tableau2[[#This Row],[_1]:[_25]],1),0)+IF(Tableau2[[#This Row],[Nombre]]=$A$1,SMALL(Tableau2[[#This Row],[_1]:[_25]],2),0)</f>
        <v>0</v>
      </c>
      <c r="AK20" s="32">
        <f>COUNTIF(Tableau2[[#This Row],[_1]:[_25]],Tableau2[[#Headers],[90]])</f>
        <v>0</v>
      </c>
      <c r="AL20" s="32">
        <f>COUNTIF(Tableau2[[#This Row],[_1]:[_25]],Tableau2[[#Headers],[75]])</f>
        <v>0</v>
      </c>
      <c r="AM20" s="32">
        <f>COUNTIF(Tableau2[[#This Row],[_1]:[_25]],Tableau2[[#Headers],[60]])</f>
        <v>0</v>
      </c>
      <c r="AN20" s="32">
        <f>COUNTIF(Tableau2[[#This Row],[_1]:[_25]],Tableau2[[#Headers],[50]])</f>
        <v>0</v>
      </c>
      <c r="AO20" s="32">
        <f>COUNTIF(Tableau2[[#This Row],[_1]:[_25]],Tableau2[[#Headers],[45]])</f>
        <v>0</v>
      </c>
      <c r="AP20" s="32">
        <f>COUNTIF(Tableau2[[#This Row],[_1]:[_25]],Tableau2[[#Headers],[40]])</f>
        <v>1</v>
      </c>
      <c r="AQ20" s="32">
        <f>COUNTIF(Tableau2[[#This Row],[_1]:[_25]],Tableau2[[#Headers],[36]])</f>
        <v>0</v>
      </c>
      <c r="AR20" s="32">
        <f>COUNTIF(Tableau2[[#This Row],[_1]:[_25]],Tableau2[[#Headers],[34]])</f>
        <v>0</v>
      </c>
      <c r="AS20" s="32">
        <f>COUNTIF(Tableau2[[#This Row],[_1]:[_25]],Tableau2[[#Headers],[32]])</f>
        <v>1</v>
      </c>
      <c r="AT20" s="32">
        <f>COUNTIF(Tableau2[[#This Row],[_1]:[_25]],Tableau2[[#Headers],[31]])</f>
        <v>0</v>
      </c>
      <c r="AU20" s="32">
        <f>COUNTIF(Tableau2[[#This Row],[_1]:[_25]],Tableau2[[#Headers],[30]])</f>
        <v>0</v>
      </c>
      <c r="AV20" s="32">
        <f>COUNTIF(Tableau2[[#This Row],[_1]:[_25]],Tableau2[[#Headers],[29]])</f>
        <v>0</v>
      </c>
      <c r="AW20" s="32">
        <f>COUNTIF(Tableau2[[#This Row],[_1]:[_25]],Tableau2[[#Headers],[28]])</f>
        <v>0</v>
      </c>
      <c r="AX20" s="32">
        <f>COUNTIF(Tableau2[[#This Row],[_1]:[_25]],Tableau2[[#Headers],[27]])</f>
        <v>1</v>
      </c>
      <c r="AY20" s="32">
        <f>COUNTIF(Tableau2[[#This Row],[_1]:[_25]],Tableau2[[#Headers],[26]])</f>
        <v>1</v>
      </c>
      <c r="AZ20" s="32">
        <f>COUNTIF(Tableau2[[#This Row],[_1]:[_25]],Tableau2[[#Headers],[25]])</f>
        <v>1</v>
      </c>
      <c r="BA20" s="32">
        <f>COUNTIF(Tableau2[[#This Row],[_1]:[_25]],Tableau2[[#Headers],[24]])</f>
        <v>0</v>
      </c>
      <c r="BB20" s="32">
        <f>COUNTIF(Tableau2[[#This Row],[_1]:[_25]],Tableau2[[#Headers],[23]])</f>
        <v>1</v>
      </c>
      <c r="BC20" s="32">
        <f>COUNTIF(Tableau2[[#This Row],[_1]:[_25]],Tableau2[[#Headers],[22]])</f>
        <v>0</v>
      </c>
      <c r="BD20" s="32">
        <f>COUNTIF(Tableau2[[#This Row],[_1]:[_25]],Tableau2[[#Headers],[21]])</f>
        <v>0</v>
      </c>
      <c r="BE20" s="32">
        <f>COUNTIF(Tableau2[[#This Row],[_1]:[_25]],Tableau2[[#Headers],[20]])</f>
        <v>0</v>
      </c>
      <c r="BF20" s="32">
        <f>COUNTIF(Tableau2[[#This Row],[_1]:[_25]],Tableau2[[#Headers],[19]])</f>
        <v>0</v>
      </c>
      <c r="BG20" s="32">
        <f>COUNTIF(Tableau2[[#This Row],[_1]:[_25]],Tableau2[[#Headers],[18]])</f>
        <v>0</v>
      </c>
      <c r="BH20" s="32">
        <f>COUNTIF(Tableau2[[#This Row],[_1]:[_25]],Tableau2[[#Headers],[17]])</f>
        <v>0</v>
      </c>
      <c r="BI20" s="32">
        <f>COUNTIF(Tableau2[[#This Row],[_1]:[_25]],Tableau2[[#Headers],[16]])</f>
        <v>0</v>
      </c>
      <c r="BJ20" s="32">
        <f>COUNTIF(Tableau2[[#This Row],[_1]:[_25]],Tableau2[[#Headers],[15]])</f>
        <v>0</v>
      </c>
      <c r="BK20" s="32">
        <f>COUNTIF(Tableau2[[#This Row],[_1]:[_25]],Tableau2[[#Headers],[14]])</f>
        <v>0</v>
      </c>
      <c r="BL20" s="32">
        <f>COUNTIF(Tableau2[[#This Row],[_1]:[_25]],Tableau2[[#Headers],[13]])</f>
        <v>0</v>
      </c>
      <c r="BM20" s="32">
        <f>COUNTIF(Tableau2[[#This Row],[_1]:[_25]],Tableau2[[#Headers],[12]])</f>
        <v>0</v>
      </c>
      <c r="BN20" s="32">
        <f>COUNTIF(Tableau2[[#This Row],[_1]:[_25]],Tableau2[[#Headers],[11]])</f>
        <v>0</v>
      </c>
      <c r="BO20" s="32">
        <f>COUNTIF(Tableau2[[#This Row],[_1]:[_25]],Tableau2[[#Headers],[10]])</f>
        <v>0</v>
      </c>
      <c r="BP20" s="32">
        <f>COUNTIF(Tableau2[[#This Row],[_1]:[_25]],Tableau2[[#Headers],[9]])</f>
        <v>0</v>
      </c>
      <c r="BQ20" s="32">
        <f>COUNTIF(Tableau2[[#This Row],[_1]:[_25]],Tableau2[[#Headers],[8]])</f>
        <v>0</v>
      </c>
      <c r="BR20" s="32">
        <f>COUNTIF(Tableau2[[#This Row],[_1]:[_25]],Tableau2[[#Headers],[7]])</f>
        <v>0</v>
      </c>
      <c r="BS20" s="32">
        <f>COUNTIF(Tableau2[[#This Row],[_1]:[_25]],Tableau2[[#Headers],[6]])</f>
        <v>0</v>
      </c>
      <c r="BT20" s="32">
        <f>COUNTIF(Tableau2[[#This Row],[_1]:[_25]],Tableau2[[#Headers],[5]])</f>
        <v>0</v>
      </c>
      <c r="BU20" s="32">
        <f>COUNTIF(Tableau2[[#This Row],[_1]:[_25]],Tableau2[[#Headers],[4]])</f>
        <v>0</v>
      </c>
      <c r="BV20" s="32">
        <f>COUNTIF(Tableau2[[#This Row],[_1]:[_25]],Tableau2[[#Headers],[3]])</f>
        <v>0</v>
      </c>
      <c r="BW20" s="32">
        <f>COUNTIF(Tableau2[[#This Row],[_1]:[_25]],Tableau2[[#Headers],[2]])</f>
        <v>1</v>
      </c>
      <c r="BX20" s="32">
        <f>COUNTIF(Tableau2[[#This Row],[_1]:[_25]],Tableau2[[#Headers],[1]])</f>
        <v>0</v>
      </c>
      <c r="BY20" s="9">
        <f>SUMPRODUCT($BU$1:$CD$1,Tableau2[[#This Row],[90]:[31]])</f>
        <v>1.0009999999999999</v>
      </c>
      <c r="BZ20" s="9">
        <f>SUMPRODUCT($BU$1:$CD$1,Tableau2[[#This Row],[30]:[21]])</f>
        <v>111.01</v>
      </c>
      <c r="CA20" s="39">
        <f>SUMPRODUCT($BU$1:$CD$1,Tableau2[[#This Row],[20]:[11]])</f>
        <v>0</v>
      </c>
      <c r="CB20" s="9">
        <f>SUMPRODUCT($BU$1:$CD$1,Tableau2[[#This Row],[10]:[1]])</f>
        <v>1E-3</v>
      </c>
      <c r="CC20" s="9">
        <f>RANK(Tableau2[[#This Row],[Top10]],Tableau2[Top10])</f>
        <v>18</v>
      </c>
      <c r="CD20" s="33">
        <f>RANK(Tableau2[[#This Row],[Top20]],Tableau2[Top20])</f>
        <v>21</v>
      </c>
      <c r="CE20" s="33">
        <f>RANK(Tableau2[[#This Row],[Top30]],Tableau2[Top30])</f>
        <v>41</v>
      </c>
      <c r="CF20" s="9">
        <f>RANK(Tableau2[[#This Row],[Top40]],Tableau2[Top40])</f>
        <v>40</v>
      </c>
      <c r="CG20" s="9">
        <f>SUMPRODUCT($BW$1:$BZ$1,Tableau2[[#This Row],[Rang10]:[Rang40]])</f>
        <v>20550</v>
      </c>
      <c r="CH20" s="9">
        <f>RANK(Tableau2[[#This Row],[Cumul]],Tableau2[Cumul],1)</f>
        <v>20</v>
      </c>
      <c r="CI20" s="9">
        <f>Tableau2[[#This Row],[Total]]-Tableau2[[#This Row],[Rang Global]]/1000</f>
        <v>174.98</v>
      </c>
      <c r="CJ20" s="19">
        <f>SUMIF($F$3:$W$3,CF$3,Tableau2[[#This Row],[_1]:[_25]])</f>
        <v>0</v>
      </c>
      <c r="CK20" s="19">
        <f>SUMIF($F$3:$W$3,CG$3,Tableau2[[#This Row],[_1]:[_25]])</f>
        <v>52</v>
      </c>
      <c r="CL20" s="19">
        <f>SUMIF($F$3:$W$3,CH$3,Tableau2[[#This Row],[_1]:[_25]])</f>
        <v>83</v>
      </c>
      <c r="CM20" s="19">
        <f>SUMIF($F$3:$W$3,CI$3,Tableau2[[#This Row],[_1]:[_25]])</f>
        <v>40</v>
      </c>
    </row>
    <row r="21" spans="1:91" x14ac:dyDescent="0.25">
      <c r="A21" s="9">
        <f>RANK(Tableau2[[#This Row],[exaequos]],Tableau2[exaequos])</f>
        <v>17</v>
      </c>
      <c r="B21" t="s">
        <v>424</v>
      </c>
      <c r="C21" t="s">
        <v>27</v>
      </c>
      <c r="D21" cm="1">
        <f t="array" ref="D21">SUMPRODUCT(Tableau2[[#This Row],[90]:[1]],TRANSPOSE('Points-Quotas'!$H$3:$H$42))-Tableau2[[#This Row],[Déduction]]+SUMPRODUCT(_xlfn.XLOOKUP(Tableau2[[#This Row],[JO_1]:[JO_4]],'Points-Quotas'!$B$3:$B$42,'Points-Quotas'!$H$3:$H$42,0,0))</f>
        <v>158</v>
      </c>
      <c r="E21" s="8">
        <f>SUM(Tableau2[[#This Row],[_1]:[_25]])</f>
        <v>170</v>
      </c>
      <c r="F21" s="8">
        <v>60</v>
      </c>
      <c r="G21" s="24">
        <v>32</v>
      </c>
      <c r="H21" s="10">
        <v>34</v>
      </c>
      <c r="I21" s="24">
        <v>0</v>
      </c>
      <c r="J21" s="10">
        <v>0</v>
      </c>
      <c r="K21" s="10">
        <v>19</v>
      </c>
      <c r="L21" s="24">
        <v>3</v>
      </c>
      <c r="M21" s="24">
        <v>22</v>
      </c>
      <c r="N21" s="8"/>
      <c r="O21" s="10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17">
        <f>COUNT(Tableau2[[#This Row],[_1]:[JO_4]])</f>
        <v>8</v>
      </c>
      <c r="AJ21" s="17">
        <f>IF(Tableau2[[#This Row],[Nombre]]&gt;$A$2,SMALL(Tableau2[[#This Row],[_1]:[_25]],1),0)+IF(Tableau2[[#This Row],[Nombre]]=$A$1,SMALL(Tableau2[[#This Row],[_1]:[_25]],2),0)</f>
        <v>0</v>
      </c>
      <c r="AK21" s="32">
        <f>COUNTIF(Tableau2[[#This Row],[_1]:[_25]],Tableau2[[#Headers],[90]])</f>
        <v>0</v>
      </c>
      <c r="AL21" s="32">
        <f>COUNTIF(Tableau2[[#This Row],[_1]:[_25]],Tableau2[[#Headers],[75]])</f>
        <v>0</v>
      </c>
      <c r="AM21" s="32">
        <f>COUNTIF(Tableau2[[#This Row],[_1]:[_25]],Tableau2[[#Headers],[60]])</f>
        <v>1</v>
      </c>
      <c r="AN21" s="32">
        <f>COUNTIF(Tableau2[[#This Row],[_1]:[_25]],Tableau2[[#Headers],[50]])</f>
        <v>0</v>
      </c>
      <c r="AO21" s="32">
        <f>COUNTIF(Tableau2[[#This Row],[_1]:[_25]],Tableau2[[#Headers],[45]])</f>
        <v>0</v>
      </c>
      <c r="AP21" s="32">
        <f>COUNTIF(Tableau2[[#This Row],[_1]:[_25]],Tableau2[[#Headers],[40]])</f>
        <v>0</v>
      </c>
      <c r="AQ21" s="32">
        <f>COUNTIF(Tableau2[[#This Row],[_1]:[_25]],Tableau2[[#Headers],[36]])</f>
        <v>0</v>
      </c>
      <c r="AR21" s="32">
        <f>COUNTIF(Tableau2[[#This Row],[_1]:[_25]],Tableau2[[#Headers],[34]])</f>
        <v>1</v>
      </c>
      <c r="AS21" s="32">
        <f>COUNTIF(Tableau2[[#This Row],[_1]:[_25]],Tableau2[[#Headers],[32]])</f>
        <v>1</v>
      </c>
      <c r="AT21" s="32">
        <f>COUNTIF(Tableau2[[#This Row],[_1]:[_25]],Tableau2[[#Headers],[31]])</f>
        <v>0</v>
      </c>
      <c r="AU21" s="32">
        <f>COUNTIF(Tableau2[[#This Row],[_1]:[_25]],Tableau2[[#Headers],[30]])</f>
        <v>0</v>
      </c>
      <c r="AV21" s="32">
        <f>COUNTIF(Tableau2[[#This Row],[_1]:[_25]],Tableau2[[#Headers],[29]])</f>
        <v>0</v>
      </c>
      <c r="AW21" s="32">
        <f>COUNTIF(Tableau2[[#This Row],[_1]:[_25]],Tableau2[[#Headers],[28]])</f>
        <v>0</v>
      </c>
      <c r="AX21" s="32">
        <f>COUNTIF(Tableau2[[#This Row],[_1]:[_25]],Tableau2[[#Headers],[27]])</f>
        <v>0</v>
      </c>
      <c r="AY21" s="32">
        <f>COUNTIF(Tableau2[[#This Row],[_1]:[_25]],Tableau2[[#Headers],[26]])</f>
        <v>0</v>
      </c>
      <c r="AZ21" s="32">
        <f>COUNTIF(Tableau2[[#This Row],[_1]:[_25]],Tableau2[[#Headers],[25]])</f>
        <v>0</v>
      </c>
      <c r="BA21" s="32">
        <f>COUNTIF(Tableau2[[#This Row],[_1]:[_25]],Tableau2[[#Headers],[24]])</f>
        <v>0</v>
      </c>
      <c r="BB21" s="32">
        <f>COUNTIF(Tableau2[[#This Row],[_1]:[_25]],Tableau2[[#Headers],[23]])</f>
        <v>0</v>
      </c>
      <c r="BC21" s="32">
        <f>COUNTIF(Tableau2[[#This Row],[_1]:[_25]],Tableau2[[#Headers],[22]])</f>
        <v>1</v>
      </c>
      <c r="BD21" s="32">
        <f>COUNTIF(Tableau2[[#This Row],[_1]:[_25]],Tableau2[[#Headers],[21]])</f>
        <v>0</v>
      </c>
      <c r="BE21" s="32">
        <f>COUNTIF(Tableau2[[#This Row],[_1]:[_25]],Tableau2[[#Headers],[20]])</f>
        <v>0</v>
      </c>
      <c r="BF21" s="32">
        <f>COUNTIF(Tableau2[[#This Row],[_1]:[_25]],Tableau2[[#Headers],[19]])</f>
        <v>1</v>
      </c>
      <c r="BG21" s="32">
        <f>COUNTIF(Tableau2[[#This Row],[_1]:[_25]],Tableau2[[#Headers],[18]])</f>
        <v>0</v>
      </c>
      <c r="BH21" s="32">
        <f>COUNTIF(Tableau2[[#This Row],[_1]:[_25]],Tableau2[[#Headers],[17]])</f>
        <v>0</v>
      </c>
      <c r="BI21" s="32">
        <f>COUNTIF(Tableau2[[#This Row],[_1]:[_25]],Tableau2[[#Headers],[16]])</f>
        <v>0</v>
      </c>
      <c r="BJ21" s="32">
        <f>COUNTIF(Tableau2[[#This Row],[_1]:[_25]],Tableau2[[#Headers],[15]])</f>
        <v>0</v>
      </c>
      <c r="BK21" s="32">
        <f>COUNTIF(Tableau2[[#This Row],[_1]:[_25]],Tableau2[[#Headers],[14]])</f>
        <v>0</v>
      </c>
      <c r="BL21" s="32">
        <f>COUNTIF(Tableau2[[#This Row],[_1]:[_25]],Tableau2[[#Headers],[13]])</f>
        <v>0</v>
      </c>
      <c r="BM21" s="32">
        <f>COUNTIF(Tableau2[[#This Row],[_1]:[_25]],Tableau2[[#Headers],[12]])</f>
        <v>0</v>
      </c>
      <c r="BN21" s="32">
        <f>COUNTIF(Tableau2[[#This Row],[_1]:[_25]],Tableau2[[#Headers],[11]])</f>
        <v>0</v>
      </c>
      <c r="BO21" s="32">
        <f>COUNTIF(Tableau2[[#This Row],[_1]:[_25]],Tableau2[[#Headers],[10]])</f>
        <v>0</v>
      </c>
      <c r="BP21" s="32">
        <f>COUNTIF(Tableau2[[#This Row],[_1]:[_25]],Tableau2[[#Headers],[9]])</f>
        <v>0</v>
      </c>
      <c r="BQ21" s="32">
        <f>COUNTIF(Tableau2[[#This Row],[_1]:[_25]],Tableau2[[#Headers],[8]])</f>
        <v>0</v>
      </c>
      <c r="BR21" s="32">
        <f>COUNTIF(Tableau2[[#This Row],[_1]:[_25]],Tableau2[[#Headers],[7]])</f>
        <v>0</v>
      </c>
      <c r="BS21" s="32">
        <f>COUNTIF(Tableau2[[#This Row],[_1]:[_25]],Tableau2[[#Headers],[6]])</f>
        <v>0</v>
      </c>
      <c r="BT21" s="32">
        <f>COUNTIF(Tableau2[[#This Row],[_1]:[_25]],Tableau2[[#Headers],[5]])</f>
        <v>0</v>
      </c>
      <c r="BU21" s="32">
        <f>COUNTIF(Tableau2[[#This Row],[_1]:[_25]],Tableau2[[#Headers],[4]])</f>
        <v>0</v>
      </c>
      <c r="BV21" s="32">
        <f>COUNTIF(Tableau2[[#This Row],[_1]:[_25]],Tableau2[[#Headers],[3]])</f>
        <v>1</v>
      </c>
      <c r="BW21" s="32">
        <f>COUNTIF(Tableau2[[#This Row],[_1]:[_25]],Tableau2[[#Headers],[2]])</f>
        <v>0</v>
      </c>
      <c r="BX21" s="32">
        <f>COUNTIF(Tableau2[[#This Row],[_1]:[_25]],Tableau2[[#Headers],[1]])</f>
        <v>0</v>
      </c>
      <c r="BY21" s="9">
        <f>SUMPRODUCT($BU$1:$CD$1,Tableau2[[#This Row],[90]:[31]])</f>
        <v>1000.011</v>
      </c>
      <c r="BZ21" s="9">
        <f>SUMPRODUCT($BU$1:$CD$1,Tableau2[[#This Row],[30]:[21]])</f>
        <v>1E-3</v>
      </c>
      <c r="CA21" s="39">
        <f>SUMPRODUCT($BU$1:$CD$1,Tableau2[[#This Row],[20]:[11]])</f>
        <v>10000</v>
      </c>
      <c r="CB21" s="9">
        <f>SUMPRODUCT($BU$1:$CD$1,Tableau2[[#This Row],[10]:[1]])</f>
        <v>0.01</v>
      </c>
      <c r="CC21" s="9">
        <f>RANK(Tableau2[[#This Row],[Top10]],Tableau2[Top10])</f>
        <v>10</v>
      </c>
      <c r="CD21" s="33">
        <f>RANK(Tableau2[[#This Row],[Top20]],Tableau2[Top20])</f>
        <v>32</v>
      </c>
      <c r="CE21" s="33">
        <f>RANK(Tableau2[[#This Row],[Top30]],Tableau2[Top30])</f>
        <v>11</v>
      </c>
      <c r="CF21" s="9">
        <f>RANK(Tableau2[[#This Row],[Top40]],Tableau2[Top40])</f>
        <v>38</v>
      </c>
      <c r="CG21" s="9">
        <f>SUMPRODUCT($BW$1:$BZ$1,Tableau2[[#This Row],[Rang10]:[Rang40]])</f>
        <v>13348</v>
      </c>
      <c r="CH21" s="9">
        <f>RANK(Tableau2[[#This Row],[Cumul]],Tableau2[Cumul],1)</f>
        <v>11</v>
      </c>
      <c r="CI21" s="9">
        <f>Tableau2[[#This Row],[Total]]-Tableau2[[#This Row],[Rang Global]]/1000</f>
        <v>169.989</v>
      </c>
      <c r="CJ21" s="19">
        <f>SUMIF($F$3:$W$3,CF$3,Tableau2[[#This Row],[_1]:[_25]])</f>
        <v>60</v>
      </c>
      <c r="CK21" s="19">
        <f>SUMIF($F$3:$W$3,CG$3,Tableau2[[#This Row],[_1]:[_25]])</f>
        <v>51</v>
      </c>
      <c r="CL21" s="19">
        <f>SUMIF($F$3:$W$3,CH$3,Tableau2[[#This Row],[_1]:[_25]])</f>
        <v>37</v>
      </c>
      <c r="CM21" s="19">
        <f>SUMIF($F$3:$W$3,CI$3,Tableau2[[#This Row],[_1]:[_25]])</f>
        <v>22</v>
      </c>
    </row>
    <row r="22" spans="1:91" x14ac:dyDescent="0.25">
      <c r="A22" s="9">
        <f>RANK(Tableau2[[#This Row],[exaequos]],Tableau2[exaequos])</f>
        <v>18</v>
      </c>
      <c r="B22" t="s">
        <v>350</v>
      </c>
      <c r="C22" t="s">
        <v>27</v>
      </c>
      <c r="D22" cm="1">
        <f t="array" ref="D22">SUMPRODUCT(Tableau2[[#This Row],[90]:[1]],TRANSPOSE('Points-Quotas'!$H$3:$H$42))-Tableau2[[#This Row],[Déduction]]+SUMPRODUCT(_xlfn.XLOOKUP(Tableau2[[#This Row],[JO_1]:[JO_4]],'Points-Quotas'!$B$3:$B$42,'Points-Quotas'!$H$3:$H$42,0,0))</f>
        <v>162</v>
      </c>
      <c r="E22" s="8">
        <f>SUM(Tableau2[[#This Row],[_1]:[_25]])</f>
        <v>162</v>
      </c>
      <c r="F22" s="8">
        <v>24</v>
      </c>
      <c r="G22" s="8">
        <v>24</v>
      </c>
      <c r="H22" s="10">
        <v>28</v>
      </c>
      <c r="I22" s="8">
        <v>32</v>
      </c>
      <c r="J22" s="10">
        <v>15</v>
      </c>
      <c r="K22" s="10">
        <v>0</v>
      </c>
      <c r="L22" s="8">
        <v>16</v>
      </c>
      <c r="M22" s="8">
        <v>23</v>
      </c>
      <c r="N22" s="8"/>
      <c r="O22" s="10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17">
        <f>COUNT(Tableau2[[#This Row],[_1]:[JO_4]])</f>
        <v>8</v>
      </c>
      <c r="AJ22" s="17">
        <f>IF(Tableau2[[#This Row],[Nombre]]&gt;$A$2,SMALL(Tableau2[[#This Row],[_1]:[_25]],1),0)+IF(Tableau2[[#This Row],[Nombre]]=$A$1,SMALL(Tableau2[[#This Row],[_1]:[_25]],2),0)</f>
        <v>0</v>
      </c>
      <c r="AK22" s="32">
        <f>COUNTIF(Tableau2[[#This Row],[_1]:[_25]],Tableau2[[#Headers],[90]])</f>
        <v>0</v>
      </c>
      <c r="AL22" s="32">
        <f>COUNTIF(Tableau2[[#This Row],[_1]:[_25]],Tableau2[[#Headers],[75]])</f>
        <v>0</v>
      </c>
      <c r="AM22" s="32">
        <f>COUNTIF(Tableau2[[#This Row],[_1]:[_25]],Tableau2[[#Headers],[60]])</f>
        <v>0</v>
      </c>
      <c r="AN22" s="32">
        <f>COUNTIF(Tableau2[[#This Row],[_1]:[_25]],Tableau2[[#Headers],[50]])</f>
        <v>0</v>
      </c>
      <c r="AO22" s="32">
        <f>COUNTIF(Tableau2[[#This Row],[_1]:[_25]],Tableau2[[#Headers],[45]])</f>
        <v>0</v>
      </c>
      <c r="AP22" s="32">
        <f>COUNTIF(Tableau2[[#This Row],[_1]:[_25]],Tableau2[[#Headers],[40]])</f>
        <v>0</v>
      </c>
      <c r="AQ22" s="32">
        <f>COUNTIF(Tableau2[[#This Row],[_1]:[_25]],Tableau2[[#Headers],[36]])</f>
        <v>0</v>
      </c>
      <c r="AR22" s="32">
        <f>COUNTIF(Tableau2[[#This Row],[_1]:[_25]],Tableau2[[#Headers],[34]])</f>
        <v>0</v>
      </c>
      <c r="AS22" s="32">
        <f>COUNTIF(Tableau2[[#This Row],[_1]:[_25]],Tableau2[[#Headers],[32]])</f>
        <v>1</v>
      </c>
      <c r="AT22" s="32">
        <f>COUNTIF(Tableau2[[#This Row],[_1]:[_25]],Tableau2[[#Headers],[31]])</f>
        <v>0</v>
      </c>
      <c r="AU22" s="32">
        <f>COUNTIF(Tableau2[[#This Row],[_1]:[_25]],Tableau2[[#Headers],[30]])</f>
        <v>0</v>
      </c>
      <c r="AV22" s="32">
        <f>COUNTIF(Tableau2[[#This Row],[_1]:[_25]],Tableau2[[#Headers],[29]])</f>
        <v>0</v>
      </c>
      <c r="AW22" s="32">
        <f>COUNTIF(Tableau2[[#This Row],[_1]:[_25]],Tableau2[[#Headers],[28]])</f>
        <v>1</v>
      </c>
      <c r="AX22" s="32">
        <f>COUNTIF(Tableau2[[#This Row],[_1]:[_25]],Tableau2[[#Headers],[27]])</f>
        <v>0</v>
      </c>
      <c r="AY22" s="32">
        <f>COUNTIF(Tableau2[[#This Row],[_1]:[_25]],Tableau2[[#Headers],[26]])</f>
        <v>0</v>
      </c>
      <c r="AZ22" s="32">
        <f>COUNTIF(Tableau2[[#This Row],[_1]:[_25]],Tableau2[[#Headers],[25]])</f>
        <v>0</v>
      </c>
      <c r="BA22" s="32">
        <f>COUNTIF(Tableau2[[#This Row],[_1]:[_25]],Tableau2[[#Headers],[24]])</f>
        <v>2</v>
      </c>
      <c r="BB22" s="32">
        <f>COUNTIF(Tableau2[[#This Row],[_1]:[_25]],Tableau2[[#Headers],[23]])</f>
        <v>1</v>
      </c>
      <c r="BC22" s="32">
        <f>COUNTIF(Tableau2[[#This Row],[_1]:[_25]],Tableau2[[#Headers],[22]])</f>
        <v>0</v>
      </c>
      <c r="BD22" s="32">
        <f>COUNTIF(Tableau2[[#This Row],[_1]:[_25]],Tableau2[[#Headers],[21]])</f>
        <v>0</v>
      </c>
      <c r="BE22" s="32">
        <f>COUNTIF(Tableau2[[#This Row],[_1]:[_25]],Tableau2[[#Headers],[20]])</f>
        <v>0</v>
      </c>
      <c r="BF22" s="32">
        <f>COUNTIF(Tableau2[[#This Row],[_1]:[_25]],Tableau2[[#Headers],[19]])</f>
        <v>0</v>
      </c>
      <c r="BG22" s="32">
        <f>COUNTIF(Tableau2[[#This Row],[_1]:[_25]],Tableau2[[#Headers],[18]])</f>
        <v>0</v>
      </c>
      <c r="BH22" s="32">
        <f>COUNTIF(Tableau2[[#This Row],[_1]:[_25]],Tableau2[[#Headers],[17]])</f>
        <v>0</v>
      </c>
      <c r="BI22" s="32">
        <f>COUNTIF(Tableau2[[#This Row],[_1]:[_25]],Tableau2[[#Headers],[16]])</f>
        <v>1</v>
      </c>
      <c r="BJ22" s="32">
        <f>COUNTIF(Tableau2[[#This Row],[_1]:[_25]],Tableau2[[#Headers],[15]])</f>
        <v>1</v>
      </c>
      <c r="BK22" s="32">
        <f>COUNTIF(Tableau2[[#This Row],[_1]:[_25]],Tableau2[[#Headers],[14]])</f>
        <v>0</v>
      </c>
      <c r="BL22" s="32">
        <f>COUNTIF(Tableau2[[#This Row],[_1]:[_25]],Tableau2[[#Headers],[13]])</f>
        <v>0</v>
      </c>
      <c r="BM22" s="32">
        <f>COUNTIF(Tableau2[[#This Row],[_1]:[_25]],Tableau2[[#Headers],[12]])</f>
        <v>0</v>
      </c>
      <c r="BN22" s="32">
        <f>COUNTIF(Tableau2[[#This Row],[_1]:[_25]],Tableau2[[#Headers],[11]])</f>
        <v>0</v>
      </c>
      <c r="BO22" s="32">
        <f>COUNTIF(Tableau2[[#This Row],[_1]:[_25]],Tableau2[[#Headers],[10]])</f>
        <v>0</v>
      </c>
      <c r="BP22" s="32">
        <f>COUNTIF(Tableau2[[#This Row],[_1]:[_25]],Tableau2[[#Headers],[9]])</f>
        <v>0</v>
      </c>
      <c r="BQ22" s="32">
        <f>COUNTIF(Tableau2[[#This Row],[_1]:[_25]],Tableau2[[#Headers],[8]])</f>
        <v>0</v>
      </c>
      <c r="BR22" s="32">
        <f>COUNTIF(Tableau2[[#This Row],[_1]:[_25]],Tableau2[[#Headers],[7]])</f>
        <v>0</v>
      </c>
      <c r="BS22" s="32">
        <f>COUNTIF(Tableau2[[#This Row],[_1]:[_25]],Tableau2[[#Headers],[6]])</f>
        <v>0</v>
      </c>
      <c r="BT22" s="32">
        <f>COUNTIF(Tableau2[[#This Row],[_1]:[_25]],Tableau2[[#Headers],[5]])</f>
        <v>0</v>
      </c>
      <c r="BU22" s="32">
        <f>COUNTIF(Tableau2[[#This Row],[_1]:[_25]],Tableau2[[#Headers],[4]])</f>
        <v>0</v>
      </c>
      <c r="BV22" s="32">
        <f>COUNTIF(Tableau2[[#This Row],[_1]:[_25]],Tableau2[[#Headers],[3]])</f>
        <v>0</v>
      </c>
      <c r="BW22" s="32">
        <f>COUNTIF(Tableau2[[#This Row],[_1]:[_25]],Tableau2[[#Headers],[2]])</f>
        <v>0</v>
      </c>
      <c r="BX22" s="32">
        <f>COUNTIF(Tableau2[[#This Row],[_1]:[_25]],Tableau2[[#Headers],[1]])</f>
        <v>0</v>
      </c>
      <c r="BY22" s="9">
        <f>SUMPRODUCT($BU$1:$CD$1,Tableau2[[#This Row],[90]:[31]])</f>
        <v>1E-3</v>
      </c>
      <c r="BZ22" s="9">
        <f>SUMPRODUCT($BU$1:$CD$1,Tableau2[[#This Row],[30]:[21]])</f>
        <v>1000.21</v>
      </c>
      <c r="CA22" s="39">
        <f>SUMPRODUCT($BU$1:$CD$1,Tableau2[[#This Row],[20]:[11]])</f>
        <v>11</v>
      </c>
      <c r="CB22" s="9">
        <f>SUMPRODUCT($BU$1:$CD$1,Tableau2[[#This Row],[10]:[1]])</f>
        <v>0</v>
      </c>
      <c r="CC22" s="9">
        <f>RANK(Tableau2[[#This Row],[Top10]],Tableau2[Top10])</f>
        <v>26</v>
      </c>
      <c r="CD22" s="33">
        <f>RANK(Tableau2[[#This Row],[Top20]],Tableau2[Top20])</f>
        <v>18</v>
      </c>
      <c r="CE22" s="33">
        <f>RANK(Tableau2[[#This Row],[Top30]],Tableau2[Top30])</f>
        <v>22</v>
      </c>
      <c r="CF22" s="9">
        <f>RANK(Tableau2[[#This Row],[Top40]],Tableau2[Top40])</f>
        <v>47</v>
      </c>
      <c r="CG22" s="9">
        <f>SUMPRODUCT($BW$1:$BZ$1,Tableau2[[#This Row],[Rang10]:[Rang40]])</f>
        <v>28067</v>
      </c>
      <c r="CH22" s="9">
        <f>RANK(Tableau2[[#This Row],[Cumul]],Tableau2[Cumul],1)</f>
        <v>26</v>
      </c>
      <c r="CI22" s="9">
        <f>Tableau2[[#This Row],[Total]]-Tableau2[[#This Row],[Rang Global]]/1000</f>
        <v>161.97399999999999</v>
      </c>
      <c r="CJ22" s="19">
        <f>SUMIF($F$3:$W$3,CF$3,Tableau2[[#This Row],[_1]:[_25]])</f>
        <v>24</v>
      </c>
      <c r="CK22" s="19">
        <f>SUMIF($F$3:$W$3,CG$3,Tableau2[[#This Row],[_1]:[_25]])</f>
        <v>56</v>
      </c>
      <c r="CL22" s="19">
        <f>SUMIF($F$3:$W$3,CH$3,Tableau2[[#This Row],[_1]:[_25]])</f>
        <v>59</v>
      </c>
      <c r="CM22" s="19">
        <f>SUMIF($F$3:$W$3,CI$3,Tableau2[[#This Row],[_1]:[_25]])</f>
        <v>23</v>
      </c>
    </row>
    <row r="23" spans="1:91" x14ac:dyDescent="0.25">
      <c r="A23" s="9">
        <f>RANK(Tableau2[[#This Row],[exaequos]],Tableau2[exaequos])</f>
        <v>19</v>
      </c>
      <c r="B23" t="s">
        <v>145</v>
      </c>
      <c r="C23" t="s">
        <v>78</v>
      </c>
      <c r="D23" cm="1">
        <f t="array" ref="D23">SUMPRODUCT(Tableau2[[#This Row],[90]:[1]],TRANSPOSE('Points-Quotas'!$H$3:$H$42))-Tableau2[[#This Row],[Déduction]]+SUMPRODUCT(_xlfn.XLOOKUP(Tableau2[[#This Row],[JO_1]:[JO_4]],'Points-Quotas'!$B$3:$B$42,'Points-Quotas'!$H$3:$H$42,0,0))</f>
        <v>158</v>
      </c>
      <c r="E23" s="8">
        <f>SUM(Tableau2[[#This Row],[_1]:[_25]])</f>
        <v>158</v>
      </c>
      <c r="F23" s="8">
        <v>0</v>
      </c>
      <c r="G23" s="8">
        <v>15</v>
      </c>
      <c r="H23" s="39">
        <v>27</v>
      </c>
      <c r="I23" s="8">
        <v>24</v>
      </c>
      <c r="J23" s="39">
        <v>22</v>
      </c>
      <c r="K23" s="39">
        <v>15</v>
      </c>
      <c r="L23" s="8">
        <v>29</v>
      </c>
      <c r="M23" s="8">
        <v>26</v>
      </c>
      <c r="N23" s="8"/>
      <c r="O23" s="10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17">
        <f>COUNT(Tableau2[[#This Row],[_1]:[JO_4]])</f>
        <v>8</v>
      </c>
      <c r="AJ23" s="17">
        <f>IF(Tableau2[[#This Row],[Nombre]]&gt;$A$2,SMALL(Tableau2[[#This Row],[_1]:[_25]],1),0)+IF(Tableau2[[#This Row],[Nombre]]=$A$1,SMALL(Tableau2[[#This Row],[_1]:[_25]],2),0)</f>
        <v>0</v>
      </c>
      <c r="AK23" s="32">
        <f>COUNTIF(Tableau2[[#This Row],[_1]:[_25]],Tableau2[[#Headers],[90]])</f>
        <v>0</v>
      </c>
      <c r="AL23" s="32">
        <f>COUNTIF(Tableau2[[#This Row],[_1]:[_25]],Tableau2[[#Headers],[75]])</f>
        <v>0</v>
      </c>
      <c r="AM23" s="32">
        <f>COUNTIF(Tableau2[[#This Row],[_1]:[_25]],Tableau2[[#Headers],[60]])</f>
        <v>0</v>
      </c>
      <c r="AN23" s="32">
        <f>COUNTIF(Tableau2[[#This Row],[_1]:[_25]],Tableau2[[#Headers],[50]])</f>
        <v>0</v>
      </c>
      <c r="AO23" s="32">
        <f>COUNTIF(Tableau2[[#This Row],[_1]:[_25]],Tableau2[[#Headers],[45]])</f>
        <v>0</v>
      </c>
      <c r="AP23" s="32">
        <f>COUNTIF(Tableau2[[#This Row],[_1]:[_25]],Tableau2[[#Headers],[40]])</f>
        <v>0</v>
      </c>
      <c r="AQ23" s="32">
        <f>COUNTIF(Tableau2[[#This Row],[_1]:[_25]],Tableau2[[#Headers],[36]])</f>
        <v>0</v>
      </c>
      <c r="AR23" s="32">
        <f>COUNTIF(Tableau2[[#This Row],[_1]:[_25]],Tableau2[[#Headers],[34]])</f>
        <v>0</v>
      </c>
      <c r="AS23" s="32">
        <f>COUNTIF(Tableau2[[#This Row],[_1]:[_25]],Tableau2[[#Headers],[32]])</f>
        <v>0</v>
      </c>
      <c r="AT23" s="32">
        <f>COUNTIF(Tableau2[[#This Row],[_1]:[_25]],Tableau2[[#Headers],[31]])</f>
        <v>0</v>
      </c>
      <c r="AU23" s="32">
        <f>COUNTIF(Tableau2[[#This Row],[_1]:[_25]],Tableau2[[#Headers],[30]])</f>
        <v>0</v>
      </c>
      <c r="AV23" s="32">
        <f>COUNTIF(Tableau2[[#This Row],[_1]:[_25]],Tableau2[[#Headers],[29]])</f>
        <v>1</v>
      </c>
      <c r="AW23" s="32">
        <f>COUNTIF(Tableau2[[#This Row],[_1]:[_25]],Tableau2[[#Headers],[28]])</f>
        <v>0</v>
      </c>
      <c r="AX23" s="32">
        <f>COUNTIF(Tableau2[[#This Row],[_1]:[_25]],Tableau2[[#Headers],[27]])</f>
        <v>1</v>
      </c>
      <c r="AY23" s="32">
        <f>COUNTIF(Tableau2[[#This Row],[_1]:[_25]],Tableau2[[#Headers],[26]])</f>
        <v>1</v>
      </c>
      <c r="AZ23" s="32">
        <f>COUNTIF(Tableau2[[#This Row],[_1]:[_25]],Tableau2[[#Headers],[25]])</f>
        <v>0</v>
      </c>
      <c r="BA23" s="32">
        <f>COUNTIF(Tableau2[[#This Row],[_1]:[_25]],Tableau2[[#Headers],[24]])</f>
        <v>1</v>
      </c>
      <c r="BB23" s="32">
        <f>COUNTIF(Tableau2[[#This Row],[_1]:[_25]],Tableau2[[#Headers],[23]])</f>
        <v>0</v>
      </c>
      <c r="BC23" s="32">
        <f>COUNTIF(Tableau2[[#This Row],[_1]:[_25]],Tableau2[[#Headers],[22]])</f>
        <v>1</v>
      </c>
      <c r="BD23" s="32">
        <f>COUNTIF(Tableau2[[#This Row],[_1]:[_25]],Tableau2[[#Headers],[21]])</f>
        <v>0</v>
      </c>
      <c r="BE23" s="32">
        <f>COUNTIF(Tableau2[[#This Row],[_1]:[_25]],Tableau2[[#Headers],[20]])</f>
        <v>0</v>
      </c>
      <c r="BF23" s="32">
        <f>COUNTIF(Tableau2[[#This Row],[_1]:[_25]],Tableau2[[#Headers],[19]])</f>
        <v>0</v>
      </c>
      <c r="BG23" s="32">
        <f>COUNTIF(Tableau2[[#This Row],[_1]:[_25]],Tableau2[[#Headers],[18]])</f>
        <v>0</v>
      </c>
      <c r="BH23" s="32">
        <f>COUNTIF(Tableau2[[#This Row],[_1]:[_25]],Tableau2[[#Headers],[17]])</f>
        <v>0</v>
      </c>
      <c r="BI23" s="32">
        <f>COUNTIF(Tableau2[[#This Row],[_1]:[_25]],Tableau2[[#Headers],[16]])</f>
        <v>0</v>
      </c>
      <c r="BJ23" s="32">
        <f>COUNTIF(Tableau2[[#This Row],[_1]:[_25]],Tableau2[[#Headers],[15]])</f>
        <v>2</v>
      </c>
      <c r="BK23" s="32">
        <f>COUNTIF(Tableau2[[#This Row],[_1]:[_25]],Tableau2[[#Headers],[14]])</f>
        <v>0</v>
      </c>
      <c r="BL23" s="32">
        <f>COUNTIF(Tableau2[[#This Row],[_1]:[_25]],Tableau2[[#Headers],[13]])</f>
        <v>0</v>
      </c>
      <c r="BM23" s="32">
        <f>COUNTIF(Tableau2[[#This Row],[_1]:[_25]],Tableau2[[#Headers],[12]])</f>
        <v>0</v>
      </c>
      <c r="BN23" s="32">
        <f>COUNTIF(Tableau2[[#This Row],[_1]:[_25]],Tableau2[[#Headers],[11]])</f>
        <v>0</v>
      </c>
      <c r="BO23" s="32">
        <f>COUNTIF(Tableau2[[#This Row],[_1]:[_25]],Tableau2[[#Headers],[10]])</f>
        <v>0</v>
      </c>
      <c r="BP23" s="32">
        <f>COUNTIF(Tableau2[[#This Row],[_1]:[_25]],Tableau2[[#Headers],[9]])</f>
        <v>0</v>
      </c>
      <c r="BQ23" s="32">
        <f>COUNTIF(Tableau2[[#This Row],[_1]:[_25]],Tableau2[[#Headers],[8]])</f>
        <v>0</v>
      </c>
      <c r="BR23" s="32">
        <f>COUNTIF(Tableau2[[#This Row],[_1]:[_25]],Tableau2[[#Headers],[7]])</f>
        <v>0</v>
      </c>
      <c r="BS23" s="32">
        <f>COUNTIF(Tableau2[[#This Row],[_1]:[_25]],Tableau2[[#Headers],[6]])</f>
        <v>0</v>
      </c>
      <c r="BT23" s="32">
        <f>COUNTIF(Tableau2[[#This Row],[_1]:[_25]],Tableau2[[#Headers],[5]])</f>
        <v>0</v>
      </c>
      <c r="BU23" s="32">
        <f>COUNTIF(Tableau2[[#This Row],[_1]:[_25]],Tableau2[[#Headers],[4]])</f>
        <v>0</v>
      </c>
      <c r="BV23" s="32">
        <f>COUNTIF(Tableau2[[#This Row],[_1]:[_25]],Tableau2[[#Headers],[3]])</f>
        <v>0</v>
      </c>
      <c r="BW23" s="32">
        <f>COUNTIF(Tableau2[[#This Row],[_1]:[_25]],Tableau2[[#Headers],[2]])</f>
        <v>0</v>
      </c>
      <c r="BX23" s="32">
        <f>COUNTIF(Tableau2[[#This Row],[_1]:[_25]],Tableau2[[#Headers],[1]])</f>
        <v>0</v>
      </c>
      <c r="BY23" s="9">
        <f>SUMPRODUCT($BU$1:$CD$1,Tableau2[[#This Row],[90]:[31]])</f>
        <v>0</v>
      </c>
      <c r="BZ23" s="9">
        <f>SUMPRODUCT($BU$1:$CD$1,Tableau2[[#This Row],[30]:[21]])</f>
        <v>10110.101000000001</v>
      </c>
      <c r="CA23" s="39">
        <f>SUMPRODUCT($BU$1:$CD$1,Tableau2[[#This Row],[20]:[11]])</f>
        <v>2</v>
      </c>
      <c r="CB23" s="9">
        <f>SUMPRODUCT($BU$1:$CD$1,Tableau2[[#This Row],[10]:[1]])</f>
        <v>0</v>
      </c>
      <c r="CC23" s="9">
        <f>RANK(Tableau2[[#This Row],[Top10]],Tableau2[Top10])</f>
        <v>30</v>
      </c>
      <c r="CD23" s="33">
        <f>RANK(Tableau2[[#This Row],[Top20]],Tableau2[Top20])</f>
        <v>9</v>
      </c>
      <c r="CE23" s="33">
        <f>RANK(Tableau2[[#This Row],[Top30]],Tableau2[Top30])</f>
        <v>27</v>
      </c>
      <c r="CF23" s="9">
        <f>RANK(Tableau2[[#This Row],[Top40]],Tableau2[Top40])</f>
        <v>47</v>
      </c>
      <c r="CG23" s="9">
        <f>SUMPRODUCT($BW$1:$BZ$1,Tableau2[[#This Row],[Rang10]:[Rang40]])</f>
        <v>31217</v>
      </c>
      <c r="CH23" s="9">
        <f>RANK(Tableau2[[#This Row],[Cumul]],Tableau2[Cumul],1)</f>
        <v>32</v>
      </c>
      <c r="CI23" s="9">
        <f>Tableau2[[#This Row],[Total]]-Tableau2[[#This Row],[Rang Global]]/1000</f>
        <v>157.96799999999999</v>
      </c>
      <c r="CJ23" s="19">
        <f>SUMIF($F$3:$W$3,CF$3,Tableau2[[#This Row],[_1]:[_25]])</f>
        <v>0</v>
      </c>
      <c r="CK23" s="19">
        <f>SUMIF($F$3:$W$3,CG$3,Tableau2[[#This Row],[_1]:[_25]])</f>
        <v>54</v>
      </c>
      <c r="CL23" s="19">
        <f>SUMIF($F$3:$W$3,CH$3,Tableau2[[#This Row],[_1]:[_25]])</f>
        <v>78</v>
      </c>
      <c r="CM23" s="19">
        <f>SUMIF($F$3:$W$3,CI$3,Tableau2[[#This Row],[_1]:[_25]])</f>
        <v>26</v>
      </c>
    </row>
    <row r="24" spans="1:91" x14ac:dyDescent="0.25">
      <c r="A24" s="9">
        <f>RANK(Tableau2[[#This Row],[exaequos]],Tableau2[exaequos])</f>
        <v>20</v>
      </c>
      <c r="B24" t="s">
        <v>151</v>
      </c>
      <c r="C24" t="s">
        <v>194</v>
      </c>
      <c r="D24" cm="1">
        <f t="array" ref="D24">SUMPRODUCT(Tableau2[[#This Row],[90]:[1]],TRANSPOSE('Points-Quotas'!$H$3:$H$42))-Tableau2[[#This Row],[Déduction]]+SUMPRODUCT(_xlfn.XLOOKUP(Tableau2[[#This Row],[JO_1]:[JO_4]],'Points-Quotas'!$B$3:$B$42,'Points-Quotas'!$H$3:$H$42,0,0))</f>
        <v>154</v>
      </c>
      <c r="E24" s="8">
        <f>SUM(Tableau2[[#This Row],[_1]:[_25]])</f>
        <v>154</v>
      </c>
      <c r="F24" s="8">
        <v>34</v>
      </c>
      <c r="G24" s="8">
        <v>19</v>
      </c>
      <c r="H24" s="10">
        <v>30</v>
      </c>
      <c r="I24" s="8">
        <v>29</v>
      </c>
      <c r="J24" s="10">
        <v>0</v>
      </c>
      <c r="K24" s="10">
        <v>6</v>
      </c>
      <c r="L24" s="8">
        <v>20</v>
      </c>
      <c r="M24" s="8">
        <v>16</v>
      </c>
      <c r="N24" s="8"/>
      <c r="O24" s="10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17">
        <f>COUNT(Tableau2[[#This Row],[_1]:[JO_4]])</f>
        <v>8</v>
      </c>
      <c r="AJ24" s="17">
        <f>IF(Tableau2[[#This Row],[Nombre]]&gt;$A$2,SMALL(Tableau2[[#This Row],[_1]:[_25]],1),0)+IF(Tableau2[[#This Row],[Nombre]]=$A$1,SMALL(Tableau2[[#This Row],[_1]:[_25]],2),0)</f>
        <v>0</v>
      </c>
      <c r="AK24" s="32">
        <f>COUNTIF(Tableau2[[#This Row],[_1]:[_25]],Tableau2[[#Headers],[90]])</f>
        <v>0</v>
      </c>
      <c r="AL24" s="32">
        <f>COUNTIF(Tableau2[[#This Row],[_1]:[_25]],Tableau2[[#Headers],[75]])</f>
        <v>0</v>
      </c>
      <c r="AM24" s="32">
        <f>COUNTIF(Tableau2[[#This Row],[_1]:[_25]],Tableau2[[#Headers],[60]])</f>
        <v>0</v>
      </c>
      <c r="AN24" s="32">
        <f>COUNTIF(Tableau2[[#This Row],[_1]:[_25]],Tableau2[[#Headers],[50]])</f>
        <v>0</v>
      </c>
      <c r="AO24" s="32">
        <f>COUNTIF(Tableau2[[#This Row],[_1]:[_25]],Tableau2[[#Headers],[45]])</f>
        <v>0</v>
      </c>
      <c r="AP24" s="32">
        <f>COUNTIF(Tableau2[[#This Row],[_1]:[_25]],Tableau2[[#Headers],[40]])</f>
        <v>0</v>
      </c>
      <c r="AQ24" s="32">
        <f>COUNTIF(Tableau2[[#This Row],[_1]:[_25]],Tableau2[[#Headers],[36]])</f>
        <v>0</v>
      </c>
      <c r="AR24" s="32">
        <f>COUNTIF(Tableau2[[#This Row],[_1]:[_25]],Tableau2[[#Headers],[34]])</f>
        <v>1</v>
      </c>
      <c r="AS24" s="32">
        <f>COUNTIF(Tableau2[[#This Row],[_1]:[_25]],Tableau2[[#Headers],[32]])</f>
        <v>0</v>
      </c>
      <c r="AT24" s="32">
        <f>COUNTIF(Tableau2[[#This Row],[_1]:[_25]],Tableau2[[#Headers],[31]])</f>
        <v>0</v>
      </c>
      <c r="AU24" s="32">
        <f>COUNTIF(Tableau2[[#This Row],[_1]:[_25]],Tableau2[[#Headers],[30]])</f>
        <v>1</v>
      </c>
      <c r="AV24" s="32">
        <f>COUNTIF(Tableau2[[#This Row],[_1]:[_25]],Tableau2[[#Headers],[29]])</f>
        <v>1</v>
      </c>
      <c r="AW24" s="32">
        <f>COUNTIF(Tableau2[[#This Row],[_1]:[_25]],Tableau2[[#Headers],[28]])</f>
        <v>0</v>
      </c>
      <c r="AX24" s="32">
        <f>COUNTIF(Tableau2[[#This Row],[_1]:[_25]],Tableau2[[#Headers],[27]])</f>
        <v>0</v>
      </c>
      <c r="AY24" s="32">
        <f>COUNTIF(Tableau2[[#This Row],[_1]:[_25]],Tableau2[[#Headers],[26]])</f>
        <v>0</v>
      </c>
      <c r="AZ24" s="32">
        <f>COUNTIF(Tableau2[[#This Row],[_1]:[_25]],Tableau2[[#Headers],[25]])</f>
        <v>0</v>
      </c>
      <c r="BA24" s="32">
        <f>COUNTIF(Tableau2[[#This Row],[_1]:[_25]],Tableau2[[#Headers],[24]])</f>
        <v>0</v>
      </c>
      <c r="BB24" s="32">
        <f>COUNTIF(Tableau2[[#This Row],[_1]:[_25]],Tableau2[[#Headers],[23]])</f>
        <v>0</v>
      </c>
      <c r="BC24" s="32">
        <f>COUNTIF(Tableau2[[#This Row],[_1]:[_25]],Tableau2[[#Headers],[22]])</f>
        <v>0</v>
      </c>
      <c r="BD24" s="32">
        <f>COUNTIF(Tableau2[[#This Row],[_1]:[_25]],Tableau2[[#Headers],[21]])</f>
        <v>0</v>
      </c>
      <c r="BE24" s="32">
        <f>COUNTIF(Tableau2[[#This Row],[_1]:[_25]],Tableau2[[#Headers],[20]])</f>
        <v>1</v>
      </c>
      <c r="BF24" s="32">
        <f>COUNTIF(Tableau2[[#This Row],[_1]:[_25]],Tableau2[[#Headers],[19]])</f>
        <v>1</v>
      </c>
      <c r="BG24" s="32">
        <f>COUNTIF(Tableau2[[#This Row],[_1]:[_25]],Tableau2[[#Headers],[18]])</f>
        <v>0</v>
      </c>
      <c r="BH24" s="32">
        <f>COUNTIF(Tableau2[[#This Row],[_1]:[_25]],Tableau2[[#Headers],[17]])</f>
        <v>0</v>
      </c>
      <c r="BI24" s="32">
        <f>COUNTIF(Tableau2[[#This Row],[_1]:[_25]],Tableau2[[#Headers],[16]])</f>
        <v>1</v>
      </c>
      <c r="BJ24" s="32">
        <f>COUNTIF(Tableau2[[#This Row],[_1]:[_25]],Tableau2[[#Headers],[15]])</f>
        <v>0</v>
      </c>
      <c r="BK24" s="32">
        <f>COUNTIF(Tableau2[[#This Row],[_1]:[_25]],Tableau2[[#Headers],[14]])</f>
        <v>0</v>
      </c>
      <c r="BL24" s="32">
        <f>COUNTIF(Tableau2[[#This Row],[_1]:[_25]],Tableau2[[#Headers],[13]])</f>
        <v>0</v>
      </c>
      <c r="BM24" s="32">
        <f>COUNTIF(Tableau2[[#This Row],[_1]:[_25]],Tableau2[[#Headers],[12]])</f>
        <v>0</v>
      </c>
      <c r="BN24" s="32">
        <f>COUNTIF(Tableau2[[#This Row],[_1]:[_25]],Tableau2[[#Headers],[11]])</f>
        <v>0</v>
      </c>
      <c r="BO24" s="32">
        <f>COUNTIF(Tableau2[[#This Row],[_1]:[_25]],Tableau2[[#Headers],[10]])</f>
        <v>0</v>
      </c>
      <c r="BP24" s="32">
        <f>COUNTIF(Tableau2[[#This Row],[_1]:[_25]],Tableau2[[#Headers],[9]])</f>
        <v>0</v>
      </c>
      <c r="BQ24" s="32">
        <f>COUNTIF(Tableau2[[#This Row],[_1]:[_25]],Tableau2[[#Headers],[8]])</f>
        <v>0</v>
      </c>
      <c r="BR24" s="32">
        <f>COUNTIF(Tableau2[[#This Row],[_1]:[_25]],Tableau2[[#Headers],[7]])</f>
        <v>0</v>
      </c>
      <c r="BS24" s="32">
        <f>COUNTIF(Tableau2[[#This Row],[_1]:[_25]],Tableau2[[#Headers],[6]])</f>
        <v>1</v>
      </c>
      <c r="BT24" s="32">
        <f>COUNTIF(Tableau2[[#This Row],[_1]:[_25]],Tableau2[[#Headers],[5]])</f>
        <v>0</v>
      </c>
      <c r="BU24" s="32">
        <f>COUNTIF(Tableau2[[#This Row],[_1]:[_25]],Tableau2[[#Headers],[4]])</f>
        <v>0</v>
      </c>
      <c r="BV24" s="32">
        <f>COUNTIF(Tableau2[[#This Row],[_1]:[_25]],Tableau2[[#Headers],[3]])</f>
        <v>0</v>
      </c>
      <c r="BW24" s="32">
        <f>COUNTIF(Tableau2[[#This Row],[_1]:[_25]],Tableau2[[#Headers],[2]])</f>
        <v>0</v>
      </c>
      <c r="BX24" s="32">
        <f>COUNTIF(Tableau2[[#This Row],[_1]:[_25]],Tableau2[[#Headers],[1]])</f>
        <v>0</v>
      </c>
      <c r="BY24" s="9">
        <f>SUMPRODUCT($BU$1:$CD$1,Tableau2[[#This Row],[90]:[31]])</f>
        <v>0.01</v>
      </c>
      <c r="BZ24" s="9">
        <f>SUMPRODUCT($BU$1:$CD$1,Tableau2[[#This Row],[30]:[21]])</f>
        <v>110000</v>
      </c>
      <c r="CA24" s="39">
        <f>SUMPRODUCT($BU$1:$CD$1,Tableau2[[#This Row],[20]:[11]])</f>
        <v>110010</v>
      </c>
      <c r="CB24" s="9">
        <f>SUMPRODUCT($BU$1:$CD$1,Tableau2[[#This Row],[10]:[1]])</f>
        <v>10</v>
      </c>
      <c r="CC24" s="9">
        <f>RANK(Tableau2[[#This Row],[Top10]],Tableau2[Top10])</f>
        <v>22</v>
      </c>
      <c r="CD24" s="33">
        <f>RANK(Tableau2[[#This Row],[Top20]],Tableau2[Top20])</f>
        <v>3</v>
      </c>
      <c r="CE24" s="33">
        <f>RANK(Tableau2[[#This Row],[Top30]],Tableau2[Top30])</f>
        <v>3</v>
      </c>
      <c r="CF24" s="9">
        <f>RANK(Tableau2[[#This Row],[Top40]],Tableau2[Top40])</f>
        <v>27</v>
      </c>
      <c r="CG24" s="9">
        <f>SUMPRODUCT($BW$1:$BZ$1,Tableau2[[#This Row],[Rang10]:[Rang40]])</f>
        <v>22357</v>
      </c>
      <c r="CH24" s="9">
        <f>RANK(Tableau2[[#This Row],[Cumul]],Tableau2[Cumul],1)</f>
        <v>21</v>
      </c>
      <c r="CI24" s="9">
        <f>Tableau2[[#This Row],[Total]]-Tableau2[[#This Row],[Rang Global]]/1000</f>
        <v>153.97900000000001</v>
      </c>
      <c r="CJ24" s="19">
        <f>SUMIF($F$3:$W$3,CF$3,Tableau2[[#This Row],[_1]:[_25]])</f>
        <v>34</v>
      </c>
      <c r="CK24" s="19">
        <f>SUMIF($F$3:$W$3,CG$3,Tableau2[[#This Row],[_1]:[_25]])</f>
        <v>54</v>
      </c>
      <c r="CL24" s="19">
        <f>SUMIF($F$3:$W$3,CH$3,Tableau2[[#This Row],[_1]:[_25]])</f>
        <v>50</v>
      </c>
      <c r="CM24" s="19">
        <f>SUMIF($F$3:$W$3,CI$3,Tableau2[[#This Row],[_1]:[_25]])</f>
        <v>16</v>
      </c>
    </row>
    <row r="25" spans="1:91" x14ac:dyDescent="0.25">
      <c r="A25" s="9">
        <f>RANK(Tableau2[[#This Row],[exaequos]],Tableau2[exaequos])</f>
        <v>21</v>
      </c>
      <c r="B25" t="s">
        <v>343</v>
      </c>
      <c r="C25" t="s">
        <v>38</v>
      </c>
      <c r="D25" cm="1">
        <f t="array" ref="D25">SUMPRODUCT(Tableau2[[#This Row],[90]:[1]],TRANSPOSE('Points-Quotas'!$H$3:$H$42))-Tableau2[[#This Row],[Déduction]]+SUMPRODUCT(_xlfn.XLOOKUP(Tableau2[[#This Row],[JO_1]:[JO_4]],'Points-Quotas'!$B$3:$B$42,'Points-Quotas'!$H$3:$H$42,0,0))</f>
        <v>150</v>
      </c>
      <c r="E25" s="8">
        <f>SUM(Tableau2[[#This Row],[_1]:[_25]])</f>
        <v>152</v>
      </c>
      <c r="F25" s="24">
        <v>0</v>
      </c>
      <c r="G25" s="8">
        <v>0</v>
      </c>
      <c r="H25" s="10">
        <v>11</v>
      </c>
      <c r="I25" s="8">
        <v>21</v>
      </c>
      <c r="J25" s="10">
        <v>40</v>
      </c>
      <c r="K25" s="10">
        <v>20</v>
      </c>
      <c r="L25" s="8">
        <v>32</v>
      </c>
      <c r="M25" s="8">
        <v>28</v>
      </c>
      <c r="N25" s="8"/>
      <c r="O25" s="10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17">
        <f>COUNT(Tableau2[[#This Row],[_1]:[JO_4]])</f>
        <v>8</v>
      </c>
      <c r="AJ25" s="17">
        <f>IF(Tableau2[[#This Row],[Nombre]]&gt;$A$2,SMALL(Tableau2[[#This Row],[_1]:[_25]],1),0)+IF(Tableau2[[#This Row],[Nombre]]=$A$1,SMALL(Tableau2[[#This Row],[_1]:[_25]],2),0)</f>
        <v>0</v>
      </c>
      <c r="AK25" s="32">
        <f>COUNTIF(Tableau2[[#This Row],[_1]:[_25]],Tableau2[[#Headers],[90]])</f>
        <v>0</v>
      </c>
      <c r="AL25" s="32">
        <f>COUNTIF(Tableau2[[#This Row],[_1]:[_25]],Tableau2[[#Headers],[75]])</f>
        <v>0</v>
      </c>
      <c r="AM25" s="32">
        <f>COUNTIF(Tableau2[[#This Row],[_1]:[_25]],Tableau2[[#Headers],[60]])</f>
        <v>0</v>
      </c>
      <c r="AN25" s="32">
        <f>COUNTIF(Tableau2[[#This Row],[_1]:[_25]],Tableau2[[#Headers],[50]])</f>
        <v>0</v>
      </c>
      <c r="AO25" s="32">
        <f>COUNTIF(Tableau2[[#This Row],[_1]:[_25]],Tableau2[[#Headers],[45]])</f>
        <v>0</v>
      </c>
      <c r="AP25" s="32">
        <f>COUNTIF(Tableau2[[#This Row],[_1]:[_25]],Tableau2[[#Headers],[40]])</f>
        <v>1</v>
      </c>
      <c r="AQ25" s="32">
        <f>COUNTIF(Tableau2[[#This Row],[_1]:[_25]],Tableau2[[#Headers],[36]])</f>
        <v>0</v>
      </c>
      <c r="AR25" s="32">
        <f>COUNTIF(Tableau2[[#This Row],[_1]:[_25]],Tableau2[[#Headers],[34]])</f>
        <v>0</v>
      </c>
      <c r="AS25" s="32">
        <f>COUNTIF(Tableau2[[#This Row],[_1]:[_25]],Tableau2[[#Headers],[32]])</f>
        <v>1</v>
      </c>
      <c r="AT25" s="32">
        <f>COUNTIF(Tableau2[[#This Row],[_1]:[_25]],Tableau2[[#Headers],[31]])</f>
        <v>0</v>
      </c>
      <c r="AU25" s="32">
        <f>COUNTIF(Tableau2[[#This Row],[_1]:[_25]],Tableau2[[#Headers],[30]])</f>
        <v>0</v>
      </c>
      <c r="AV25" s="32">
        <f>COUNTIF(Tableau2[[#This Row],[_1]:[_25]],Tableau2[[#Headers],[29]])</f>
        <v>0</v>
      </c>
      <c r="AW25" s="32">
        <f>COUNTIF(Tableau2[[#This Row],[_1]:[_25]],Tableau2[[#Headers],[28]])</f>
        <v>1</v>
      </c>
      <c r="AX25" s="32">
        <f>COUNTIF(Tableau2[[#This Row],[_1]:[_25]],Tableau2[[#Headers],[27]])</f>
        <v>0</v>
      </c>
      <c r="AY25" s="32">
        <f>COUNTIF(Tableau2[[#This Row],[_1]:[_25]],Tableau2[[#Headers],[26]])</f>
        <v>0</v>
      </c>
      <c r="AZ25" s="32">
        <f>COUNTIF(Tableau2[[#This Row],[_1]:[_25]],Tableau2[[#Headers],[25]])</f>
        <v>0</v>
      </c>
      <c r="BA25" s="32">
        <f>COUNTIF(Tableau2[[#This Row],[_1]:[_25]],Tableau2[[#Headers],[24]])</f>
        <v>0</v>
      </c>
      <c r="BB25" s="32">
        <f>COUNTIF(Tableau2[[#This Row],[_1]:[_25]],Tableau2[[#Headers],[23]])</f>
        <v>0</v>
      </c>
      <c r="BC25" s="32">
        <f>COUNTIF(Tableau2[[#This Row],[_1]:[_25]],Tableau2[[#Headers],[22]])</f>
        <v>0</v>
      </c>
      <c r="BD25" s="32">
        <f>COUNTIF(Tableau2[[#This Row],[_1]:[_25]],Tableau2[[#Headers],[21]])</f>
        <v>1</v>
      </c>
      <c r="BE25" s="32">
        <f>COUNTIF(Tableau2[[#This Row],[_1]:[_25]],Tableau2[[#Headers],[20]])</f>
        <v>1</v>
      </c>
      <c r="BF25" s="32">
        <f>COUNTIF(Tableau2[[#This Row],[_1]:[_25]],Tableau2[[#Headers],[19]])</f>
        <v>0</v>
      </c>
      <c r="BG25" s="32">
        <f>COUNTIF(Tableau2[[#This Row],[_1]:[_25]],Tableau2[[#Headers],[18]])</f>
        <v>0</v>
      </c>
      <c r="BH25" s="32">
        <f>COUNTIF(Tableau2[[#This Row],[_1]:[_25]],Tableau2[[#Headers],[17]])</f>
        <v>0</v>
      </c>
      <c r="BI25" s="32">
        <f>COUNTIF(Tableau2[[#This Row],[_1]:[_25]],Tableau2[[#Headers],[16]])</f>
        <v>0</v>
      </c>
      <c r="BJ25" s="32">
        <f>COUNTIF(Tableau2[[#This Row],[_1]:[_25]],Tableau2[[#Headers],[15]])</f>
        <v>0</v>
      </c>
      <c r="BK25" s="32">
        <f>COUNTIF(Tableau2[[#This Row],[_1]:[_25]],Tableau2[[#Headers],[14]])</f>
        <v>0</v>
      </c>
      <c r="BL25" s="32">
        <f>COUNTIF(Tableau2[[#This Row],[_1]:[_25]],Tableau2[[#Headers],[13]])</f>
        <v>0</v>
      </c>
      <c r="BM25" s="32">
        <f>COUNTIF(Tableau2[[#This Row],[_1]:[_25]],Tableau2[[#Headers],[12]])</f>
        <v>0</v>
      </c>
      <c r="BN25" s="32">
        <f>COUNTIF(Tableau2[[#This Row],[_1]:[_25]],Tableau2[[#Headers],[11]])</f>
        <v>1</v>
      </c>
      <c r="BO25" s="32">
        <f>COUNTIF(Tableau2[[#This Row],[_1]:[_25]],Tableau2[[#Headers],[10]])</f>
        <v>0</v>
      </c>
      <c r="BP25" s="32">
        <f>COUNTIF(Tableau2[[#This Row],[_1]:[_25]],Tableau2[[#Headers],[9]])</f>
        <v>0</v>
      </c>
      <c r="BQ25" s="32">
        <f>COUNTIF(Tableau2[[#This Row],[_1]:[_25]],Tableau2[[#Headers],[8]])</f>
        <v>0</v>
      </c>
      <c r="BR25" s="32">
        <f>COUNTIF(Tableau2[[#This Row],[_1]:[_25]],Tableau2[[#Headers],[7]])</f>
        <v>0</v>
      </c>
      <c r="BS25" s="32">
        <f>COUNTIF(Tableau2[[#This Row],[_1]:[_25]],Tableau2[[#Headers],[6]])</f>
        <v>0</v>
      </c>
      <c r="BT25" s="32">
        <f>COUNTIF(Tableau2[[#This Row],[_1]:[_25]],Tableau2[[#Headers],[5]])</f>
        <v>0</v>
      </c>
      <c r="BU25" s="32">
        <f>COUNTIF(Tableau2[[#This Row],[_1]:[_25]],Tableau2[[#Headers],[4]])</f>
        <v>0</v>
      </c>
      <c r="BV25" s="32">
        <f>COUNTIF(Tableau2[[#This Row],[_1]:[_25]],Tableau2[[#Headers],[3]])</f>
        <v>0</v>
      </c>
      <c r="BW25" s="32">
        <f>COUNTIF(Tableau2[[#This Row],[_1]:[_25]],Tableau2[[#Headers],[2]])</f>
        <v>0</v>
      </c>
      <c r="BX25" s="32">
        <f>COUNTIF(Tableau2[[#This Row],[_1]:[_25]],Tableau2[[#Headers],[1]])</f>
        <v>0</v>
      </c>
      <c r="BY25" s="9">
        <f>SUMPRODUCT($BU$1:$CD$1,Tableau2[[#This Row],[90]:[31]])</f>
        <v>1.0009999999999999</v>
      </c>
      <c r="BZ25" s="9">
        <f>SUMPRODUCT($BU$1:$CD$1,Tableau2[[#This Row],[30]:[21]])</f>
        <v>1000.0001</v>
      </c>
      <c r="CA25" s="39">
        <f>SUMPRODUCT($BU$1:$CD$1,Tableau2[[#This Row],[20]:[11]])</f>
        <v>100000.0001</v>
      </c>
      <c r="CB25" s="9">
        <f>SUMPRODUCT($BU$1:$CD$1,Tableau2[[#This Row],[10]:[1]])</f>
        <v>0</v>
      </c>
      <c r="CC25" s="9">
        <f>RANK(Tableau2[[#This Row],[Top10]],Tableau2[Top10])</f>
        <v>18</v>
      </c>
      <c r="CD25" s="33">
        <f>RANK(Tableau2[[#This Row],[Top20]],Tableau2[Top20])</f>
        <v>19</v>
      </c>
      <c r="CE25" s="33">
        <f>RANK(Tableau2[[#This Row],[Top30]],Tableau2[Top30])</f>
        <v>7</v>
      </c>
      <c r="CF25" s="9">
        <f>RANK(Tableau2[[#This Row],[Top40]],Tableau2[Top40])</f>
        <v>47</v>
      </c>
      <c r="CG25" s="9">
        <f>SUMPRODUCT($BW$1:$BZ$1,Tableau2[[#This Row],[Rang10]:[Rang40]])</f>
        <v>20017</v>
      </c>
      <c r="CH25" s="9">
        <f>RANK(Tableau2[[#This Row],[Cumul]],Tableau2[Cumul],1)</f>
        <v>18</v>
      </c>
      <c r="CI25" s="9">
        <f>Tableau2[[#This Row],[Total]]-Tableau2[[#This Row],[Rang Global]]/1000</f>
        <v>151.982</v>
      </c>
      <c r="CJ25" s="19">
        <f>SUMIF($F$3:$W$3,CF$3,Tableau2[[#This Row],[_1]:[_25]])</f>
        <v>0</v>
      </c>
      <c r="CK25" s="19">
        <f>SUMIF($F$3:$W$3,CG$3,Tableau2[[#This Row],[_1]:[_25]])</f>
        <v>41</v>
      </c>
      <c r="CL25" s="19">
        <f>SUMIF($F$3:$W$3,CH$3,Tableau2[[#This Row],[_1]:[_25]])</f>
        <v>83</v>
      </c>
      <c r="CM25" s="19">
        <f>SUMIF($F$3:$W$3,CI$3,Tableau2[[#This Row],[_1]:[_25]])</f>
        <v>28</v>
      </c>
    </row>
    <row r="26" spans="1:91" x14ac:dyDescent="0.25">
      <c r="A26" s="9">
        <f>RANK(Tableau2[[#This Row],[exaequos]],Tableau2[exaequos])</f>
        <v>22</v>
      </c>
      <c r="B26" t="s">
        <v>124</v>
      </c>
      <c r="C26" t="s">
        <v>26</v>
      </c>
      <c r="D26" cm="1">
        <f t="array" ref="D26">SUMPRODUCT(Tableau2[[#This Row],[90]:[1]],TRANSPOSE('Points-Quotas'!$H$3:$H$42))-Tableau2[[#This Row],[Déduction]]+SUMPRODUCT(_xlfn.XLOOKUP(Tableau2[[#This Row],[JO_1]:[JO_4]],'Points-Quotas'!$B$3:$B$42,'Points-Quotas'!$H$3:$H$42,0,0))</f>
        <v>152</v>
      </c>
      <c r="E26" s="8">
        <f>SUM(Tableau2[[#This Row],[_1]:[_25]])</f>
        <v>152</v>
      </c>
      <c r="F26" s="8">
        <v>0</v>
      </c>
      <c r="G26" s="8">
        <v>14</v>
      </c>
      <c r="H26" s="10">
        <v>8</v>
      </c>
      <c r="I26" s="8">
        <v>25</v>
      </c>
      <c r="J26" s="10">
        <v>26</v>
      </c>
      <c r="K26" s="10">
        <v>16</v>
      </c>
      <c r="L26" s="8">
        <v>34</v>
      </c>
      <c r="M26" s="8">
        <v>29</v>
      </c>
      <c r="N26" s="8"/>
      <c r="O26" s="10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17">
        <f>COUNT(Tableau2[[#This Row],[_1]:[JO_4]])</f>
        <v>8</v>
      </c>
      <c r="AJ26" s="17">
        <f>IF(Tableau2[[#This Row],[Nombre]]&gt;$A$2,SMALL(Tableau2[[#This Row],[_1]:[_25]],1),0)+IF(Tableau2[[#This Row],[Nombre]]=$A$1,SMALL(Tableau2[[#This Row],[_1]:[_25]],2),0)</f>
        <v>0</v>
      </c>
      <c r="AK26" s="32">
        <f>COUNTIF(Tableau2[[#This Row],[_1]:[_25]],Tableau2[[#Headers],[90]])</f>
        <v>0</v>
      </c>
      <c r="AL26" s="32">
        <f>COUNTIF(Tableau2[[#This Row],[_1]:[_25]],Tableau2[[#Headers],[75]])</f>
        <v>0</v>
      </c>
      <c r="AM26" s="32">
        <f>COUNTIF(Tableau2[[#This Row],[_1]:[_25]],Tableau2[[#Headers],[60]])</f>
        <v>0</v>
      </c>
      <c r="AN26" s="32">
        <f>COUNTIF(Tableau2[[#This Row],[_1]:[_25]],Tableau2[[#Headers],[50]])</f>
        <v>0</v>
      </c>
      <c r="AO26" s="32">
        <f>COUNTIF(Tableau2[[#This Row],[_1]:[_25]],Tableau2[[#Headers],[45]])</f>
        <v>0</v>
      </c>
      <c r="AP26" s="32">
        <f>COUNTIF(Tableau2[[#This Row],[_1]:[_25]],Tableau2[[#Headers],[40]])</f>
        <v>0</v>
      </c>
      <c r="AQ26" s="32">
        <f>COUNTIF(Tableau2[[#This Row],[_1]:[_25]],Tableau2[[#Headers],[36]])</f>
        <v>0</v>
      </c>
      <c r="AR26" s="32">
        <f>COUNTIF(Tableau2[[#This Row],[_1]:[_25]],Tableau2[[#Headers],[34]])</f>
        <v>1</v>
      </c>
      <c r="AS26" s="32">
        <f>COUNTIF(Tableau2[[#This Row],[_1]:[_25]],Tableau2[[#Headers],[32]])</f>
        <v>0</v>
      </c>
      <c r="AT26" s="32">
        <f>COUNTIF(Tableau2[[#This Row],[_1]:[_25]],Tableau2[[#Headers],[31]])</f>
        <v>0</v>
      </c>
      <c r="AU26" s="32">
        <f>COUNTIF(Tableau2[[#This Row],[_1]:[_25]],Tableau2[[#Headers],[30]])</f>
        <v>0</v>
      </c>
      <c r="AV26" s="32">
        <f>COUNTIF(Tableau2[[#This Row],[_1]:[_25]],Tableau2[[#Headers],[29]])</f>
        <v>1</v>
      </c>
      <c r="AW26" s="32">
        <f>COUNTIF(Tableau2[[#This Row],[_1]:[_25]],Tableau2[[#Headers],[28]])</f>
        <v>0</v>
      </c>
      <c r="AX26" s="32">
        <f>COUNTIF(Tableau2[[#This Row],[_1]:[_25]],Tableau2[[#Headers],[27]])</f>
        <v>0</v>
      </c>
      <c r="AY26" s="32">
        <f>COUNTIF(Tableau2[[#This Row],[_1]:[_25]],Tableau2[[#Headers],[26]])</f>
        <v>1</v>
      </c>
      <c r="AZ26" s="32">
        <f>COUNTIF(Tableau2[[#This Row],[_1]:[_25]],Tableau2[[#Headers],[25]])</f>
        <v>1</v>
      </c>
      <c r="BA26" s="32">
        <f>COUNTIF(Tableau2[[#This Row],[_1]:[_25]],Tableau2[[#Headers],[24]])</f>
        <v>0</v>
      </c>
      <c r="BB26" s="32">
        <f>COUNTIF(Tableau2[[#This Row],[_1]:[_25]],Tableau2[[#Headers],[23]])</f>
        <v>0</v>
      </c>
      <c r="BC26" s="32">
        <f>COUNTIF(Tableau2[[#This Row],[_1]:[_25]],Tableau2[[#Headers],[22]])</f>
        <v>0</v>
      </c>
      <c r="BD26" s="32">
        <f>COUNTIF(Tableau2[[#This Row],[_1]:[_25]],Tableau2[[#Headers],[21]])</f>
        <v>0</v>
      </c>
      <c r="BE26" s="32">
        <f>COUNTIF(Tableau2[[#This Row],[_1]:[_25]],Tableau2[[#Headers],[20]])</f>
        <v>0</v>
      </c>
      <c r="BF26" s="32">
        <f>COUNTIF(Tableau2[[#This Row],[_1]:[_25]],Tableau2[[#Headers],[19]])</f>
        <v>0</v>
      </c>
      <c r="BG26" s="32">
        <f>COUNTIF(Tableau2[[#This Row],[_1]:[_25]],Tableau2[[#Headers],[18]])</f>
        <v>0</v>
      </c>
      <c r="BH26" s="32">
        <f>COUNTIF(Tableau2[[#This Row],[_1]:[_25]],Tableau2[[#Headers],[17]])</f>
        <v>0</v>
      </c>
      <c r="BI26" s="32">
        <f>COUNTIF(Tableau2[[#This Row],[_1]:[_25]],Tableau2[[#Headers],[16]])</f>
        <v>1</v>
      </c>
      <c r="BJ26" s="32">
        <f>COUNTIF(Tableau2[[#This Row],[_1]:[_25]],Tableau2[[#Headers],[15]])</f>
        <v>0</v>
      </c>
      <c r="BK26" s="32">
        <f>COUNTIF(Tableau2[[#This Row],[_1]:[_25]],Tableau2[[#Headers],[14]])</f>
        <v>1</v>
      </c>
      <c r="BL26" s="32">
        <f>COUNTIF(Tableau2[[#This Row],[_1]:[_25]],Tableau2[[#Headers],[13]])</f>
        <v>0</v>
      </c>
      <c r="BM26" s="32">
        <f>COUNTIF(Tableau2[[#This Row],[_1]:[_25]],Tableau2[[#Headers],[12]])</f>
        <v>0</v>
      </c>
      <c r="BN26" s="32">
        <f>COUNTIF(Tableau2[[#This Row],[_1]:[_25]],Tableau2[[#Headers],[11]])</f>
        <v>0</v>
      </c>
      <c r="BO26" s="32">
        <f>COUNTIF(Tableau2[[#This Row],[_1]:[_25]],Tableau2[[#Headers],[10]])</f>
        <v>0</v>
      </c>
      <c r="BP26" s="32">
        <f>COUNTIF(Tableau2[[#This Row],[_1]:[_25]],Tableau2[[#Headers],[9]])</f>
        <v>0</v>
      </c>
      <c r="BQ26" s="32">
        <f>COUNTIF(Tableau2[[#This Row],[_1]:[_25]],Tableau2[[#Headers],[8]])</f>
        <v>1</v>
      </c>
      <c r="BR26" s="32">
        <f>COUNTIF(Tableau2[[#This Row],[_1]:[_25]],Tableau2[[#Headers],[7]])</f>
        <v>0</v>
      </c>
      <c r="BS26" s="32">
        <f>COUNTIF(Tableau2[[#This Row],[_1]:[_25]],Tableau2[[#Headers],[6]])</f>
        <v>0</v>
      </c>
      <c r="BT26" s="32">
        <f>COUNTIF(Tableau2[[#This Row],[_1]:[_25]],Tableau2[[#Headers],[5]])</f>
        <v>0</v>
      </c>
      <c r="BU26" s="32">
        <f>COUNTIF(Tableau2[[#This Row],[_1]:[_25]],Tableau2[[#Headers],[4]])</f>
        <v>0</v>
      </c>
      <c r="BV26" s="32">
        <f>COUNTIF(Tableau2[[#This Row],[_1]:[_25]],Tableau2[[#Headers],[3]])</f>
        <v>0</v>
      </c>
      <c r="BW26" s="32">
        <f>COUNTIF(Tableau2[[#This Row],[_1]:[_25]],Tableau2[[#Headers],[2]])</f>
        <v>0</v>
      </c>
      <c r="BX26" s="32">
        <f>COUNTIF(Tableau2[[#This Row],[_1]:[_25]],Tableau2[[#Headers],[1]])</f>
        <v>0</v>
      </c>
      <c r="BY26" s="9">
        <f>SUMPRODUCT($BU$1:$CD$1,Tableau2[[#This Row],[90]:[31]])</f>
        <v>0.01</v>
      </c>
      <c r="BZ26" s="9">
        <f>SUMPRODUCT($BU$1:$CD$1,Tableau2[[#This Row],[30]:[21]])</f>
        <v>10011</v>
      </c>
      <c r="CA26" s="39">
        <f>SUMPRODUCT($BU$1:$CD$1,Tableau2[[#This Row],[20]:[11]])</f>
        <v>10.1</v>
      </c>
      <c r="CB26" s="9">
        <f>SUMPRODUCT($BU$1:$CD$1,Tableau2[[#This Row],[10]:[1]])</f>
        <v>1000</v>
      </c>
      <c r="CC26" s="9">
        <f>RANK(Tableau2[[#This Row],[Top10]],Tableau2[Top10])</f>
        <v>22</v>
      </c>
      <c r="CD26" s="33">
        <f>RANK(Tableau2[[#This Row],[Top20]],Tableau2[Top20])</f>
        <v>10</v>
      </c>
      <c r="CE26" s="33">
        <f>RANK(Tableau2[[#This Row],[Top30]],Tableau2[Top30])</f>
        <v>23</v>
      </c>
      <c r="CF26" s="9">
        <f>RANK(Tableau2[[#This Row],[Top40]],Tableau2[Top40])</f>
        <v>19</v>
      </c>
      <c r="CG26" s="9">
        <f>SUMPRODUCT($BW$1:$BZ$1,Tableau2[[#This Row],[Rang10]:[Rang40]])</f>
        <v>23249</v>
      </c>
      <c r="CH26" s="9">
        <f>RANK(Tableau2[[#This Row],[Cumul]],Tableau2[Cumul],1)</f>
        <v>22</v>
      </c>
      <c r="CI26" s="9">
        <f>Tableau2[[#This Row],[Total]]-Tableau2[[#This Row],[Rang Global]]/1000</f>
        <v>151.97800000000001</v>
      </c>
      <c r="CJ26" s="19">
        <f>SUMIF($F$3:$W$3,CF$3,Tableau2[[#This Row],[_1]:[_25]])</f>
        <v>0</v>
      </c>
      <c r="CK26" s="19">
        <f>SUMIF($F$3:$W$3,CG$3,Tableau2[[#This Row],[_1]:[_25]])</f>
        <v>55</v>
      </c>
      <c r="CL26" s="19">
        <f>SUMIF($F$3:$W$3,CH$3,Tableau2[[#This Row],[_1]:[_25]])</f>
        <v>68</v>
      </c>
      <c r="CM26" s="19">
        <f>SUMIF($F$3:$W$3,CI$3,Tableau2[[#This Row],[_1]:[_25]])</f>
        <v>29</v>
      </c>
    </row>
    <row r="27" spans="1:91" x14ac:dyDescent="0.25">
      <c r="A27" s="9">
        <f>RANK(Tableau2[[#This Row],[exaequos]],Tableau2[exaequos])</f>
        <v>23</v>
      </c>
      <c r="B27" t="s">
        <v>122</v>
      </c>
      <c r="C27" t="s">
        <v>29</v>
      </c>
      <c r="D27" cm="1">
        <f t="array" ref="D27">SUMPRODUCT(Tableau2[[#This Row],[90]:[1]],TRANSPOSE('Points-Quotas'!$H$3:$H$42))-Tableau2[[#This Row],[Déduction]]+SUMPRODUCT(_xlfn.XLOOKUP(Tableau2[[#This Row],[JO_1]:[JO_4]],'Points-Quotas'!$B$3:$B$42,'Points-Quotas'!$H$3:$H$42,0,0))</f>
        <v>147</v>
      </c>
      <c r="E27" s="8">
        <f>SUM(Tableau2[[#This Row],[_1]:[_25]])</f>
        <v>147</v>
      </c>
      <c r="F27" s="8">
        <v>12</v>
      </c>
      <c r="G27" s="8">
        <v>20</v>
      </c>
      <c r="H27" s="10">
        <v>20</v>
      </c>
      <c r="I27" s="8">
        <v>16</v>
      </c>
      <c r="J27" s="10">
        <v>36</v>
      </c>
      <c r="K27" s="10">
        <v>12</v>
      </c>
      <c r="L27" s="8">
        <v>7</v>
      </c>
      <c r="M27" s="8">
        <v>24</v>
      </c>
      <c r="N27" s="8"/>
      <c r="O27" s="10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17">
        <f>COUNT(Tableau2[[#This Row],[_1]:[JO_4]])</f>
        <v>8</v>
      </c>
      <c r="AJ27" s="17">
        <f>IF(Tableau2[[#This Row],[Nombre]]&gt;$A$2,SMALL(Tableau2[[#This Row],[_1]:[_25]],1),0)+IF(Tableau2[[#This Row],[Nombre]]=$A$1,SMALL(Tableau2[[#This Row],[_1]:[_25]],2),0)</f>
        <v>0</v>
      </c>
      <c r="AK27" s="32">
        <f>COUNTIF(Tableau2[[#This Row],[_1]:[_25]],Tableau2[[#Headers],[90]])</f>
        <v>0</v>
      </c>
      <c r="AL27" s="32">
        <f>COUNTIF(Tableau2[[#This Row],[_1]:[_25]],Tableau2[[#Headers],[75]])</f>
        <v>0</v>
      </c>
      <c r="AM27" s="32">
        <f>COUNTIF(Tableau2[[#This Row],[_1]:[_25]],Tableau2[[#Headers],[60]])</f>
        <v>0</v>
      </c>
      <c r="AN27" s="32">
        <f>COUNTIF(Tableau2[[#This Row],[_1]:[_25]],Tableau2[[#Headers],[50]])</f>
        <v>0</v>
      </c>
      <c r="AO27" s="32">
        <f>COUNTIF(Tableau2[[#This Row],[_1]:[_25]],Tableau2[[#Headers],[45]])</f>
        <v>0</v>
      </c>
      <c r="AP27" s="32">
        <f>COUNTIF(Tableau2[[#This Row],[_1]:[_25]],Tableau2[[#Headers],[40]])</f>
        <v>0</v>
      </c>
      <c r="AQ27" s="32">
        <f>COUNTIF(Tableau2[[#This Row],[_1]:[_25]],Tableau2[[#Headers],[36]])</f>
        <v>1</v>
      </c>
      <c r="AR27" s="32">
        <f>COUNTIF(Tableau2[[#This Row],[_1]:[_25]],Tableau2[[#Headers],[34]])</f>
        <v>0</v>
      </c>
      <c r="AS27" s="32">
        <f>COUNTIF(Tableau2[[#This Row],[_1]:[_25]],Tableau2[[#Headers],[32]])</f>
        <v>0</v>
      </c>
      <c r="AT27" s="32">
        <f>COUNTIF(Tableau2[[#This Row],[_1]:[_25]],Tableau2[[#Headers],[31]])</f>
        <v>0</v>
      </c>
      <c r="AU27" s="32">
        <f>COUNTIF(Tableau2[[#This Row],[_1]:[_25]],Tableau2[[#Headers],[30]])</f>
        <v>0</v>
      </c>
      <c r="AV27" s="32">
        <f>COUNTIF(Tableau2[[#This Row],[_1]:[_25]],Tableau2[[#Headers],[29]])</f>
        <v>0</v>
      </c>
      <c r="AW27" s="32">
        <f>COUNTIF(Tableau2[[#This Row],[_1]:[_25]],Tableau2[[#Headers],[28]])</f>
        <v>0</v>
      </c>
      <c r="AX27" s="32">
        <f>COUNTIF(Tableau2[[#This Row],[_1]:[_25]],Tableau2[[#Headers],[27]])</f>
        <v>0</v>
      </c>
      <c r="AY27" s="32">
        <f>COUNTIF(Tableau2[[#This Row],[_1]:[_25]],Tableau2[[#Headers],[26]])</f>
        <v>0</v>
      </c>
      <c r="AZ27" s="32">
        <f>COUNTIF(Tableau2[[#This Row],[_1]:[_25]],Tableau2[[#Headers],[25]])</f>
        <v>0</v>
      </c>
      <c r="BA27" s="32">
        <f>COUNTIF(Tableau2[[#This Row],[_1]:[_25]],Tableau2[[#Headers],[24]])</f>
        <v>1</v>
      </c>
      <c r="BB27" s="32">
        <f>COUNTIF(Tableau2[[#This Row],[_1]:[_25]],Tableau2[[#Headers],[23]])</f>
        <v>0</v>
      </c>
      <c r="BC27" s="32">
        <f>COUNTIF(Tableau2[[#This Row],[_1]:[_25]],Tableau2[[#Headers],[22]])</f>
        <v>0</v>
      </c>
      <c r="BD27" s="32">
        <f>COUNTIF(Tableau2[[#This Row],[_1]:[_25]],Tableau2[[#Headers],[21]])</f>
        <v>0</v>
      </c>
      <c r="BE27" s="32">
        <f>COUNTIF(Tableau2[[#This Row],[_1]:[_25]],Tableau2[[#Headers],[20]])</f>
        <v>2</v>
      </c>
      <c r="BF27" s="32">
        <f>COUNTIF(Tableau2[[#This Row],[_1]:[_25]],Tableau2[[#Headers],[19]])</f>
        <v>0</v>
      </c>
      <c r="BG27" s="32">
        <f>COUNTIF(Tableau2[[#This Row],[_1]:[_25]],Tableau2[[#Headers],[18]])</f>
        <v>0</v>
      </c>
      <c r="BH27" s="32">
        <f>COUNTIF(Tableau2[[#This Row],[_1]:[_25]],Tableau2[[#Headers],[17]])</f>
        <v>0</v>
      </c>
      <c r="BI27" s="32">
        <f>COUNTIF(Tableau2[[#This Row],[_1]:[_25]],Tableau2[[#Headers],[16]])</f>
        <v>1</v>
      </c>
      <c r="BJ27" s="32">
        <f>COUNTIF(Tableau2[[#This Row],[_1]:[_25]],Tableau2[[#Headers],[15]])</f>
        <v>0</v>
      </c>
      <c r="BK27" s="32">
        <f>COUNTIF(Tableau2[[#This Row],[_1]:[_25]],Tableau2[[#Headers],[14]])</f>
        <v>0</v>
      </c>
      <c r="BL27" s="32">
        <f>COUNTIF(Tableau2[[#This Row],[_1]:[_25]],Tableau2[[#Headers],[13]])</f>
        <v>0</v>
      </c>
      <c r="BM27" s="32">
        <f>COUNTIF(Tableau2[[#This Row],[_1]:[_25]],Tableau2[[#Headers],[12]])</f>
        <v>2</v>
      </c>
      <c r="BN27" s="32">
        <f>COUNTIF(Tableau2[[#This Row],[_1]:[_25]],Tableau2[[#Headers],[11]])</f>
        <v>0</v>
      </c>
      <c r="BO27" s="32">
        <f>COUNTIF(Tableau2[[#This Row],[_1]:[_25]],Tableau2[[#Headers],[10]])</f>
        <v>0</v>
      </c>
      <c r="BP27" s="32">
        <f>COUNTIF(Tableau2[[#This Row],[_1]:[_25]],Tableau2[[#Headers],[9]])</f>
        <v>0</v>
      </c>
      <c r="BQ27" s="32">
        <f>COUNTIF(Tableau2[[#This Row],[_1]:[_25]],Tableau2[[#Headers],[8]])</f>
        <v>0</v>
      </c>
      <c r="BR27" s="32">
        <f>COUNTIF(Tableau2[[#This Row],[_1]:[_25]],Tableau2[[#Headers],[7]])</f>
        <v>1</v>
      </c>
      <c r="BS27" s="32">
        <f>COUNTIF(Tableau2[[#This Row],[_1]:[_25]],Tableau2[[#Headers],[6]])</f>
        <v>0</v>
      </c>
      <c r="BT27" s="32">
        <f>COUNTIF(Tableau2[[#This Row],[_1]:[_25]],Tableau2[[#Headers],[5]])</f>
        <v>0</v>
      </c>
      <c r="BU27" s="32">
        <f>COUNTIF(Tableau2[[#This Row],[_1]:[_25]],Tableau2[[#Headers],[4]])</f>
        <v>0</v>
      </c>
      <c r="BV27" s="32">
        <f>COUNTIF(Tableau2[[#This Row],[_1]:[_25]],Tableau2[[#Headers],[3]])</f>
        <v>0</v>
      </c>
      <c r="BW27" s="32">
        <f>COUNTIF(Tableau2[[#This Row],[_1]:[_25]],Tableau2[[#Headers],[2]])</f>
        <v>0</v>
      </c>
      <c r="BX27" s="32">
        <f>COUNTIF(Tableau2[[#This Row],[_1]:[_25]],Tableau2[[#Headers],[1]])</f>
        <v>0</v>
      </c>
      <c r="BY27" s="9">
        <f>SUMPRODUCT($BU$1:$CD$1,Tableau2[[#This Row],[90]:[31]])</f>
        <v>0.1</v>
      </c>
      <c r="BZ27" s="9">
        <f>SUMPRODUCT($BU$1:$CD$1,Tableau2[[#This Row],[30]:[21]])</f>
        <v>0.1</v>
      </c>
      <c r="CA27" s="39">
        <f>SUMPRODUCT($BU$1:$CD$1,Tableau2[[#This Row],[20]:[11]])</f>
        <v>200010.00200000001</v>
      </c>
      <c r="CB27" s="9">
        <f>SUMPRODUCT($BU$1:$CD$1,Tableau2[[#This Row],[10]:[1]])</f>
        <v>100</v>
      </c>
      <c r="CC27" s="9">
        <f>RANK(Tableau2[[#This Row],[Top10]],Tableau2[Top10])</f>
        <v>21</v>
      </c>
      <c r="CD27" s="33">
        <f>RANK(Tableau2[[#This Row],[Top20]],Tableau2[Top20])</f>
        <v>28</v>
      </c>
      <c r="CE27" s="33">
        <f>RANK(Tableau2[[#This Row],[Top30]],Tableau2[Top30])</f>
        <v>1</v>
      </c>
      <c r="CF27" s="9">
        <f>RANK(Tableau2[[#This Row],[Top40]],Tableau2[Top40])</f>
        <v>25</v>
      </c>
      <c r="CG27" s="9">
        <f>SUMPRODUCT($BW$1:$BZ$1,Tableau2[[#This Row],[Rang10]:[Rang40]])</f>
        <v>23835</v>
      </c>
      <c r="CH27" s="9">
        <f>RANK(Tableau2[[#This Row],[Cumul]],Tableau2[Cumul],1)</f>
        <v>23</v>
      </c>
      <c r="CI27" s="9">
        <f>Tableau2[[#This Row],[Total]]-Tableau2[[#This Row],[Rang Global]]/1000</f>
        <v>146.977</v>
      </c>
      <c r="CJ27" s="19">
        <f>SUMIF($F$3:$W$3,CF$3,Tableau2[[#This Row],[_1]:[_25]])</f>
        <v>12</v>
      </c>
      <c r="CK27" s="19">
        <f>SUMIF($F$3:$W$3,CG$3,Tableau2[[#This Row],[_1]:[_25]])</f>
        <v>48</v>
      </c>
      <c r="CL27" s="19">
        <f>SUMIF($F$3:$W$3,CH$3,Tableau2[[#This Row],[_1]:[_25]])</f>
        <v>63</v>
      </c>
      <c r="CM27" s="19">
        <f>SUMIF($F$3:$W$3,CI$3,Tableau2[[#This Row],[_1]:[_25]])</f>
        <v>24</v>
      </c>
    </row>
    <row r="28" spans="1:91" x14ac:dyDescent="0.25">
      <c r="A28" s="9">
        <f>RANK(Tableau2[[#This Row],[exaequos]],Tableau2[exaequos])</f>
        <v>24</v>
      </c>
      <c r="B28" t="s">
        <v>358</v>
      </c>
      <c r="C28" t="s">
        <v>37</v>
      </c>
      <c r="D28" cm="1">
        <f t="array" ref="D28">SUMPRODUCT(Tableau2[[#This Row],[90]:[1]],TRANSPOSE('Points-Quotas'!$H$3:$H$42))-Tableau2[[#This Row],[Déduction]]+SUMPRODUCT(_xlfn.XLOOKUP(Tableau2[[#This Row],[JO_1]:[JO_4]],'Points-Quotas'!$B$3:$B$42,'Points-Quotas'!$H$3:$H$42,0,0))</f>
        <v>139</v>
      </c>
      <c r="E28" s="8">
        <f>SUM(Tableau2[[#This Row],[_1]:[_25]])</f>
        <v>139</v>
      </c>
      <c r="F28" s="8">
        <v>22</v>
      </c>
      <c r="G28" s="8">
        <v>0</v>
      </c>
      <c r="H28" s="39">
        <v>0</v>
      </c>
      <c r="I28" s="8">
        <v>18</v>
      </c>
      <c r="J28" s="39">
        <v>17</v>
      </c>
      <c r="K28" s="10">
        <v>21</v>
      </c>
      <c r="L28" s="8">
        <v>27</v>
      </c>
      <c r="M28" s="8">
        <v>34</v>
      </c>
      <c r="N28" s="8"/>
      <c r="O28" s="10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17">
        <f>COUNT(Tableau2[[#This Row],[_1]:[JO_4]])</f>
        <v>8</v>
      </c>
      <c r="AJ28" s="17">
        <f>IF(Tableau2[[#This Row],[Nombre]]&gt;$A$2,SMALL(Tableau2[[#This Row],[_1]:[_25]],1),0)+IF(Tableau2[[#This Row],[Nombre]]=$A$1,SMALL(Tableau2[[#This Row],[_1]:[_25]],2),0)</f>
        <v>0</v>
      </c>
      <c r="AK28" s="32">
        <f>COUNTIF(Tableau2[[#This Row],[_1]:[_25]],Tableau2[[#Headers],[90]])</f>
        <v>0</v>
      </c>
      <c r="AL28" s="32">
        <f>COUNTIF(Tableau2[[#This Row],[_1]:[_25]],Tableau2[[#Headers],[75]])</f>
        <v>0</v>
      </c>
      <c r="AM28" s="32">
        <f>COUNTIF(Tableau2[[#This Row],[_1]:[_25]],Tableau2[[#Headers],[60]])</f>
        <v>0</v>
      </c>
      <c r="AN28" s="32">
        <f>COUNTIF(Tableau2[[#This Row],[_1]:[_25]],Tableau2[[#Headers],[50]])</f>
        <v>0</v>
      </c>
      <c r="AO28" s="32">
        <f>COUNTIF(Tableau2[[#This Row],[_1]:[_25]],Tableau2[[#Headers],[45]])</f>
        <v>0</v>
      </c>
      <c r="AP28" s="32">
        <f>COUNTIF(Tableau2[[#This Row],[_1]:[_25]],Tableau2[[#Headers],[40]])</f>
        <v>0</v>
      </c>
      <c r="AQ28" s="32">
        <f>COUNTIF(Tableau2[[#This Row],[_1]:[_25]],Tableau2[[#Headers],[36]])</f>
        <v>0</v>
      </c>
      <c r="AR28" s="32">
        <f>COUNTIF(Tableau2[[#This Row],[_1]:[_25]],Tableau2[[#Headers],[34]])</f>
        <v>1</v>
      </c>
      <c r="AS28" s="32">
        <f>COUNTIF(Tableau2[[#This Row],[_1]:[_25]],Tableau2[[#Headers],[32]])</f>
        <v>0</v>
      </c>
      <c r="AT28" s="32">
        <f>COUNTIF(Tableau2[[#This Row],[_1]:[_25]],Tableau2[[#Headers],[31]])</f>
        <v>0</v>
      </c>
      <c r="AU28" s="32">
        <f>COUNTIF(Tableau2[[#This Row],[_1]:[_25]],Tableau2[[#Headers],[30]])</f>
        <v>0</v>
      </c>
      <c r="AV28" s="32">
        <f>COUNTIF(Tableau2[[#This Row],[_1]:[_25]],Tableau2[[#Headers],[29]])</f>
        <v>0</v>
      </c>
      <c r="AW28" s="32">
        <f>COUNTIF(Tableau2[[#This Row],[_1]:[_25]],Tableau2[[#Headers],[28]])</f>
        <v>0</v>
      </c>
      <c r="AX28" s="32">
        <f>COUNTIF(Tableau2[[#This Row],[_1]:[_25]],Tableau2[[#Headers],[27]])</f>
        <v>1</v>
      </c>
      <c r="AY28" s="32">
        <f>COUNTIF(Tableau2[[#This Row],[_1]:[_25]],Tableau2[[#Headers],[26]])</f>
        <v>0</v>
      </c>
      <c r="AZ28" s="32">
        <f>COUNTIF(Tableau2[[#This Row],[_1]:[_25]],Tableau2[[#Headers],[25]])</f>
        <v>0</v>
      </c>
      <c r="BA28" s="32">
        <f>COUNTIF(Tableau2[[#This Row],[_1]:[_25]],Tableau2[[#Headers],[24]])</f>
        <v>0</v>
      </c>
      <c r="BB28" s="32">
        <f>COUNTIF(Tableau2[[#This Row],[_1]:[_25]],Tableau2[[#Headers],[23]])</f>
        <v>0</v>
      </c>
      <c r="BC28" s="32">
        <f>COUNTIF(Tableau2[[#This Row],[_1]:[_25]],Tableau2[[#Headers],[22]])</f>
        <v>1</v>
      </c>
      <c r="BD28" s="32">
        <f>COUNTIF(Tableau2[[#This Row],[_1]:[_25]],Tableau2[[#Headers],[21]])</f>
        <v>1</v>
      </c>
      <c r="BE28" s="32">
        <f>COUNTIF(Tableau2[[#This Row],[_1]:[_25]],Tableau2[[#Headers],[20]])</f>
        <v>0</v>
      </c>
      <c r="BF28" s="32">
        <f>COUNTIF(Tableau2[[#This Row],[_1]:[_25]],Tableau2[[#Headers],[19]])</f>
        <v>0</v>
      </c>
      <c r="BG28" s="32">
        <f>COUNTIF(Tableau2[[#This Row],[_1]:[_25]],Tableau2[[#Headers],[18]])</f>
        <v>1</v>
      </c>
      <c r="BH28" s="32">
        <f>COUNTIF(Tableau2[[#This Row],[_1]:[_25]],Tableau2[[#Headers],[17]])</f>
        <v>1</v>
      </c>
      <c r="BI28" s="32">
        <f>COUNTIF(Tableau2[[#This Row],[_1]:[_25]],Tableau2[[#Headers],[16]])</f>
        <v>0</v>
      </c>
      <c r="BJ28" s="32">
        <f>COUNTIF(Tableau2[[#This Row],[_1]:[_25]],Tableau2[[#Headers],[15]])</f>
        <v>0</v>
      </c>
      <c r="BK28" s="32">
        <f>COUNTIF(Tableau2[[#This Row],[_1]:[_25]],Tableau2[[#Headers],[14]])</f>
        <v>0</v>
      </c>
      <c r="BL28" s="32">
        <f>COUNTIF(Tableau2[[#This Row],[_1]:[_25]],Tableau2[[#Headers],[13]])</f>
        <v>0</v>
      </c>
      <c r="BM28" s="32">
        <f>COUNTIF(Tableau2[[#This Row],[_1]:[_25]],Tableau2[[#Headers],[12]])</f>
        <v>0</v>
      </c>
      <c r="BN28" s="32">
        <f>COUNTIF(Tableau2[[#This Row],[_1]:[_25]],Tableau2[[#Headers],[11]])</f>
        <v>0</v>
      </c>
      <c r="BO28" s="32">
        <f>COUNTIF(Tableau2[[#This Row],[_1]:[_25]],Tableau2[[#Headers],[10]])</f>
        <v>0</v>
      </c>
      <c r="BP28" s="32">
        <f>COUNTIF(Tableau2[[#This Row],[_1]:[_25]],Tableau2[[#Headers],[9]])</f>
        <v>0</v>
      </c>
      <c r="BQ28" s="32">
        <f>COUNTIF(Tableau2[[#This Row],[_1]:[_25]],Tableau2[[#Headers],[8]])</f>
        <v>0</v>
      </c>
      <c r="BR28" s="32">
        <f>COUNTIF(Tableau2[[#This Row],[_1]:[_25]],Tableau2[[#Headers],[7]])</f>
        <v>0</v>
      </c>
      <c r="BS28" s="32">
        <f>COUNTIF(Tableau2[[#This Row],[_1]:[_25]],Tableau2[[#Headers],[6]])</f>
        <v>0</v>
      </c>
      <c r="BT28" s="32">
        <f>COUNTIF(Tableau2[[#This Row],[_1]:[_25]],Tableau2[[#Headers],[5]])</f>
        <v>0</v>
      </c>
      <c r="BU28" s="32">
        <f>COUNTIF(Tableau2[[#This Row],[_1]:[_25]],Tableau2[[#Headers],[4]])</f>
        <v>0</v>
      </c>
      <c r="BV28" s="32">
        <f>COUNTIF(Tableau2[[#This Row],[_1]:[_25]],Tableau2[[#Headers],[3]])</f>
        <v>0</v>
      </c>
      <c r="BW28" s="32">
        <f>COUNTIF(Tableau2[[#This Row],[_1]:[_25]],Tableau2[[#Headers],[2]])</f>
        <v>0</v>
      </c>
      <c r="BX28" s="32">
        <f>COUNTIF(Tableau2[[#This Row],[_1]:[_25]],Tableau2[[#Headers],[1]])</f>
        <v>0</v>
      </c>
      <c r="BY28" s="9">
        <f>SUMPRODUCT($BU$1:$CD$1,Tableau2[[#This Row],[90]:[31]])</f>
        <v>0.01</v>
      </c>
      <c r="BZ28" s="9">
        <f>SUMPRODUCT($BU$1:$CD$1,Tableau2[[#This Row],[30]:[21]])</f>
        <v>100.00110000000001</v>
      </c>
      <c r="CA28" s="39">
        <f>SUMPRODUCT($BU$1:$CD$1,Tableau2[[#This Row],[20]:[11]])</f>
        <v>1100</v>
      </c>
      <c r="CB28" s="9">
        <f>SUMPRODUCT($BU$1:$CD$1,Tableau2[[#This Row],[10]:[1]])</f>
        <v>0</v>
      </c>
      <c r="CC28" s="9">
        <f>RANK(Tableau2[[#This Row],[Top10]],Tableau2[Top10])</f>
        <v>22</v>
      </c>
      <c r="CD28" s="33">
        <f>RANK(Tableau2[[#This Row],[Top20]],Tableau2[Top20])</f>
        <v>22</v>
      </c>
      <c r="CE28" s="33">
        <f>RANK(Tableau2[[#This Row],[Top30]],Tableau2[Top30])</f>
        <v>13</v>
      </c>
      <c r="CF28" s="9">
        <f>RANK(Tableau2[[#This Row],[Top40]],Tableau2[Top40])</f>
        <v>47</v>
      </c>
      <c r="CG28" s="9">
        <f>SUMPRODUCT($BW$1:$BZ$1,Tableau2[[#This Row],[Rang10]:[Rang40]])</f>
        <v>24377</v>
      </c>
      <c r="CH28" s="9">
        <f>RANK(Tableau2[[#This Row],[Cumul]],Tableau2[Cumul],1)</f>
        <v>24</v>
      </c>
      <c r="CI28" s="9">
        <f>Tableau2[[#This Row],[Total]]-Tableau2[[#This Row],[Rang Global]]/1000</f>
        <v>138.976</v>
      </c>
      <c r="CJ28" s="19">
        <f>SUMIF($F$3:$W$3,CF$3,Tableau2[[#This Row],[_1]:[_25]])</f>
        <v>22</v>
      </c>
      <c r="CK28" s="19">
        <f>SUMIF($F$3:$W$3,CG$3,Tableau2[[#This Row],[_1]:[_25]])</f>
        <v>39</v>
      </c>
      <c r="CL28" s="19">
        <f>SUMIF($F$3:$W$3,CH$3,Tableau2[[#This Row],[_1]:[_25]])</f>
        <v>44</v>
      </c>
      <c r="CM28" s="19">
        <f>SUMIF($F$3:$W$3,CI$3,Tableau2[[#This Row],[_1]:[_25]])</f>
        <v>34</v>
      </c>
    </row>
    <row r="29" spans="1:91" x14ac:dyDescent="0.25">
      <c r="A29" s="9">
        <f>RANK(Tableau2[[#This Row],[exaequos]],Tableau2[exaequos])</f>
        <v>25</v>
      </c>
      <c r="B29" t="s">
        <v>153</v>
      </c>
      <c r="C29" t="s">
        <v>40</v>
      </c>
      <c r="D29" cm="1">
        <f t="array" ref="D29">SUMPRODUCT(Tableau2[[#This Row],[90]:[1]],TRANSPOSE('Points-Quotas'!$H$3:$H$42))-Tableau2[[#This Row],[Déduction]]+SUMPRODUCT(_xlfn.XLOOKUP(Tableau2[[#This Row],[JO_1]:[JO_4]],'Points-Quotas'!$B$3:$B$42,'Points-Quotas'!$H$3:$H$42,0,0))</f>
        <v>128</v>
      </c>
      <c r="E29" s="8">
        <f>SUM(Tableau2[[#This Row],[_1]:[_25]])</f>
        <v>128</v>
      </c>
      <c r="F29" s="8">
        <v>30</v>
      </c>
      <c r="G29" s="8">
        <v>8</v>
      </c>
      <c r="H29" s="10">
        <v>14</v>
      </c>
      <c r="I29" s="8">
        <v>20</v>
      </c>
      <c r="J29" s="10">
        <v>19</v>
      </c>
      <c r="K29" s="10">
        <v>18</v>
      </c>
      <c r="L29" s="8">
        <v>13</v>
      </c>
      <c r="M29" s="8">
        <v>6</v>
      </c>
      <c r="N29" s="8"/>
      <c r="O29" s="10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17">
        <f>COUNT(Tableau2[[#This Row],[_1]:[JO_4]])</f>
        <v>8</v>
      </c>
      <c r="AJ29" s="17">
        <f>IF(Tableau2[[#This Row],[Nombre]]&gt;$A$2,SMALL(Tableau2[[#This Row],[_1]:[_25]],1),0)+IF(Tableau2[[#This Row],[Nombre]]=$A$1,SMALL(Tableau2[[#This Row],[_1]:[_25]],2),0)</f>
        <v>0</v>
      </c>
      <c r="AK29" s="32">
        <f>COUNTIF(Tableau2[[#This Row],[_1]:[_25]],Tableau2[[#Headers],[90]])</f>
        <v>0</v>
      </c>
      <c r="AL29" s="32">
        <f>COUNTIF(Tableau2[[#This Row],[_1]:[_25]],Tableau2[[#Headers],[75]])</f>
        <v>0</v>
      </c>
      <c r="AM29" s="32">
        <f>COUNTIF(Tableau2[[#This Row],[_1]:[_25]],Tableau2[[#Headers],[60]])</f>
        <v>0</v>
      </c>
      <c r="AN29" s="32">
        <f>COUNTIF(Tableau2[[#This Row],[_1]:[_25]],Tableau2[[#Headers],[50]])</f>
        <v>0</v>
      </c>
      <c r="AO29" s="32">
        <f>COUNTIF(Tableau2[[#This Row],[_1]:[_25]],Tableau2[[#Headers],[45]])</f>
        <v>0</v>
      </c>
      <c r="AP29" s="32">
        <f>COUNTIF(Tableau2[[#This Row],[_1]:[_25]],Tableau2[[#Headers],[40]])</f>
        <v>0</v>
      </c>
      <c r="AQ29" s="32">
        <f>COUNTIF(Tableau2[[#This Row],[_1]:[_25]],Tableau2[[#Headers],[36]])</f>
        <v>0</v>
      </c>
      <c r="AR29" s="32">
        <f>COUNTIF(Tableau2[[#This Row],[_1]:[_25]],Tableau2[[#Headers],[34]])</f>
        <v>0</v>
      </c>
      <c r="AS29" s="32">
        <f>COUNTIF(Tableau2[[#This Row],[_1]:[_25]],Tableau2[[#Headers],[32]])</f>
        <v>0</v>
      </c>
      <c r="AT29" s="32">
        <f>COUNTIF(Tableau2[[#This Row],[_1]:[_25]],Tableau2[[#Headers],[31]])</f>
        <v>0</v>
      </c>
      <c r="AU29" s="32">
        <f>COUNTIF(Tableau2[[#This Row],[_1]:[_25]],Tableau2[[#Headers],[30]])</f>
        <v>1</v>
      </c>
      <c r="AV29" s="32">
        <f>COUNTIF(Tableau2[[#This Row],[_1]:[_25]],Tableau2[[#Headers],[29]])</f>
        <v>0</v>
      </c>
      <c r="AW29" s="32">
        <f>COUNTIF(Tableau2[[#This Row],[_1]:[_25]],Tableau2[[#Headers],[28]])</f>
        <v>0</v>
      </c>
      <c r="AX29" s="32">
        <f>COUNTIF(Tableau2[[#This Row],[_1]:[_25]],Tableau2[[#Headers],[27]])</f>
        <v>0</v>
      </c>
      <c r="AY29" s="32">
        <f>COUNTIF(Tableau2[[#This Row],[_1]:[_25]],Tableau2[[#Headers],[26]])</f>
        <v>0</v>
      </c>
      <c r="AZ29" s="32">
        <f>COUNTIF(Tableau2[[#This Row],[_1]:[_25]],Tableau2[[#Headers],[25]])</f>
        <v>0</v>
      </c>
      <c r="BA29" s="32">
        <f>COUNTIF(Tableau2[[#This Row],[_1]:[_25]],Tableau2[[#Headers],[24]])</f>
        <v>0</v>
      </c>
      <c r="BB29" s="32">
        <f>COUNTIF(Tableau2[[#This Row],[_1]:[_25]],Tableau2[[#Headers],[23]])</f>
        <v>0</v>
      </c>
      <c r="BC29" s="32">
        <f>COUNTIF(Tableau2[[#This Row],[_1]:[_25]],Tableau2[[#Headers],[22]])</f>
        <v>0</v>
      </c>
      <c r="BD29" s="32">
        <f>COUNTIF(Tableau2[[#This Row],[_1]:[_25]],Tableau2[[#Headers],[21]])</f>
        <v>0</v>
      </c>
      <c r="BE29" s="32">
        <f>COUNTIF(Tableau2[[#This Row],[_1]:[_25]],Tableau2[[#Headers],[20]])</f>
        <v>1</v>
      </c>
      <c r="BF29" s="32">
        <f>COUNTIF(Tableau2[[#This Row],[_1]:[_25]],Tableau2[[#Headers],[19]])</f>
        <v>1</v>
      </c>
      <c r="BG29" s="32">
        <f>COUNTIF(Tableau2[[#This Row],[_1]:[_25]],Tableau2[[#Headers],[18]])</f>
        <v>1</v>
      </c>
      <c r="BH29" s="32">
        <f>COUNTIF(Tableau2[[#This Row],[_1]:[_25]],Tableau2[[#Headers],[17]])</f>
        <v>0</v>
      </c>
      <c r="BI29" s="32">
        <f>COUNTIF(Tableau2[[#This Row],[_1]:[_25]],Tableau2[[#Headers],[16]])</f>
        <v>0</v>
      </c>
      <c r="BJ29" s="32">
        <f>COUNTIF(Tableau2[[#This Row],[_1]:[_25]],Tableau2[[#Headers],[15]])</f>
        <v>0</v>
      </c>
      <c r="BK29" s="32">
        <f>COUNTIF(Tableau2[[#This Row],[_1]:[_25]],Tableau2[[#Headers],[14]])</f>
        <v>1</v>
      </c>
      <c r="BL29" s="32">
        <f>COUNTIF(Tableau2[[#This Row],[_1]:[_25]],Tableau2[[#Headers],[13]])</f>
        <v>1</v>
      </c>
      <c r="BM29" s="32">
        <f>COUNTIF(Tableau2[[#This Row],[_1]:[_25]],Tableau2[[#Headers],[12]])</f>
        <v>0</v>
      </c>
      <c r="BN29" s="32">
        <f>COUNTIF(Tableau2[[#This Row],[_1]:[_25]],Tableau2[[#Headers],[11]])</f>
        <v>0</v>
      </c>
      <c r="BO29" s="32">
        <f>COUNTIF(Tableau2[[#This Row],[_1]:[_25]],Tableau2[[#Headers],[10]])</f>
        <v>0</v>
      </c>
      <c r="BP29" s="32">
        <f>COUNTIF(Tableau2[[#This Row],[_1]:[_25]],Tableau2[[#Headers],[9]])</f>
        <v>0</v>
      </c>
      <c r="BQ29" s="32">
        <f>COUNTIF(Tableau2[[#This Row],[_1]:[_25]],Tableau2[[#Headers],[8]])</f>
        <v>1</v>
      </c>
      <c r="BR29" s="32">
        <f>COUNTIF(Tableau2[[#This Row],[_1]:[_25]],Tableau2[[#Headers],[7]])</f>
        <v>0</v>
      </c>
      <c r="BS29" s="32">
        <f>COUNTIF(Tableau2[[#This Row],[_1]:[_25]],Tableau2[[#Headers],[6]])</f>
        <v>1</v>
      </c>
      <c r="BT29" s="32">
        <f>COUNTIF(Tableau2[[#This Row],[_1]:[_25]],Tableau2[[#Headers],[5]])</f>
        <v>0</v>
      </c>
      <c r="BU29" s="32">
        <f>COUNTIF(Tableau2[[#This Row],[_1]:[_25]],Tableau2[[#Headers],[4]])</f>
        <v>0</v>
      </c>
      <c r="BV29" s="32">
        <f>COUNTIF(Tableau2[[#This Row],[_1]:[_25]],Tableau2[[#Headers],[3]])</f>
        <v>0</v>
      </c>
      <c r="BW29" s="32">
        <f>COUNTIF(Tableau2[[#This Row],[_1]:[_25]],Tableau2[[#Headers],[2]])</f>
        <v>0</v>
      </c>
      <c r="BX29" s="32">
        <f>COUNTIF(Tableau2[[#This Row],[_1]:[_25]],Tableau2[[#Headers],[1]])</f>
        <v>0</v>
      </c>
      <c r="BY29" s="9">
        <f>SUMPRODUCT($BU$1:$CD$1,Tableau2[[#This Row],[90]:[31]])</f>
        <v>0</v>
      </c>
      <c r="BZ29" s="9">
        <f>SUMPRODUCT($BU$1:$CD$1,Tableau2[[#This Row],[30]:[21]])</f>
        <v>100000</v>
      </c>
      <c r="CA29" s="39">
        <f>SUMPRODUCT($BU$1:$CD$1,Tableau2[[#This Row],[20]:[11]])</f>
        <v>111000.11</v>
      </c>
      <c r="CB29" s="9">
        <f>SUMPRODUCT($BU$1:$CD$1,Tableau2[[#This Row],[10]:[1]])</f>
        <v>1010</v>
      </c>
      <c r="CC29" s="9">
        <f>RANK(Tableau2[[#This Row],[Top10]],Tableau2[Top10])</f>
        <v>30</v>
      </c>
      <c r="CD29" s="33">
        <f>RANK(Tableau2[[#This Row],[Top20]],Tableau2[Top20])</f>
        <v>8</v>
      </c>
      <c r="CE29" s="33">
        <f>RANK(Tableau2[[#This Row],[Top30]],Tableau2[Top30])</f>
        <v>2</v>
      </c>
      <c r="CF29" s="9">
        <f>RANK(Tableau2[[#This Row],[Top40]],Tableau2[Top40])</f>
        <v>17</v>
      </c>
      <c r="CG29" s="9">
        <f>SUMPRODUCT($BW$1:$BZ$1,Tableau2[[#This Row],[Rang10]:[Rang40]])</f>
        <v>30837</v>
      </c>
      <c r="CH29" s="9">
        <f>RANK(Tableau2[[#This Row],[Cumul]],Tableau2[Cumul],1)</f>
        <v>29</v>
      </c>
      <c r="CI29" s="9">
        <f>Tableau2[[#This Row],[Total]]-Tableau2[[#This Row],[Rang Global]]/1000</f>
        <v>127.971</v>
      </c>
      <c r="CJ29" s="19">
        <f>SUMIF($F$3:$W$3,CF$3,Tableau2[[#This Row],[_1]:[_25]])</f>
        <v>30</v>
      </c>
      <c r="CK29" s="19">
        <f>SUMIF($F$3:$W$3,CG$3,Tableau2[[#This Row],[_1]:[_25]])</f>
        <v>46</v>
      </c>
      <c r="CL29" s="19">
        <f>SUMIF($F$3:$W$3,CH$3,Tableau2[[#This Row],[_1]:[_25]])</f>
        <v>46</v>
      </c>
      <c r="CM29" s="19">
        <f>SUMIF($F$3:$W$3,CI$3,Tableau2[[#This Row],[_1]:[_25]])</f>
        <v>6</v>
      </c>
    </row>
    <row r="30" spans="1:91" x14ac:dyDescent="0.25">
      <c r="A30" s="9">
        <f>RANK(Tableau2[[#This Row],[exaequos]],Tableau2[exaequos])</f>
        <v>26</v>
      </c>
      <c r="B30" t="s">
        <v>130</v>
      </c>
      <c r="C30" t="s">
        <v>28</v>
      </c>
      <c r="D30" cm="1">
        <f t="array" ref="D30">SUMPRODUCT(Tableau2[[#This Row],[90]:[1]],TRANSPOSE('Points-Quotas'!$H$3:$H$42))-Tableau2[[#This Row],[Déduction]]+SUMPRODUCT(_xlfn.XLOOKUP(Tableau2[[#This Row],[JO_1]:[JO_4]],'Points-Quotas'!$B$3:$B$42,'Points-Quotas'!$H$3:$H$42,0,0))</f>
        <v>114</v>
      </c>
      <c r="E30" s="8">
        <f>SUM(Tableau2[[#This Row],[_1]:[_25]])</f>
        <v>114</v>
      </c>
      <c r="F30" s="8">
        <v>0</v>
      </c>
      <c r="G30" s="8">
        <v>0</v>
      </c>
      <c r="H30" s="39">
        <v>13</v>
      </c>
      <c r="I30" s="8">
        <v>12</v>
      </c>
      <c r="J30" s="39">
        <v>28</v>
      </c>
      <c r="K30" s="10">
        <v>25</v>
      </c>
      <c r="L30" s="8">
        <v>15</v>
      </c>
      <c r="M30" s="8">
        <v>21</v>
      </c>
      <c r="N30" s="8"/>
      <c r="O30" s="10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17">
        <f>COUNT(Tableau2[[#This Row],[_1]:[JO_4]])</f>
        <v>8</v>
      </c>
      <c r="AJ30" s="17">
        <f>IF(Tableau2[[#This Row],[Nombre]]&gt;$A$2,SMALL(Tableau2[[#This Row],[_1]:[_25]],1),0)+IF(Tableau2[[#This Row],[Nombre]]=$A$1,SMALL(Tableau2[[#This Row],[_1]:[_25]],2),0)</f>
        <v>0</v>
      </c>
      <c r="AK30" s="32">
        <f>COUNTIF(Tableau2[[#This Row],[_1]:[_25]],Tableau2[[#Headers],[90]])</f>
        <v>0</v>
      </c>
      <c r="AL30" s="32">
        <f>COUNTIF(Tableau2[[#This Row],[_1]:[_25]],Tableau2[[#Headers],[75]])</f>
        <v>0</v>
      </c>
      <c r="AM30" s="32">
        <f>COUNTIF(Tableau2[[#This Row],[_1]:[_25]],Tableau2[[#Headers],[60]])</f>
        <v>0</v>
      </c>
      <c r="AN30" s="32">
        <f>COUNTIF(Tableau2[[#This Row],[_1]:[_25]],Tableau2[[#Headers],[50]])</f>
        <v>0</v>
      </c>
      <c r="AO30" s="32">
        <f>COUNTIF(Tableau2[[#This Row],[_1]:[_25]],Tableau2[[#Headers],[45]])</f>
        <v>0</v>
      </c>
      <c r="AP30" s="32">
        <f>COUNTIF(Tableau2[[#This Row],[_1]:[_25]],Tableau2[[#Headers],[40]])</f>
        <v>0</v>
      </c>
      <c r="AQ30" s="32">
        <f>COUNTIF(Tableau2[[#This Row],[_1]:[_25]],Tableau2[[#Headers],[36]])</f>
        <v>0</v>
      </c>
      <c r="AR30" s="32">
        <f>COUNTIF(Tableau2[[#This Row],[_1]:[_25]],Tableau2[[#Headers],[34]])</f>
        <v>0</v>
      </c>
      <c r="AS30" s="32">
        <f>COUNTIF(Tableau2[[#This Row],[_1]:[_25]],Tableau2[[#Headers],[32]])</f>
        <v>0</v>
      </c>
      <c r="AT30" s="32">
        <f>COUNTIF(Tableau2[[#This Row],[_1]:[_25]],Tableau2[[#Headers],[31]])</f>
        <v>0</v>
      </c>
      <c r="AU30" s="32">
        <f>COUNTIF(Tableau2[[#This Row],[_1]:[_25]],Tableau2[[#Headers],[30]])</f>
        <v>0</v>
      </c>
      <c r="AV30" s="32">
        <f>COUNTIF(Tableau2[[#This Row],[_1]:[_25]],Tableau2[[#Headers],[29]])</f>
        <v>0</v>
      </c>
      <c r="AW30" s="32">
        <f>COUNTIF(Tableau2[[#This Row],[_1]:[_25]],Tableau2[[#Headers],[28]])</f>
        <v>1</v>
      </c>
      <c r="AX30" s="32">
        <f>COUNTIF(Tableau2[[#This Row],[_1]:[_25]],Tableau2[[#Headers],[27]])</f>
        <v>0</v>
      </c>
      <c r="AY30" s="32">
        <f>COUNTIF(Tableau2[[#This Row],[_1]:[_25]],Tableau2[[#Headers],[26]])</f>
        <v>0</v>
      </c>
      <c r="AZ30" s="32">
        <f>COUNTIF(Tableau2[[#This Row],[_1]:[_25]],Tableau2[[#Headers],[25]])</f>
        <v>1</v>
      </c>
      <c r="BA30" s="32">
        <f>COUNTIF(Tableau2[[#This Row],[_1]:[_25]],Tableau2[[#Headers],[24]])</f>
        <v>0</v>
      </c>
      <c r="BB30" s="32">
        <f>COUNTIF(Tableau2[[#This Row],[_1]:[_25]],Tableau2[[#Headers],[23]])</f>
        <v>0</v>
      </c>
      <c r="BC30" s="32">
        <f>COUNTIF(Tableau2[[#This Row],[_1]:[_25]],Tableau2[[#Headers],[22]])</f>
        <v>0</v>
      </c>
      <c r="BD30" s="32">
        <f>COUNTIF(Tableau2[[#This Row],[_1]:[_25]],Tableau2[[#Headers],[21]])</f>
        <v>1</v>
      </c>
      <c r="BE30" s="32">
        <f>COUNTIF(Tableau2[[#This Row],[_1]:[_25]],Tableau2[[#Headers],[20]])</f>
        <v>0</v>
      </c>
      <c r="BF30" s="32">
        <f>COUNTIF(Tableau2[[#This Row],[_1]:[_25]],Tableau2[[#Headers],[19]])</f>
        <v>0</v>
      </c>
      <c r="BG30" s="32">
        <f>COUNTIF(Tableau2[[#This Row],[_1]:[_25]],Tableau2[[#Headers],[18]])</f>
        <v>0</v>
      </c>
      <c r="BH30" s="32">
        <f>COUNTIF(Tableau2[[#This Row],[_1]:[_25]],Tableau2[[#Headers],[17]])</f>
        <v>0</v>
      </c>
      <c r="BI30" s="32">
        <f>COUNTIF(Tableau2[[#This Row],[_1]:[_25]],Tableau2[[#Headers],[16]])</f>
        <v>0</v>
      </c>
      <c r="BJ30" s="32">
        <f>COUNTIF(Tableau2[[#This Row],[_1]:[_25]],Tableau2[[#Headers],[15]])</f>
        <v>1</v>
      </c>
      <c r="BK30" s="32">
        <f>COUNTIF(Tableau2[[#This Row],[_1]:[_25]],Tableau2[[#Headers],[14]])</f>
        <v>0</v>
      </c>
      <c r="BL30" s="32">
        <f>COUNTIF(Tableau2[[#This Row],[_1]:[_25]],Tableau2[[#Headers],[13]])</f>
        <v>1</v>
      </c>
      <c r="BM30" s="32">
        <f>COUNTIF(Tableau2[[#This Row],[_1]:[_25]],Tableau2[[#Headers],[12]])</f>
        <v>1</v>
      </c>
      <c r="BN30" s="32">
        <f>COUNTIF(Tableau2[[#This Row],[_1]:[_25]],Tableau2[[#Headers],[11]])</f>
        <v>0</v>
      </c>
      <c r="BO30" s="32">
        <f>COUNTIF(Tableau2[[#This Row],[_1]:[_25]],Tableau2[[#Headers],[10]])</f>
        <v>0</v>
      </c>
      <c r="BP30" s="32">
        <f>COUNTIF(Tableau2[[#This Row],[_1]:[_25]],Tableau2[[#Headers],[9]])</f>
        <v>0</v>
      </c>
      <c r="BQ30" s="32">
        <f>COUNTIF(Tableau2[[#This Row],[_1]:[_25]],Tableau2[[#Headers],[8]])</f>
        <v>0</v>
      </c>
      <c r="BR30" s="32">
        <f>COUNTIF(Tableau2[[#This Row],[_1]:[_25]],Tableau2[[#Headers],[7]])</f>
        <v>0</v>
      </c>
      <c r="BS30" s="32">
        <f>COUNTIF(Tableau2[[#This Row],[_1]:[_25]],Tableau2[[#Headers],[6]])</f>
        <v>0</v>
      </c>
      <c r="BT30" s="32">
        <f>COUNTIF(Tableau2[[#This Row],[_1]:[_25]],Tableau2[[#Headers],[5]])</f>
        <v>0</v>
      </c>
      <c r="BU30" s="32">
        <f>COUNTIF(Tableau2[[#This Row],[_1]:[_25]],Tableau2[[#Headers],[4]])</f>
        <v>0</v>
      </c>
      <c r="BV30" s="32">
        <f>COUNTIF(Tableau2[[#This Row],[_1]:[_25]],Tableau2[[#Headers],[3]])</f>
        <v>0</v>
      </c>
      <c r="BW30" s="32">
        <f>COUNTIF(Tableau2[[#This Row],[_1]:[_25]],Tableau2[[#Headers],[2]])</f>
        <v>0</v>
      </c>
      <c r="BX30" s="32">
        <f>COUNTIF(Tableau2[[#This Row],[_1]:[_25]],Tableau2[[#Headers],[1]])</f>
        <v>0</v>
      </c>
      <c r="BY30" s="9">
        <f>SUMPRODUCT($BU$1:$CD$1,Tableau2[[#This Row],[90]:[31]])</f>
        <v>0</v>
      </c>
      <c r="BZ30" s="9">
        <f>SUMPRODUCT($BU$1:$CD$1,Tableau2[[#This Row],[30]:[21]])</f>
        <v>1001.0001</v>
      </c>
      <c r="CA30" s="39">
        <f>SUMPRODUCT($BU$1:$CD$1,Tableau2[[#This Row],[20]:[11]])</f>
        <v>1.0109999999999999</v>
      </c>
      <c r="CB30" s="9">
        <f>SUMPRODUCT($BU$1:$CD$1,Tableau2[[#This Row],[10]:[1]])</f>
        <v>0</v>
      </c>
      <c r="CC30" s="9">
        <f>RANK(Tableau2[[#This Row],[Top10]],Tableau2[Top10])</f>
        <v>30</v>
      </c>
      <c r="CD30" s="33">
        <f>RANK(Tableau2[[#This Row],[Top20]],Tableau2[Top20])</f>
        <v>15</v>
      </c>
      <c r="CE30" s="33">
        <f>RANK(Tableau2[[#This Row],[Top30]],Tableau2[Top30])</f>
        <v>29</v>
      </c>
      <c r="CF30" s="9">
        <f>RANK(Tableau2[[#This Row],[Top40]],Tableau2[Top40])</f>
        <v>47</v>
      </c>
      <c r="CG30" s="9">
        <f>SUMPRODUCT($BW$1:$BZ$1,Tableau2[[#This Row],[Rang10]:[Rang40]])</f>
        <v>31837</v>
      </c>
      <c r="CH30" s="9">
        <f>RANK(Tableau2[[#This Row],[Cumul]],Tableau2[Cumul],1)</f>
        <v>34</v>
      </c>
      <c r="CI30" s="9">
        <f>Tableau2[[#This Row],[Total]]-Tableau2[[#This Row],[Rang Global]]/1000</f>
        <v>113.96599999999999</v>
      </c>
      <c r="CJ30" s="19">
        <f>SUMIF($F$3:$W$3,CF$3,Tableau2[[#This Row],[_1]:[_25]])</f>
        <v>0</v>
      </c>
      <c r="CK30" s="19">
        <f>SUMIF($F$3:$W$3,CG$3,Tableau2[[#This Row],[_1]:[_25]])</f>
        <v>37</v>
      </c>
      <c r="CL30" s="19">
        <f>SUMIF($F$3:$W$3,CH$3,Tableau2[[#This Row],[_1]:[_25]])</f>
        <v>56</v>
      </c>
      <c r="CM30" s="19">
        <f>SUMIF($F$3:$W$3,CI$3,Tableau2[[#This Row],[_1]:[_25]])</f>
        <v>21</v>
      </c>
    </row>
    <row r="31" spans="1:91" x14ac:dyDescent="0.25">
      <c r="A31" s="9">
        <f>RANK(Tableau2[[#This Row],[exaequos]],Tableau2[exaequos])</f>
        <v>27</v>
      </c>
      <c r="B31" t="s">
        <v>508</v>
      </c>
      <c r="C31" t="s">
        <v>45</v>
      </c>
      <c r="D31" cm="1">
        <f t="array" ref="D31">SUMPRODUCT(Tableau2[[#This Row],[90]:[1]],TRANSPOSE('Points-Quotas'!$H$3:$H$42))-Tableau2[[#This Row],[Déduction]]+SUMPRODUCT(_xlfn.XLOOKUP(Tableau2[[#This Row],[JO_1]:[JO_4]],'Points-Quotas'!$B$3:$B$42,'Points-Quotas'!$H$3:$H$42,0,0))</f>
        <v>93</v>
      </c>
      <c r="E31" s="8">
        <f>SUM(Tableau2[[#This Row],[_1]:[_25]])</f>
        <v>98</v>
      </c>
      <c r="F31" s="8" t="s">
        <v>215</v>
      </c>
      <c r="G31" s="8" t="s">
        <v>215</v>
      </c>
      <c r="H31" s="10" t="s">
        <v>215</v>
      </c>
      <c r="I31" s="8">
        <v>15</v>
      </c>
      <c r="J31" s="10">
        <v>10</v>
      </c>
      <c r="K31" s="10">
        <v>45</v>
      </c>
      <c r="L31" s="8">
        <v>14</v>
      </c>
      <c r="M31" s="8">
        <v>14</v>
      </c>
      <c r="N31" s="8"/>
      <c r="O31" s="10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17">
        <f>COUNT(Tableau2[[#This Row],[_1]:[JO_4]])</f>
        <v>5</v>
      </c>
      <c r="AJ31" s="17">
        <f>IF(Tableau2[[#This Row],[Nombre]]&gt;$A$2,SMALL(Tableau2[[#This Row],[_1]:[_25]],1),0)+IF(Tableau2[[#This Row],[Nombre]]=$A$1,SMALL(Tableau2[[#This Row],[_1]:[_25]],2),0)</f>
        <v>0</v>
      </c>
      <c r="AK31" s="32">
        <f>COUNTIF(Tableau2[[#This Row],[_1]:[_25]],Tableau2[[#Headers],[90]])</f>
        <v>0</v>
      </c>
      <c r="AL31" s="32">
        <f>COUNTIF(Tableau2[[#This Row],[_1]:[_25]],Tableau2[[#Headers],[75]])</f>
        <v>0</v>
      </c>
      <c r="AM31" s="32">
        <f>COUNTIF(Tableau2[[#This Row],[_1]:[_25]],Tableau2[[#Headers],[60]])</f>
        <v>0</v>
      </c>
      <c r="AN31" s="32">
        <f>COUNTIF(Tableau2[[#This Row],[_1]:[_25]],Tableau2[[#Headers],[50]])</f>
        <v>0</v>
      </c>
      <c r="AO31" s="32">
        <f>COUNTIF(Tableau2[[#This Row],[_1]:[_25]],Tableau2[[#Headers],[45]])</f>
        <v>1</v>
      </c>
      <c r="AP31" s="32">
        <f>COUNTIF(Tableau2[[#This Row],[_1]:[_25]],Tableau2[[#Headers],[40]])</f>
        <v>0</v>
      </c>
      <c r="AQ31" s="32">
        <f>COUNTIF(Tableau2[[#This Row],[_1]:[_25]],Tableau2[[#Headers],[36]])</f>
        <v>0</v>
      </c>
      <c r="AR31" s="32">
        <f>COUNTIF(Tableau2[[#This Row],[_1]:[_25]],Tableau2[[#Headers],[34]])</f>
        <v>0</v>
      </c>
      <c r="AS31" s="32">
        <f>COUNTIF(Tableau2[[#This Row],[_1]:[_25]],Tableau2[[#Headers],[32]])</f>
        <v>0</v>
      </c>
      <c r="AT31" s="32">
        <f>COUNTIF(Tableau2[[#This Row],[_1]:[_25]],Tableau2[[#Headers],[31]])</f>
        <v>0</v>
      </c>
      <c r="AU31" s="32">
        <f>COUNTIF(Tableau2[[#This Row],[_1]:[_25]],Tableau2[[#Headers],[30]])</f>
        <v>0</v>
      </c>
      <c r="AV31" s="32">
        <f>COUNTIF(Tableau2[[#This Row],[_1]:[_25]],Tableau2[[#Headers],[29]])</f>
        <v>0</v>
      </c>
      <c r="AW31" s="32">
        <f>COUNTIF(Tableau2[[#This Row],[_1]:[_25]],Tableau2[[#Headers],[28]])</f>
        <v>0</v>
      </c>
      <c r="AX31" s="32">
        <f>COUNTIF(Tableau2[[#This Row],[_1]:[_25]],Tableau2[[#Headers],[27]])</f>
        <v>0</v>
      </c>
      <c r="AY31" s="32">
        <f>COUNTIF(Tableau2[[#This Row],[_1]:[_25]],Tableau2[[#Headers],[26]])</f>
        <v>0</v>
      </c>
      <c r="AZ31" s="32">
        <f>COUNTIF(Tableau2[[#This Row],[_1]:[_25]],Tableau2[[#Headers],[25]])</f>
        <v>0</v>
      </c>
      <c r="BA31" s="32">
        <f>COUNTIF(Tableau2[[#This Row],[_1]:[_25]],Tableau2[[#Headers],[24]])</f>
        <v>0</v>
      </c>
      <c r="BB31" s="32">
        <f>COUNTIF(Tableau2[[#This Row],[_1]:[_25]],Tableau2[[#Headers],[23]])</f>
        <v>0</v>
      </c>
      <c r="BC31" s="32">
        <f>COUNTIF(Tableau2[[#This Row],[_1]:[_25]],Tableau2[[#Headers],[22]])</f>
        <v>0</v>
      </c>
      <c r="BD31" s="32">
        <f>COUNTIF(Tableau2[[#This Row],[_1]:[_25]],Tableau2[[#Headers],[21]])</f>
        <v>0</v>
      </c>
      <c r="BE31" s="32">
        <f>COUNTIF(Tableau2[[#This Row],[_1]:[_25]],Tableau2[[#Headers],[20]])</f>
        <v>0</v>
      </c>
      <c r="BF31" s="32">
        <f>COUNTIF(Tableau2[[#This Row],[_1]:[_25]],Tableau2[[#Headers],[19]])</f>
        <v>0</v>
      </c>
      <c r="BG31" s="32">
        <f>COUNTIF(Tableau2[[#This Row],[_1]:[_25]],Tableau2[[#Headers],[18]])</f>
        <v>0</v>
      </c>
      <c r="BH31" s="32">
        <f>COUNTIF(Tableau2[[#This Row],[_1]:[_25]],Tableau2[[#Headers],[17]])</f>
        <v>0</v>
      </c>
      <c r="BI31" s="32">
        <f>COUNTIF(Tableau2[[#This Row],[_1]:[_25]],Tableau2[[#Headers],[16]])</f>
        <v>0</v>
      </c>
      <c r="BJ31" s="32">
        <f>COUNTIF(Tableau2[[#This Row],[_1]:[_25]],Tableau2[[#Headers],[15]])</f>
        <v>1</v>
      </c>
      <c r="BK31" s="32">
        <f>COUNTIF(Tableau2[[#This Row],[_1]:[_25]],Tableau2[[#Headers],[14]])</f>
        <v>2</v>
      </c>
      <c r="BL31" s="32">
        <f>COUNTIF(Tableau2[[#This Row],[_1]:[_25]],Tableau2[[#Headers],[13]])</f>
        <v>0</v>
      </c>
      <c r="BM31" s="32">
        <f>COUNTIF(Tableau2[[#This Row],[_1]:[_25]],Tableau2[[#Headers],[12]])</f>
        <v>0</v>
      </c>
      <c r="BN31" s="32">
        <f>COUNTIF(Tableau2[[#This Row],[_1]:[_25]],Tableau2[[#Headers],[11]])</f>
        <v>0</v>
      </c>
      <c r="BO31" s="32">
        <f>COUNTIF(Tableau2[[#This Row],[_1]:[_25]],Tableau2[[#Headers],[10]])</f>
        <v>1</v>
      </c>
      <c r="BP31" s="32">
        <f>COUNTIF(Tableau2[[#This Row],[_1]:[_25]],Tableau2[[#Headers],[9]])</f>
        <v>0</v>
      </c>
      <c r="BQ31" s="32">
        <f>COUNTIF(Tableau2[[#This Row],[_1]:[_25]],Tableau2[[#Headers],[8]])</f>
        <v>0</v>
      </c>
      <c r="BR31" s="32">
        <f>COUNTIF(Tableau2[[#This Row],[_1]:[_25]],Tableau2[[#Headers],[7]])</f>
        <v>0</v>
      </c>
      <c r="BS31" s="32">
        <f>COUNTIF(Tableau2[[#This Row],[_1]:[_25]],Tableau2[[#Headers],[6]])</f>
        <v>0</v>
      </c>
      <c r="BT31" s="32">
        <f>COUNTIF(Tableau2[[#This Row],[_1]:[_25]],Tableau2[[#Headers],[5]])</f>
        <v>0</v>
      </c>
      <c r="BU31" s="32">
        <f>COUNTIF(Tableau2[[#This Row],[_1]:[_25]],Tableau2[[#Headers],[4]])</f>
        <v>0</v>
      </c>
      <c r="BV31" s="32">
        <f>COUNTIF(Tableau2[[#This Row],[_1]:[_25]],Tableau2[[#Headers],[3]])</f>
        <v>0</v>
      </c>
      <c r="BW31" s="32">
        <f>COUNTIF(Tableau2[[#This Row],[_1]:[_25]],Tableau2[[#Headers],[2]])</f>
        <v>0</v>
      </c>
      <c r="BX31" s="32">
        <f>COUNTIF(Tableau2[[#This Row],[_1]:[_25]],Tableau2[[#Headers],[1]])</f>
        <v>0</v>
      </c>
      <c r="BY31" s="9">
        <f>SUMPRODUCT($BU$1:$CD$1,Tableau2[[#This Row],[90]:[31]])</f>
        <v>10</v>
      </c>
      <c r="BZ31" s="9">
        <f>SUMPRODUCT($BU$1:$CD$1,Tableau2[[#This Row],[30]:[21]])</f>
        <v>0</v>
      </c>
      <c r="CA31" s="39">
        <f>SUMPRODUCT($BU$1:$CD$1,Tableau2[[#This Row],[20]:[11]])</f>
        <v>1.2</v>
      </c>
      <c r="CB31" s="9">
        <f>SUMPRODUCT($BU$1:$CD$1,Tableau2[[#This Row],[10]:[1]])</f>
        <v>100000</v>
      </c>
      <c r="CC31" s="9">
        <f>RANK(Tableau2[[#This Row],[Top10]],Tableau2[Top10])</f>
        <v>15</v>
      </c>
      <c r="CD31" s="33">
        <f>RANK(Tableau2[[#This Row],[Top20]],Tableau2[Top20])</f>
        <v>37</v>
      </c>
      <c r="CE31" s="33">
        <f>RANK(Tableau2[[#This Row],[Top30]],Tableau2[Top30])</f>
        <v>28</v>
      </c>
      <c r="CF31" s="9">
        <f>RANK(Tableau2[[#This Row],[Top40]],Tableau2[Top40])</f>
        <v>6</v>
      </c>
      <c r="CG31" s="9">
        <f>SUMPRODUCT($BW$1:$BZ$1,Tableau2[[#This Row],[Rang10]:[Rang40]])</f>
        <v>18986</v>
      </c>
      <c r="CH31" s="9">
        <f>RANK(Tableau2[[#This Row],[Cumul]],Tableau2[Cumul],1)</f>
        <v>16</v>
      </c>
      <c r="CI31" s="9">
        <f>Tableau2[[#This Row],[Total]]-Tableau2[[#This Row],[Rang Global]]/1000</f>
        <v>97.983999999999995</v>
      </c>
      <c r="CJ31" s="19">
        <f>SUMIF($F$3:$W$3,CF$3,Tableau2[[#This Row],[_1]:[_25]])</f>
        <v>0</v>
      </c>
      <c r="CK31" s="19">
        <f>SUMIF($F$3:$W$3,CG$3,Tableau2[[#This Row],[_1]:[_25]])</f>
        <v>60</v>
      </c>
      <c r="CL31" s="19">
        <f>SUMIF($F$3:$W$3,CH$3,Tableau2[[#This Row],[_1]:[_25]])</f>
        <v>24</v>
      </c>
      <c r="CM31" s="19">
        <f>SUMIF($F$3:$W$3,CI$3,Tableau2[[#This Row],[_1]:[_25]])</f>
        <v>14</v>
      </c>
    </row>
    <row r="32" spans="1:91" x14ac:dyDescent="0.25">
      <c r="A32" s="9">
        <f>RANK(Tableau2[[#This Row],[exaequos]],Tableau2[exaequos])</f>
        <v>28</v>
      </c>
      <c r="B32" t="s">
        <v>316</v>
      </c>
      <c r="C32" t="s">
        <v>40</v>
      </c>
      <c r="D32" cm="1">
        <f t="array" ref="D32">SUMPRODUCT(Tableau2[[#This Row],[90]:[1]],TRANSPOSE('Points-Quotas'!$H$3:$H$42))-Tableau2[[#This Row],[Déduction]]+SUMPRODUCT(_xlfn.XLOOKUP(Tableau2[[#This Row],[JO_1]:[JO_4]],'Points-Quotas'!$B$3:$B$42,'Points-Quotas'!$H$3:$H$42,0,0))</f>
        <v>85</v>
      </c>
      <c r="E32" s="8">
        <f>SUM(Tableau2[[#This Row],[_1]:[_25]])</f>
        <v>85</v>
      </c>
      <c r="F32" s="8">
        <v>0</v>
      </c>
      <c r="G32" s="8">
        <v>0</v>
      </c>
      <c r="H32" s="10" t="s">
        <v>215</v>
      </c>
      <c r="I32" s="8">
        <v>0</v>
      </c>
      <c r="J32" s="10">
        <v>27</v>
      </c>
      <c r="K32" s="10">
        <v>5</v>
      </c>
      <c r="L32" s="8">
        <v>22</v>
      </c>
      <c r="M32" s="8">
        <v>31</v>
      </c>
      <c r="N32" s="8"/>
      <c r="O32" s="10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17">
        <f>COUNT(Tableau2[[#This Row],[_1]:[JO_4]])</f>
        <v>7</v>
      </c>
      <c r="AJ32" s="17">
        <f>IF(Tableau2[[#This Row],[Nombre]]&gt;$A$2,SMALL(Tableau2[[#This Row],[_1]:[_25]],1),0)+IF(Tableau2[[#This Row],[Nombre]]=$A$1,SMALL(Tableau2[[#This Row],[_1]:[_25]],2),0)</f>
        <v>0</v>
      </c>
      <c r="AK32" s="32">
        <f>COUNTIF(Tableau2[[#This Row],[_1]:[_25]],Tableau2[[#Headers],[90]])</f>
        <v>0</v>
      </c>
      <c r="AL32" s="32">
        <f>COUNTIF(Tableau2[[#This Row],[_1]:[_25]],Tableau2[[#Headers],[75]])</f>
        <v>0</v>
      </c>
      <c r="AM32" s="32">
        <f>COUNTIF(Tableau2[[#This Row],[_1]:[_25]],Tableau2[[#Headers],[60]])</f>
        <v>0</v>
      </c>
      <c r="AN32" s="32">
        <f>COUNTIF(Tableau2[[#This Row],[_1]:[_25]],Tableau2[[#Headers],[50]])</f>
        <v>0</v>
      </c>
      <c r="AO32" s="32">
        <f>COUNTIF(Tableau2[[#This Row],[_1]:[_25]],Tableau2[[#Headers],[45]])</f>
        <v>0</v>
      </c>
      <c r="AP32" s="32">
        <f>COUNTIF(Tableau2[[#This Row],[_1]:[_25]],Tableau2[[#Headers],[40]])</f>
        <v>0</v>
      </c>
      <c r="AQ32" s="32">
        <f>COUNTIF(Tableau2[[#This Row],[_1]:[_25]],Tableau2[[#Headers],[36]])</f>
        <v>0</v>
      </c>
      <c r="AR32" s="32">
        <f>COUNTIF(Tableau2[[#This Row],[_1]:[_25]],Tableau2[[#Headers],[34]])</f>
        <v>0</v>
      </c>
      <c r="AS32" s="32">
        <f>COUNTIF(Tableau2[[#This Row],[_1]:[_25]],Tableau2[[#Headers],[32]])</f>
        <v>0</v>
      </c>
      <c r="AT32" s="32">
        <f>COUNTIF(Tableau2[[#This Row],[_1]:[_25]],Tableau2[[#Headers],[31]])</f>
        <v>1</v>
      </c>
      <c r="AU32" s="32">
        <f>COUNTIF(Tableau2[[#This Row],[_1]:[_25]],Tableau2[[#Headers],[30]])</f>
        <v>0</v>
      </c>
      <c r="AV32" s="32">
        <f>COUNTIF(Tableau2[[#This Row],[_1]:[_25]],Tableau2[[#Headers],[29]])</f>
        <v>0</v>
      </c>
      <c r="AW32" s="32">
        <f>COUNTIF(Tableau2[[#This Row],[_1]:[_25]],Tableau2[[#Headers],[28]])</f>
        <v>0</v>
      </c>
      <c r="AX32" s="32">
        <f>COUNTIF(Tableau2[[#This Row],[_1]:[_25]],Tableau2[[#Headers],[27]])</f>
        <v>1</v>
      </c>
      <c r="AY32" s="32">
        <f>COUNTIF(Tableau2[[#This Row],[_1]:[_25]],Tableau2[[#Headers],[26]])</f>
        <v>0</v>
      </c>
      <c r="AZ32" s="32">
        <f>COUNTIF(Tableau2[[#This Row],[_1]:[_25]],Tableau2[[#Headers],[25]])</f>
        <v>0</v>
      </c>
      <c r="BA32" s="32">
        <f>COUNTIF(Tableau2[[#This Row],[_1]:[_25]],Tableau2[[#Headers],[24]])</f>
        <v>0</v>
      </c>
      <c r="BB32" s="32">
        <f>COUNTIF(Tableau2[[#This Row],[_1]:[_25]],Tableau2[[#Headers],[23]])</f>
        <v>0</v>
      </c>
      <c r="BC32" s="32">
        <f>COUNTIF(Tableau2[[#This Row],[_1]:[_25]],Tableau2[[#Headers],[22]])</f>
        <v>1</v>
      </c>
      <c r="BD32" s="32">
        <f>COUNTIF(Tableau2[[#This Row],[_1]:[_25]],Tableau2[[#Headers],[21]])</f>
        <v>0</v>
      </c>
      <c r="BE32" s="32">
        <f>COUNTIF(Tableau2[[#This Row],[_1]:[_25]],Tableau2[[#Headers],[20]])</f>
        <v>0</v>
      </c>
      <c r="BF32" s="32">
        <f>COUNTIF(Tableau2[[#This Row],[_1]:[_25]],Tableau2[[#Headers],[19]])</f>
        <v>0</v>
      </c>
      <c r="BG32" s="32">
        <f>COUNTIF(Tableau2[[#This Row],[_1]:[_25]],Tableau2[[#Headers],[18]])</f>
        <v>0</v>
      </c>
      <c r="BH32" s="32">
        <f>COUNTIF(Tableau2[[#This Row],[_1]:[_25]],Tableau2[[#Headers],[17]])</f>
        <v>0</v>
      </c>
      <c r="BI32" s="32">
        <f>COUNTIF(Tableau2[[#This Row],[_1]:[_25]],Tableau2[[#Headers],[16]])</f>
        <v>0</v>
      </c>
      <c r="BJ32" s="32">
        <f>COUNTIF(Tableau2[[#This Row],[_1]:[_25]],Tableau2[[#Headers],[15]])</f>
        <v>0</v>
      </c>
      <c r="BK32" s="32">
        <f>COUNTIF(Tableau2[[#This Row],[_1]:[_25]],Tableau2[[#Headers],[14]])</f>
        <v>0</v>
      </c>
      <c r="BL32" s="32">
        <f>COUNTIF(Tableau2[[#This Row],[_1]:[_25]],Tableau2[[#Headers],[13]])</f>
        <v>0</v>
      </c>
      <c r="BM32" s="32">
        <f>COUNTIF(Tableau2[[#This Row],[_1]:[_25]],Tableau2[[#Headers],[12]])</f>
        <v>0</v>
      </c>
      <c r="BN32" s="32">
        <f>COUNTIF(Tableau2[[#This Row],[_1]:[_25]],Tableau2[[#Headers],[11]])</f>
        <v>0</v>
      </c>
      <c r="BO32" s="32">
        <f>COUNTIF(Tableau2[[#This Row],[_1]:[_25]],Tableau2[[#Headers],[10]])</f>
        <v>0</v>
      </c>
      <c r="BP32" s="32">
        <f>COUNTIF(Tableau2[[#This Row],[_1]:[_25]],Tableau2[[#Headers],[9]])</f>
        <v>0</v>
      </c>
      <c r="BQ32" s="32">
        <f>COUNTIF(Tableau2[[#This Row],[_1]:[_25]],Tableau2[[#Headers],[8]])</f>
        <v>0</v>
      </c>
      <c r="BR32" s="32">
        <f>COUNTIF(Tableau2[[#This Row],[_1]:[_25]],Tableau2[[#Headers],[7]])</f>
        <v>0</v>
      </c>
      <c r="BS32" s="32">
        <f>COUNTIF(Tableau2[[#This Row],[_1]:[_25]],Tableau2[[#Headers],[6]])</f>
        <v>0</v>
      </c>
      <c r="BT32" s="32">
        <f>COUNTIF(Tableau2[[#This Row],[_1]:[_25]],Tableau2[[#Headers],[5]])</f>
        <v>1</v>
      </c>
      <c r="BU32" s="32">
        <f>COUNTIF(Tableau2[[#This Row],[_1]:[_25]],Tableau2[[#Headers],[4]])</f>
        <v>0</v>
      </c>
      <c r="BV32" s="32">
        <f>COUNTIF(Tableau2[[#This Row],[_1]:[_25]],Tableau2[[#Headers],[3]])</f>
        <v>0</v>
      </c>
      <c r="BW32" s="32">
        <f>COUNTIF(Tableau2[[#This Row],[_1]:[_25]],Tableau2[[#Headers],[2]])</f>
        <v>0</v>
      </c>
      <c r="BX32" s="32">
        <f>COUNTIF(Tableau2[[#This Row],[_1]:[_25]],Tableau2[[#Headers],[1]])</f>
        <v>0</v>
      </c>
      <c r="BY32" s="9">
        <f>SUMPRODUCT($BU$1:$CD$1,Tableau2[[#This Row],[90]:[31]])</f>
        <v>1E-4</v>
      </c>
      <c r="BZ32" s="9">
        <f>SUMPRODUCT($BU$1:$CD$1,Tableau2[[#This Row],[30]:[21]])</f>
        <v>100.001</v>
      </c>
      <c r="CA32" s="39">
        <f>SUMPRODUCT($BU$1:$CD$1,Tableau2[[#This Row],[20]:[11]])</f>
        <v>0</v>
      </c>
      <c r="CB32" s="9">
        <f>SUMPRODUCT($BU$1:$CD$1,Tableau2[[#This Row],[10]:[1]])</f>
        <v>1</v>
      </c>
      <c r="CC32" s="9">
        <f>RANK(Tableau2[[#This Row],[Top10]],Tableau2[Top10])</f>
        <v>27</v>
      </c>
      <c r="CD32" s="33">
        <f>RANK(Tableau2[[#This Row],[Top20]],Tableau2[Top20])</f>
        <v>23</v>
      </c>
      <c r="CE32" s="33">
        <f>RANK(Tableau2[[#This Row],[Top30]],Tableau2[Top30])</f>
        <v>41</v>
      </c>
      <c r="CF32" s="9">
        <f>RANK(Tableau2[[#This Row],[Top40]],Tableau2[Top40])</f>
        <v>31</v>
      </c>
      <c r="CG32" s="9">
        <f>SUMPRODUCT($BW$1:$BZ$1,Tableau2[[#This Row],[Rang10]:[Rang40]])</f>
        <v>29741</v>
      </c>
      <c r="CH32" s="9">
        <f>RANK(Tableau2[[#This Row],[Cumul]],Tableau2[Cumul],1)</f>
        <v>27</v>
      </c>
      <c r="CI32" s="9">
        <f>Tableau2[[#This Row],[Total]]-Tableau2[[#This Row],[Rang Global]]/1000</f>
        <v>84.972999999999999</v>
      </c>
      <c r="CJ32" s="19">
        <f>SUMIF($F$3:$W$3,CF$3,Tableau2[[#This Row],[_1]:[_25]])</f>
        <v>0</v>
      </c>
      <c r="CK32" s="19">
        <f>SUMIF($F$3:$W$3,CG$3,Tableau2[[#This Row],[_1]:[_25]])</f>
        <v>5</v>
      </c>
      <c r="CL32" s="19">
        <f>SUMIF($F$3:$W$3,CH$3,Tableau2[[#This Row],[_1]:[_25]])</f>
        <v>49</v>
      </c>
      <c r="CM32" s="19">
        <f>SUMIF($F$3:$W$3,CI$3,Tableau2[[#This Row],[_1]:[_25]])</f>
        <v>31</v>
      </c>
    </row>
    <row r="33" spans="1:91" x14ac:dyDescent="0.25">
      <c r="A33" s="9">
        <f>RANK(Tableau2[[#This Row],[exaequos]],Tableau2[exaequos])</f>
        <v>29</v>
      </c>
      <c r="B33" t="s">
        <v>138</v>
      </c>
      <c r="C33" t="s">
        <v>40</v>
      </c>
      <c r="D33" cm="1">
        <f t="array" ref="D33">SUMPRODUCT(Tableau2[[#This Row],[90]:[1]],TRANSPOSE('Points-Quotas'!$H$3:$H$42))-Tableau2[[#This Row],[Déduction]]+SUMPRODUCT(_xlfn.XLOOKUP(Tableau2[[#This Row],[JO_1]:[JO_4]],'Points-Quotas'!$B$3:$B$42,'Points-Quotas'!$H$3:$H$42,0,0))</f>
        <v>84</v>
      </c>
      <c r="E33" s="8">
        <f>SUM(Tableau2[[#This Row],[_1]:[_25]])</f>
        <v>84</v>
      </c>
      <c r="F33" s="8">
        <v>6</v>
      </c>
      <c r="G33" s="8">
        <v>10</v>
      </c>
      <c r="H33" s="10">
        <v>0</v>
      </c>
      <c r="I33" s="8">
        <v>23</v>
      </c>
      <c r="J33" s="10">
        <v>24</v>
      </c>
      <c r="K33" s="10">
        <v>0</v>
      </c>
      <c r="L33" s="8">
        <v>21</v>
      </c>
      <c r="M33" s="8" t="s">
        <v>215</v>
      </c>
      <c r="N33" s="8"/>
      <c r="O33" s="10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17">
        <f>COUNT(Tableau2[[#This Row],[_1]:[JO_4]])</f>
        <v>7</v>
      </c>
      <c r="AJ33" s="17">
        <f>IF(Tableau2[[#This Row],[Nombre]]&gt;$A$2,SMALL(Tableau2[[#This Row],[_1]:[_25]],1),0)+IF(Tableau2[[#This Row],[Nombre]]=$A$1,SMALL(Tableau2[[#This Row],[_1]:[_25]],2),0)</f>
        <v>0</v>
      </c>
      <c r="AK33" s="32">
        <f>COUNTIF(Tableau2[[#This Row],[_1]:[_25]],Tableau2[[#Headers],[90]])</f>
        <v>0</v>
      </c>
      <c r="AL33" s="32">
        <f>COUNTIF(Tableau2[[#This Row],[_1]:[_25]],Tableau2[[#Headers],[75]])</f>
        <v>0</v>
      </c>
      <c r="AM33" s="32">
        <f>COUNTIF(Tableau2[[#This Row],[_1]:[_25]],Tableau2[[#Headers],[60]])</f>
        <v>0</v>
      </c>
      <c r="AN33" s="32">
        <f>COUNTIF(Tableau2[[#This Row],[_1]:[_25]],Tableau2[[#Headers],[50]])</f>
        <v>0</v>
      </c>
      <c r="AO33" s="32">
        <f>COUNTIF(Tableau2[[#This Row],[_1]:[_25]],Tableau2[[#Headers],[45]])</f>
        <v>0</v>
      </c>
      <c r="AP33" s="32">
        <f>COUNTIF(Tableau2[[#This Row],[_1]:[_25]],Tableau2[[#Headers],[40]])</f>
        <v>0</v>
      </c>
      <c r="AQ33" s="32">
        <f>COUNTIF(Tableau2[[#This Row],[_1]:[_25]],Tableau2[[#Headers],[36]])</f>
        <v>0</v>
      </c>
      <c r="AR33" s="32">
        <f>COUNTIF(Tableau2[[#This Row],[_1]:[_25]],Tableau2[[#Headers],[34]])</f>
        <v>0</v>
      </c>
      <c r="AS33" s="32">
        <f>COUNTIF(Tableau2[[#This Row],[_1]:[_25]],Tableau2[[#Headers],[32]])</f>
        <v>0</v>
      </c>
      <c r="AT33" s="32">
        <f>COUNTIF(Tableau2[[#This Row],[_1]:[_25]],Tableau2[[#Headers],[31]])</f>
        <v>0</v>
      </c>
      <c r="AU33" s="32">
        <f>COUNTIF(Tableau2[[#This Row],[_1]:[_25]],Tableau2[[#Headers],[30]])</f>
        <v>0</v>
      </c>
      <c r="AV33" s="32">
        <f>COUNTIF(Tableau2[[#This Row],[_1]:[_25]],Tableau2[[#Headers],[29]])</f>
        <v>0</v>
      </c>
      <c r="AW33" s="32">
        <f>COUNTIF(Tableau2[[#This Row],[_1]:[_25]],Tableau2[[#Headers],[28]])</f>
        <v>0</v>
      </c>
      <c r="AX33" s="32">
        <f>COUNTIF(Tableau2[[#This Row],[_1]:[_25]],Tableau2[[#Headers],[27]])</f>
        <v>0</v>
      </c>
      <c r="AY33" s="32">
        <f>COUNTIF(Tableau2[[#This Row],[_1]:[_25]],Tableau2[[#Headers],[26]])</f>
        <v>0</v>
      </c>
      <c r="AZ33" s="32">
        <f>COUNTIF(Tableau2[[#This Row],[_1]:[_25]],Tableau2[[#Headers],[25]])</f>
        <v>0</v>
      </c>
      <c r="BA33" s="32">
        <f>COUNTIF(Tableau2[[#This Row],[_1]:[_25]],Tableau2[[#Headers],[24]])</f>
        <v>1</v>
      </c>
      <c r="BB33" s="32">
        <f>COUNTIF(Tableau2[[#This Row],[_1]:[_25]],Tableau2[[#Headers],[23]])</f>
        <v>1</v>
      </c>
      <c r="BC33" s="32">
        <f>COUNTIF(Tableau2[[#This Row],[_1]:[_25]],Tableau2[[#Headers],[22]])</f>
        <v>0</v>
      </c>
      <c r="BD33" s="32">
        <f>COUNTIF(Tableau2[[#This Row],[_1]:[_25]],Tableau2[[#Headers],[21]])</f>
        <v>1</v>
      </c>
      <c r="BE33" s="32">
        <f>COUNTIF(Tableau2[[#This Row],[_1]:[_25]],Tableau2[[#Headers],[20]])</f>
        <v>0</v>
      </c>
      <c r="BF33" s="32">
        <f>COUNTIF(Tableau2[[#This Row],[_1]:[_25]],Tableau2[[#Headers],[19]])</f>
        <v>0</v>
      </c>
      <c r="BG33" s="32">
        <f>COUNTIF(Tableau2[[#This Row],[_1]:[_25]],Tableau2[[#Headers],[18]])</f>
        <v>0</v>
      </c>
      <c r="BH33" s="32">
        <f>COUNTIF(Tableau2[[#This Row],[_1]:[_25]],Tableau2[[#Headers],[17]])</f>
        <v>0</v>
      </c>
      <c r="BI33" s="32">
        <f>COUNTIF(Tableau2[[#This Row],[_1]:[_25]],Tableau2[[#Headers],[16]])</f>
        <v>0</v>
      </c>
      <c r="BJ33" s="32">
        <f>COUNTIF(Tableau2[[#This Row],[_1]:[_25]],Tableau2[[#Headers],[15]])</f>
        <v>0</v>
      </c>
      <c r="BK33" s="32">
        <f>COUNTIF(Tableau2[[#This Row],[_1]:[_25]],Tableau2[[#Headers],[14]])</f>
        <v>0</v>
      </c>
      <c r="BL33" s="32">
        <f>COUNTIF(Tableau2[[#This Row],[_1]:[_25]],Tableau2[[#Headers],[13]])</f>
        <v>0</v>
      </c>
      <c r="BM33" s="32">
        <f>COUNTIF(Tableau2[[#This Row],[_1]:[_25]],Tableau2[[#Headers],[12]])</f>
        <v>0</v>
      </c>
      <c r="BN33" s="32">
        <f>COUNTIF(Tableau2[[#This Row],[_1]:[_25]],Tableau2[[#Headers],[11]])</f>
        <v>0</v>
      </c>
      <c r="BO33" s="32">
        <f>COUNTIF(Tableau2[[#This Row],[_1]:[_25]],Tableau2[[#Headers],[10]])</f>
        <v>1</v>
      </c>
      <c r="BP33" s="32">
        <f>COUNTIF(Tableau2[[#This Row],[_1]:[_25]],Tableau2[[#Headers],[9]])</f>
        <v>0</v>
      </c>
      <c r="BQ33" s="32">
        <f>COUNTIF(Tableau2[[#This Row],[_1]:[_25]],Tableau2[[#Headers],[8]])</f>
        <v>0</v>
      </c>
      <c r="BR33" s="32">
        <f>COUNTIF(Tableau2[[#This Row],[_1]:[_25]],Tableau2[[#Headers],[7]])</f>
        <v>0</v>
      </c>
      <c r="BS33" s="32">
        <f>COUNTIF(Tableau2[[#This Row],[_1]:[_25]],Tableau2[[#Headers],[6]])</f>
        <v>1</v>
      </c>
      <c r="BT33" s="32">
        <f>COUNTIF(Tableau2[[#This Row],[_1]:[_25]],Tableau2[[#Headers],[5]])</f>
        <v>0</v>
      </c>
      <c r="BU33" s="32">
        <f>COUNTIF(Tableau2[[#This Row],[_1]:[_25]],Tableau2[[#Headers],[4]])</f>
        <v>0</v>
      </c>
      <c r="BV33" s="32">
        <f>COUNTIF(Tableau2[[#This Row],[_1]:[_25]],Tableau2[[#Headers],[3]])</f>
        <v>0</v>
      </c>
      <c r="BW33" s="32">
        <f>COUNTIF(Tableau2[[#This Row],[_1]:[_25]],Tableau2[[#Headers],[2]])</f>
        <v>0</v>
      </c>
      <c r="BX33" s="32">
        <f>COUNTIF(Tableau2[[#This Row],[_1]:[_25]],Tableau2[[#Headers],[1]])</f>
        <v>0</v>
      </c>
      <c r="BY33" s="9">
        <f>SUMPRODUCT($BU$1:$CD$1,Tableau2[[#This Row],[90]:[31]])</f>
        <v>0</v>
      </c>
      <c r="BZ33" s="9">
        <f>SUMPRODUCT($BU$1:$CD$1,Tableau2[[#This Row],[30]:[21]])</f>
        <v>0.1101</v>
      </c>
      <c r="CA33" s="39">
        <f>SUMPRODUCT($BU$1:$CD$1,Tableau2[[#This Row],[20]:[11]])</f>
        <v>0</v>
      </c>
      <c r="CB33" s="9">
        <f>SUMPRODUCT($BU$1:$CD$1,Tableau2[[#This Row],[10]:[1]])</f>
        <v>100010</v>
      </c>
      <c r="CC33" s="9">
        <f>RANK(Tableau2[[#This Row],[Top10]],Tableau2[Top10])</f>
        <v>30</v>
      </c>
      <c r="CD33" s="33">
        <f>RANK(Tableau2[[#This Row],[Top20]],Tableau2[Top20])</f>
        <v>26</v>
      </c>
      <c r="CE33" s="33">
        <f>RANK(Tableau2[[#This Row],[Top30]],Tableau2[Top30])</f>
        <v>41</v>
      </c>
      <c r="CF33" s="9">
        <f>RANK(Tableau2[[#This Row],[Top40]],Tableau2[Top40])</f>
        <v>2</v>
      </c>
      <c r="CG33" s="9">
        <f>SUMPRODUCT($BW$1:$BZ$1,Tableau2[[#This Row],[Rang10]:[Rang40]])</f>
        <v>33012</v>
      </c>
      <c r="CH33" s="9">
        <f>RANK(Tableau2[[#This Row],[Cumul]],Tableau2[Cumul],1)</f>
        <v>35</v>
      </c>
      <c r="CI33" s="9">
        <f>Tableau2[[#This Row],[Total]]-Tableau2[[#This Row],[Rang Global]]/1000</f>
        <v>83.965000000000003</v>
      </c>
      <c r="CJ33" s="19">
        <f>SUMIF($F$3:$W$3,CF$3,Tableau2[[#This Row],[_1]:[_25]])</f>
        <v>6</v>
      </c>
      <c r="CK33" s="19">
        <f>SUMIF($F$3:$W$3,CG$3,Tableau2[[#This Row],[_1]:[_25]])</f>
        <v>33</v>
      </c>
      <c r="CL33" s="19">
        <f>SUMIF($F$3:$W$3,CH$3,Tableau2[[#This Row],[_1]:[_25]])</f>
        <v>45</v>
      </c>
      <c r="CM33" s="19">
        <f>SUMIF($F$3:$W$3,CI$3,Tableau2[[#This Row],[_1]:[_25]])</f>
        <v>0</v>
      </c>
    </row>
    <row r="34" spans="1:91" x14ac:dyDescent="0.25">
      <c r="A34" s="9">
        <f>RANK(Tableau2[[#This Row],[exaequos]],Tableau2[exaequos])</f>
        <v>30</v>
      </c>
      <c r="B34" t="s">
        <v>375</v>
      </c>
      <c r="C34" t="s">
        <v>27</v>
      </c>
      <c r="D34" cm="1">
        <f t="array" ref="D34">SUMPRODUCT(Tableau2[[#This Row],[90]:[1]],TRANSPOSE('Points-Quotas'!$H$3:$H$42))-Tableau2[[#This Row],[Déduction]]+SUMPRODUCT(_xlfn.XLOOKUP(Tableau2[[#This Row],[JO_1]:[JO_4]],'Points-Quotas'!$B$3:$B$42,'Points-Quotas'!$H$3:$H$42,0,0))</f>
        <v>83</v>
      </c>
      <c r="E34" s="8">
        <f>SUM(Tableau2[[#This Row],[_1]:[_25]])</f>
        <v>83</v>
      </c>
      <c r="F34" s="8">
        <v>15</v>
      </c>
      <c r="G34" s="8">
        <v>29</v>
      </c>
      <c r="H34" s="10">
        <v>12</v>
      </c>
      <c r="I34" s="8">
        <v>7</v>
      </c>
      <c r="J34" s="10">
        <v>4</v>
      </c>
      <c r="K34" s="10">
        <v>7</v>
      </c>
      <c r="L34" s="8">
        <v>9</v>
      </c>
      <c r="M34" s="8" t="s">
        <v>215</v>
      </c>
      <c r="N34" s="8"/>
      <c r="O34" s="10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17">
        <f>COUNT(Tableau2[[#This Row],[_1]:[JO_4]])</f>
        <v>7</v>
      </c>
      <c r="AJ34" s="17">
        <f>IF(Tableau2[[#This Row],[Nombre]]&gt;$A$2,SMALL(Tableau2[[#This Row],[_1]:[_25]],1),0)+IF(Tableau2[[#This Row],[Nombre]]=$A$1,SMALL(Tableau2[[#This Row],[_1]:[_25]],2),0)</f>
        <v>0</v>
      </c>
      <c r="AK34" s="32">
        <f>COUNTIF(Tableau2[[#This Row],[_1]:[_25]],Tableau2[[#Headers],[90]])</f>
        <v>0</v>
      </c>
      <c r="AL34" s="32">
        <f>COUNTIF(Tableau2[[#This Row],[_1]:[_25]],Tableau2[[#Headers],[75]])</f>
        <v>0</v>
      </c>
      <c r="AM34" s="32">
        <f>COUNTIF(Tableau2[[#This Row],[_1]:[_25]],Tableau2[[#Headers],[60]])</f>
        <v>0</v>
      </c>
      <c r="AN34" s="32">
        <f>COUNTIF(Tableau2[[#This Row],[_1]:[_25]],Tableau2[[#Headers],[50]])</f>
        <v>0</v>
      </c>
      <c r="AO34" s="32">
        <f>COUNTIF(Tableau2[[#This Row],[_1]:[_25]],Tableau2[[#Headers],[45]])</f>
        <v>0</v>
      </c>
      <c r="AP34" s="32">
        <f>COUNTIF(Tableau2[[#This Row],[_1]:[_25]],Tableau2[[#Headers],[40]])</f>
        <v>0</v>
      </c>
      <c r="AQ34" s="32">
        <f>COUNTIF(Tableau2[[#This Row],[_1]:[_25]],Tableau2[[#Headers],[36]])</f>
        <v>0</v>
      </c>
      <c r="AR34" s="32">
        <f>COUNTIF(Tableau2[[#This Row],[_1]:[_25]],Tableau2[[#Headers],[34]])</f>
        <v>0</v>
      </c>
      <c r="AS34" s="32">
        <f>COUNTIF(Tableau2[[#This Row],[_1]:[_25]],Tableau2[[#Headers],[32]])</f>
        <v>0</v>
      </c>
      <c r="AT34" s="32">
        <f>COUNTIF(Tableau2[[#This Row],[_1]:[_25]],Tableau2[[#Headers],[31]])</f>
        <v>0</v>
      </c>
      <c r="AU34" s="32">
        <f>COUNTIF(Tableau2[[#This Row],[_1]:[_25]],Tableau2[[#Headers],[30]])</f>
        <v>0</v>
      </c>
      <c r="AV34" s="32">
        <f>COUNTIF(Tableau2[[#This Row],[_1]:[_25]],Tableau2[[#Headers],[29]])</f>
        <v>1</v>
      </c>
      <c r="AW34" s="32">
        <f>COUNTIF(Tableau2[[#This Row],[_1]:[_25]],Tableau2[[#Headers],[28]])</f>
        <v>0</v>
      </c>
      <c r="AX34" s="32">
        <f>COUNTIF(Tableau2[[#This Row],[_1]:[_25]],Tableau2[[#Headers],[27]])</f>
        <v>0</v>
      </c>
      <c r="AY34" s="32">
        <f>COUNTIF(Tableau2[[#This Row],[_1]:[_25]],Tableau2[[#Headers],[26]])</f>
        <v>0</v>
      </c>
      <c r="AZ34" s="32">
        <f>COUNTIF(Tableau2[[#This Row],[_1]:[_25]],Tableau2[[#Headers],[25]])</f>
        <v>0</v>
      </c>
      <c r="BA34" s="32">
        <f>COUNTIF(Tableau2[[#This Row],[_1]:[_25]],Tableau2[[#Headers],[24]])</f>
        <v>0</v>
      </c>
      <c r="BB34" s="32">
        <f>COUNTIF(Tableau2[[#This Row],[_1]:[_25]],Tableau2[[#Headers],[23]])</f>
        <v>0</v>
      </c>
      <c r="BC34" s="32">
        <f>COUNTIF(Tableau2[[#This Row],[_1]:[_25]],Tableau2[[#Headers],[22]])</f>
        <v>0</v>
      </c>
      <c r="BD34" s="32">
        <f>COUNTIF(Tableau2[[#This Row],[_1]:[_25]],Tableau2[[#Headers],[21]])</f>
        <v>0</v>
      </c>
      <c r="BE34" s="32">
        <f>COUNTIF(Tableau2[[#This Row],[_1]:[_25]],Tableau2[[#Headers],[20]])</f>
        <v>0</v>
      </c>
      <c r="BF34" s="32">
        <f>COUNTIF(Tableau2[[#This Row],[_1]:[_25]],Tableau2[[#Headers],[19]])</f>
        <v>0</v>
      </c>
      <c r="BG34" s="32">
        <f>COUNTIF(Tableau2[[#This Row],[_1]:[_25]],Tableau2[[#Headers],[18]])</f>
        <v>0</v>
      </c>
      <c r="BH34" s="32">
        <f>COUNTIF(Tableau2[[#This Row],[_1]:[_25]],Tableau2[[#Headers],[17]])</f>
        <v>0</v>
      </c>
      <c r="BI34" s="32">
        <f>COUNTIF(Tableau2[[#This Row],[_1]:[_25]],Tableau2[[#Headers],[16]])</f>
        <v>0</v>
      </c>
      <c r="BJ34" s="32">
        <f>COUNTIF(Tableau2[[#This Row],[_1]:[_25]],Tableau2[[#Headers],[15]])</f>
        <v>1</v>
      </c>
      <c r="BK34" s="32">
        <f>COUNTIF(Tableau2[[#This Row],[_1]:[_25]],Tableau2[[#Headers],[14]])</f>
        <v>0</v>
      </c>
      <c r="BL34" s="32">
        <f>COUNTIF(Tableau2[[#This Row],[_1]:[_25]],Tableau2[[#Headers],[13]])</f>
        <v>0</v>
      </c>
      <c r="BM34" s="32">
        <f>COUNTIF(Tableau2[[#This Row],[_1]:[_25]],Tableau2[[#Headers],[12]])</f>
        <v>1</v>
      </c>
      <c r="BN34" s="32">
        <f>COUNTIF(Tableau2[[#This Row],[_1]:[_25]],Tableau2[[#Headers],[11]])</f>
        <v>0</v>
      </c>
      <c r="BO34" s="32">
        <f>COUNTIF(Tableau2[[#This Row],[_1]:[_25]],Tableau2[[#Headers],[10]])</f>
        <v>0</v>
      </c>
      <c r="BP34" s="32">
        <f>COUNTIF(Tableau2[[#This Row],[_1]:[_25]],Tableau2[[#Headers],[9]])</f>
        <v>1</v>
      </c>
      <c r="BQ34" s="32">
        <f>COUNTIF(Tableau2[[#This Row],[_1]:[_25]],Tableau2[[#Headers],[8]])</f>
        <v>0</v>
      </c>
      <c r="BR34" s="32">
        <f>COUNTIF(Tableau2[[#This Row],[_1]:[_25]],Tableau2[[#Headers],[7]])</f>
        <v>2</v>
      </c>
      <c r="BS34" s="32">
        <f>COUNTIF(Tableau2[[#This Row],[_1]:[_25]],Tableau2[[#Headers],[6]])</f>
        <v>0</v>
      </c>
      <c r="BT34" s="32">
        <f>COUNTIF(Tableau2[[#This Row],[_1]:[_25]],Tableau2[[#Headers],[5]])</f>
        <v>0</v>
      </c>
      <c r="BU34" s="32">
        <f>COUNTIF(Tableau2[[#This Row],[_1]:[_25]],Tableau2[[#Headers],[4]])</f>
        <v>1</v>
      </c>
      <c r="BV34" s="32">
        <f>COUNTIF(Tableau2[[#This Row],[_1]:[_25]],Tableau2[[#Headers],[3]])</f>
        <v>0</v>
      </c>
      <c r="BW34" s="32">
        <f>COUNTIF(Tableau2[[#This Row],[_1]:[_25]],Tableau2[[#Headers],[2]])</f>
        <v>0</v>
      </c>
      <c r="BX34" s="32">
        <f>COUNTIF(Tableau2[[#This Row],[_1]:[_25]],Tableau2[[#Headers],[1]])</f>
        <v>0</v>
      </c>
      <c r="BY34" s="9">
        <f>SUMPRODUCT($BU$1:$CD$1,Tableau2[[#This Row],[90]:[31]])</f>
        <v>0</v>
      </c>
      <c r="BZ34" s="9">
        <f>SUMPRODUCT($BU$1:$CD$1,Tableau2[[#This Row],[30]:[21]])</f>
        <v>10000</v>
      </c>
      <c r="CA34" s="39">
        <f>SUMPRODUCT($BU$1:$CD$1,Tableau2[[#This Row],[20]:[11]])</f>
        <v>1.0009999999999999</v>
      </c>
      <c r="CB34" s="9">
        <f>SUMPRODUCT($BU$1:$CD$1,Tableau2[[#This Row],[10]:[1]])</f>
        <v>10200.1</v>
      </c>
      <c r="CC34" s="9">
        <f>RANK(Tableau2[[#This Row],[Top10]],Tableau2[Top10])</f>
        <v>30</v>
      </c>
      <c r="CD34" s="33">
        <f>RANK(Tableau2[[#This Row],[Top20]],Tableau2[Top20])</f>
        <v>12</v>
      </c>
      <c r="CE34" s="33">
        <f>RANK(Tableau2[[#This Row],[Top30]],Tableau2[Top30])</f>
        <v>30</v>
      </c>
      <c r="CF34" s="9">
        <f>RANK(Tableau2[[#This Row],[Top40]],Tableau2[Top40])</f>
        <v>10</v>
      </c>
      <c r="CG34" s="9">
        <f>SUMPRODUCT($BW$1:$BZ$1,Tableau2[[#This Row],[Rang10]:[Rang40]])</f>
        <v>31510</v>
      </c>
      <c r="CH34" s="9">
        <f>RANK(Tableau2[[#This Row],[Cumul]],Tableau2[Cumul],1)</f>
        <v>33</v>
      </c>
      <c r="CI34" s="9">
        <f>Tableau2[[#This Row],[Total]]-Tableau2[[#This Row],[Rang Global]]/1000</f>
        <v>82.966999999999999</v>
      </c>
      <c r="CJ34" s="19">
        <f>SUMIF($F$3:$W$3,CF$3,Tableau2[[#This Row],[_1]:[_25]])</f>
        <v>15</v>
      </c>
      <c r="CK34" s="19">
        <f>SUMIF($F$3:$W$3,CG$3,Tableau2[[#This Row],[_1]:[_25]])</f>
        <v>43</v>
      </c>
      <c r="CL34" s="19">
        <f>SUMIF($F$3:$W$3,CH$3,Tableau2[[#This Row],[_1]:[_25]])</f>
        <v>25</v>
      </c>
      <c r="CM34" s="19">
        <f>SUMIF($F$3:$W$3,CI$3,Tableau2[[#This Row],[_1]:[_25]])</f>
        <v>0</v>
      </c>
    </row>
    <row r="35" spans="1:91" x14ac:dyDescent="0.25">
      <c r="A35" s="9">
        <f>RANK(Tableau2[[#This Row],[exaequos]],Tableau2[exaequos])</f>
        <v>31</v>
      </c>
      <c r="B35" t="s">
        <v>308</v>
      </c>
      <c r="C35" t="s">
        <v>30</v>
      </c>
      <c r="D35" cm="1">
        <f t="array" ref="D35">SUMPRODUCT(Tableau2[[#This Row],[90]:[1]],TRANSPOSE('Points-Quotas'!$H$3:$H$42))-Tableau2[[#This Row],[Déduction]]+SUMPRODUCT(_xlfn.XLOOKUP(Tableau2[[#This Row],[JO_1]:[JO_4]],'Points-Quotas'!$B$3:$B$42,'Points-Quotas'!$H$3:$H$42,0,0))</f>
        <v>78</v>
      </c>
      <c r="E35" s="8">
        <f>SUM(Tableau2[[#This Row],[_1]:[_25]])</f>
        <v>78</v>
      </c>
      <c r="F35" s="8">
        <v>11</v>
      </c>
      <c r="G35" s="8">
        <v>0</v>
      </c>
      <c r="H35" s="39">
        <v>23</v>
      </c>
      <c r="I35" s="8">
        <v>3</v>
      </c>
      <c r="J35" s="39">
        <v>18</v>
      </c>
      <c r="K35" s="39">
        <v>13</v>
      </c>
      <c r="L35" s="8">
        <v>10</v>
      </c>
      <c r="M35" s="8" t="s">
        <v>215</v>
      </c>
      <c r="N35" s="8"/>
      <c r="O35" s="10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17">
        <f>COUNT(Tableau2[[#This Row],[_1]:[JO_4]])</f>
        <v>7</v>
      </c>
      <c r="AJ35" s="17">
        <f>IF(Tableau2[[#This Row],[Nombre]]&gt;$A$2,SMALL(Tableau2[[#This Row],[_1]:[_25]],1),0)+IF(Tableau2[[#This Row],[Nombre]]=$A$1,SMALL(Tableau2[[#This Row],[_1]:[_25]],2),0)</f>
        <v>0</v>
      </c>
      <c r="AK35" s="32">
        <f>COUNTIF(Tableau2[[#This Row],[_1]:[_25]],Tableau2[[#Headers],[90]])</f>
        <v>0</v>
      </c>
      <c r="AL35" s="32">
        <f>COUNTIF(Tableau2[[#This Row],[_1]:[_25]],Tableau2[[#Headers],[75]])</f>
        <v>0</v>
      </c>
      <c r="AM35" s="32">
        <f>COUNTIF(Tableau2[[#This Row],[_1]:[_25]],Tableau2[[#Headers],[60]])</f>
        <v>0</v>
      </c>
      <c r="AN35" s="32">
        <f>COUNTIF(Tableau2[[#This Row],[_1]:[_25]],Tableau2[[#Headers],[50]])</f>
        <v>0</v>
      </c>
      <c r="AO35" s="32">
        <f>COUNTIF(Tableau2[[#This Row],[_1]:[_25]],Tableau2[[#Headers],[45]])</f>
        <v>0</v>
      </c>
      <c r="AP35" s="32">
        <f>COUNTIF(Tableau2[[#This Row],[_1]:[_25]],Tableau2[[#Headers],[40]])</f>
        <v>0</v>
      </c>
      <c r="AQ35" s="32">
        <f>COUNTIF(Tableau2[[#This Row],[_1]:[_25]],Tableau2[[#Headers],[36]])</f>
        <v>0</v>
      </c>
      <c r="AR35" s="32">
        <f>COUNTIF(Tableau2[[#This Row],[_1]:[_25]],Tableau2[[#Headers],[34]])</f>
        <v>0</v>
      </c>
      <c r="AS35" s="32">
        <f>COUNTIF(Tableau2[[#This Row],[_1]:[_25]],Tableau2[[#Headers],[32]])</f>
        <v>0</v>
      </c>
      <c r="AT35" s="32">
        <f>COUNTIF(Tableau2[[#This Row],[_1]:[_25]],Tableau2[[#Headers],[31]])</f>
        <v>0</v>
      </c>
      <c r="AU35" s="32">
        <f>COUNTIF(Tableau2[[#This Row],[_1]:[_25]],Tableau2[[#Headers],[30]])</f>
        <v>0</v>
      </c>
      <c r="AV35" s="32">
        <f>COUNTIF(Tableau2[[#This Row],[_1]:[_25]],Tableau2[[#Headers],[29]])</f>
        <v>0</v>
      </c>
      <c r="AW35" s="32">
        <f>COUNTIF(Tableau2[[#This Row],[_1]:[_25]],Tableau2[[#Headers],[28]])</f>
        <v>0</v>
      </c>
      <c r="AX35" s="32">
        <f>COUNTIF(Tableau2[[#This Row],[_1]:[_25]],Tableau2[[#Headers],[27]])</f>
        <v>0</v>
      </c>
      <c r="AY35" s="32">
        <f>COUNTIF(Tableau2[[#This Row],[_1]:[_25]],Tableau2[[#Headers],[26]])</f>
        <v>0</v>
      </c>
      <c r="AZ35" s="32">
        <f>COUNTIF(Tableau2[[#This Row],[_1]:[_25]],Tableau2[[#Headers],[25]])</f>
        <v>0</v>
      </c>
      <c r="BA35" s="32">
        <f>COUNTIF(Tableau2[[#This Row],[_1]:[_25]],Tableau2[[#Headers],[24]])</f>
        <v>0</v>
      </c>
      <c r="BB35" s="32">
        <f>COUNTIF(Tableau2[[#This Row],[_1]:[_25]],Tableau2[[#Headers],[23]])</f>
        <v>1</v>
      </c>
      <c r="BC35" s="32">
        <f>COUNTIF(Tableau2[[#This Row],[_1]:[_25]],Tableau2[[#Headers],[22]])</f>
        <v>0</v>
      </c>
      <c r="BD35" s="32">
        <f>COUNTIF(Tableau2[[#This Row],[_1]:[_25]],Tableau2[[#Headers],[21]])</f>
        <v>0</v>
      </c>
      <c r="BE35" s="32">
        <f>COUNTIF(Tableau2[[#This Row],[_1]:[_25]],Tableau2[[#Headers],[20]])</f>
        <v>0</v>
      </c>
      <c r="BF35" s="32">
        <f>COUNTIF(Tableau2[[#This Row],[_1]:[_25]],Tableau2[[#Headers],[19]])</f>
        <v>0</v>
      </c>
      <c r="BG35" s="32">
        <f>COUNTIF(Tableau2[[#This Row],[_1]:[_25]],Tableau2[[#Headers],[18]])</f>
        <v>1</v>
      </c>
      <c r="BH35" s="32">
        <f>COUNTIF(Tableau2[[#This Row],[_1]:[_25]],Tableau2[[#Headers],[17]])</f>
        <v>0</v>
      </c>
      <c r="BI35" s="32">
        <f>COUNTIF(Tableau2[[#This Row],[_1]:[_25]],Tableau2[[#Headers],[16]])</f>
        <v>0</v>
      </c>
      <c r="BJ35" s="32">
        <f>COUNTIF(Tableau2[[#This Row],[_1]:[_25]],Tableau2[[#Headers],[15]])</f>
        <v>0</v>
      </c>
      <c r="BK35" s="32">
        <f>COUNTIF(Tableau2[[#This Row],[_1]:[_25]],Tableau2[[#Headers],[14]])</f>
        <v>0</v>
      </c>
      <c r="BL35" s="32">
        <f>COUNTIF(Tableau2[[#This Row],[_1]:[_25]],Tableau2[[#Headers],[13]])</f>
        <v>1</v>
      </c>
      <c r="BM35" s="32">
        <f>COUNTIF(Tableau2[[#This Row],[_1]:[_25]],Tableau2[[#Headers],[12]])</f>
        <v>0</v>
      </c>
      <c r="BN35" s="32">
        <f>COUNTIF(Tableau2[[#This Row],[_1]:[_25]],Tableau2[[#Headers],[11]])</f>
        <v>1</v>
      </c>
      <c r="BO35" s="32">
        <f>COUNTIF(Tableau2[[#This Row],[_1]:[_25]],Tableau2[[#Headers],[10]])</f>
        <v>1</v>
      </c>
      <c r="BP35" s="32">
        <f>COUNTIF(Tableau2[[#This Row],[_1]:[_25]],Tableau2[[#Headers],[9]])</f>
        <v>0</v>
      </c>
      <c r="BQ35" s="32">
        <f>COUNTIF(Tableau2[[#This Row],[_1]:[_25]],Tableau2[[#Headers],[8]])</f>
        <v>0</v>
      </c>
      <c r="BR35" s="32">
        <f>COUNTIF(Tableau2[[#This Row],[_1]:[_25]],Tableau2[[#Headers],[7]])</f>
        <v>0</v>
      </c>
      <c r="BS35" s="32">
        <f>COUNTIF(Tableau2[[#This Row],[_1]:[_25]],Tableau2[[#Headers],[6]])</f>
        <v>0</v>
      </c>
      <c r="BT35" s="32">
        <f>COUNTIF(Tableau2[[#This Row],[_1]:[_25]],Tableau2[[#Headers],[5]])</f>
        <v>0</v>
      </c>
      <c r="BU35" s="32">
        <f>COUNTIF(Tableau2[[#This Row],[_1]:[_25]],Tableau2[[#Headers],[4]])</f>
        <v>0</v>
      </c>
      <c r="BV35" s="32">
        <f>COUNTIF(Tableau2[[#This Row],[_1]:[_25]],Tableau2[[#Headers],[3]])</f>
        <v>1</v>
      </c>
      <c r="BW35" s="32">
        <f>COUNTIF(Tableau2[[#This Row],[_1]:[_25]],Tableau2[[#Headers],[2]])</f>
        <v>0</v>
      </c>
      <c r="BX35" s="32">
        <f>COUNTIF(Tableau2[[#This Row],[_1]:[_25]],Tableau2[[#Headers],[1]])</f>
        <v>0</v>
      </c>
      <c r="BY35" s="9">
        <f>SUMPRODUCT($BU$1:$CD$1,Tableau2[[#This Row],[90]:[31]])</f>
        <v>0</v>
      </c>
      <c r="BZ35" s="9">
        <f>SUMPRODUCT($BU$1:$CD$1,Tableau2[[#This Row],[30]:[21]])</f>
        <v>0.01</v>
      </c>
      <c r="CA35" s="39">
        <f>SUMPRODUCT($BU$1:$CD$1,Tableau2[[#This Row],[20]:[11]])</f>
        <v>1000.0101</v>
      </c>
      <c r="CB35" s="9">
        <f>SUMPRODUCT($BU$1:$CD$1,Tableau2[[#This Row],[10]:[1]])</f>
        <v>100000.01</v>
      </c>
      <c r="CC35" s="9">
        <f>RANK(Tableau2[[#This Row],[Top10]],Tableau2[Top10])</f>
        <v>30</v>
      </c>
      <c r="CD35" s="39">
        <f>RANK(Tableau2[[#This Row],[Top20]],Tableau2[Top20])</f>
        <v>29</v>
      </c>
      <c r="CE35" s="39">
        <f>RANK(Tableau2[[#This Row],[Top30]],Tableau2[Top30])</f>
        <v>14</v>
      </c>
      <c r="CF35" s="9">
        <f>RANK(Tableau2[[#This Row],[Top40]],Tableau2[Top40])</f>
        <v>4</v>
      </c>
      <c r="CG35" s="9">
        <f>SUMPRODUCT($BW$1:$BZ$1,Tableau2[[#This Row],[Rang10]:[Rang40]])</f>
        <v>33044</v>
      </c>
      <c r="CH35" s="9">
        <f>RANK(Tableau2[[#This Row],[Cumul]],Tableau2[Cumul],1)</f>
        <v>36</v>
      </c>
      <c r="CI35" s="9">
        <f>Tableau2[[#This Row],[Total]]-Tableau2[[#This Row],[Rang Global]]/1000</f>
        <v>77.963999999999999</v>
      </c>
      <c r="CJ35" s="19">
        <f>SUMIF($F$3:$W$3,CF$3,Tableau2[[#This Row],[_1]:[_25]])</f>
        <v>11</v>
      </c>
      <c r="CK35" s="19">
        <f>SUMIF($F$3:$W$3,CG$3,Tableau2[[#This Row],[_1]:[_25]])</f>
        <v>16</v>
      </c>
      <c r="CL35" s="19">
        <f>SUMIF($F$3:$W$3,CH$3,Tableau2[[#This Row],[_1]:[_25]])</f>
        <v>51</v>
      </c>
      <c r="CM35" s="19">
        <f>SUMIF($F$3:$W$3,CI$3,Tableau2[[#This Row],[_1]:[_25]])</f>
        <v>0</v>
      </c>
    </row>
    <row r="36" spans="1:91" x14ac:dyDescent="0.25">
      <c r="A36" s="9">
        <f>RANK(Tableau2[[#This Row],[exaequos]],Tableau2[exaequos])</f>
        <v>32</v>
      </c>
      <c r="B36" t="s">
        <v>143</v>
      </c>
      <c r="C36" t="s">
        <v>41</v>
      </c>
      <c r="D36" cm="1">
        <f t="array" ref="D36">SUMPRODUCT(Tableau2[[#This Row],[90]:[1]],TRANSPOSE('Points-Quotas'!$H$3:$H$42))-Tableau2[[#This Row],[Déduction]]+SUMPRODUCT(_xlfn.XLOOKUP(Tableau2[[#This Row],[JO_1]:[JO_4]],'Points-Quotas'!$B$3:$B$42,'Points-Quotas'!$H$3:$H$42,0,0))</f>
        <v>77</v>
      </c>
      <c r="E36" s="8">
        <f>SUM(Tableau2[[#This Row],[_1]:[_25]])</f>
        <v>77</v>
      </c>
      <c r="F36" s="8">
        <v>0</v>
      </c>
      <c r="G36" s="8">
        <v>21</v>
      </c>
      <c r="H36" s="10">
        <v>17</v>
      </c>
      <c r="I36" s="8">
        <v>0</v>
      </c>
      <c r="J36" s="10">
        <v>1</v>
      </c>
      <c r="K36" s="10">
        <v>30</v>
      </c>
      <c r="L36" s="8">
        <v>0</v>
      </c>
      <c r="M36" s="8">
        <v>8</v>
      </c>
      <c r="N36" s="8"/>
      <c r="O36" s="10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17">
        <f>COUNT(Tableau2[[#This Row],[_1]:[JO_4]])</f>
        <v>8</v>
      </c>
      <c r="AJ36" s="17">
        <f>IF(Tableau2[[#This Row],[Nombre]]&gt;$A$2,SMALL(Tableau2[[#This Row],[_1]:[_25]],1),0)+IF(Tableau2[[#This Row],[Nombre]]=$A$1,SMALL(Tableau2[[#This Row],[_1]:[_25]],2),0)</f>
        <v>0</v>
      </c>
      <c r="AK36" s="32">
        <f>COUNTIF(Tableau2[[#This Row],[_1]:[_25]],Tableau2[[#Headers],[90]])</f>
        <v>0</v>
      </c>
      <c r="AL36" s="32">
        <f>COUNTIF(Tableau2[[#This Row],[_1]:[_25]],Tableau2[[#Headers],[75]])</f>
        <v>0</v>
      </c>
      <c r="AM36" s="32">
        <f>COUNTIF(Tableau2[[#This Row],[_1]:[_25]],Tableau2[[#Headers],[60]])</f>
        <v>0</v>
      </c>
      <c r="AN36" s="32">
        <f>COUNTIF(Tableau2[[#This Row],[_1]:[_25]],Tableau2[[#Headers],[50]])</f>
        <v>0</v>
      </c>
      <c r="AO36" s="32">
        <f>COUNTIF(Tableau2[[#This Row],[_1]:[_25]],Tableau2[[#Headers],[45]])</f>
        <v>0</v>
      </c>
      <c r="AP36" s="32">
        <f>COUNTIF(Tableau2[[#This Row],[_1]:[_25]],Tableau2[[#Headers],[40]])</f>
        <v>0</v>
      </c>
      <c r="AQ36" s="32">
        <f>COUNTIF(Tableau2[[#This Row],[_1]:[_25]],Tableau2[[#Headers],[36]])</f>
        <v>0</v>
      </c>
      <c r="AR36" s="32">
        <f>COUNTIF(Tableau2[[#This Row],[_1]:[_25]],Tableau2[[#Headers],[34]])</f>
        <v>0</v>
      </c>
      <c r="AS36" s="32">
        <f>COUNTIF(Tableau2[[#This Row],[_1]:[_25]],Tableau2[[#Headers],[32]])</f>
        <v>0</v>
      </c>
      <c r="AT36" s="32">
        <f>COUNTIF(Tableau2[[#This Row],[_1]:[_25]],Tableau2[[#Headers],[31]])</f>
        <v>0</v>
      </c>
      <c r="AU36" s="32">
        <f>COUNTIF(Tableau2[[#This Row],[_1]:[_25]],Tableau2[[#Headers],[30]])</f>
        <v>1</v>
      </c>
      <c r="AV36" s="32">
        <f>COUNTIF(Tableau2[[#This Row],[_1]:[_25]],Tableau2[[#Headers],[29]])</f>
        <v>0</v>
      </c>
      <c r="AW36" s="32">
        <f>COUNTIF(Tableau2[[#This Row],[_1]:[_25]],Tableau2[[#Headers],[28]])</f>
        <v>0</v>
      </c>
      <c r="AX36" s="32">
        <f>COUNTIF(Tableau2[[#This Row],[_1]:[_25]],Tableau2[[#Headers],[27]])</f>
        <v>0</v>
      </c>
      <c r="AY36" s="32">
        <f>COUNTIF(Tableau2[[#This Row],[_1]:[_25]],Tableau2[[#Headers],[26]])</f>
        <v>0</v>
      </c>
      <c r="AZ36" s="32">
        <f>COUNTIF(Tableau2[[#This Row],[_1]:[_25]],Tableau2[[#Headers],[25]])</f>
        <v>0</v>
      </c>
      <c r="BA36" s="32">
        <f>COUNTIF(Tableau2[[#This Row],[_1]:[_25]],Tableau2[[#Headers],[24]])</f>
        <v>0</v>
      </c>
      <c r="BB36" s="32">
        <f>COUNTIF(Tableau2[[#This Row],[_1]:[_25]],Tableau2[[#Headers],[23]])</f>
        <v>0</v>
      </c>
      <c r="BC36" s="32">
        <f>COUNTIF(Tableau2[[#This Row],[_1]:[_25]],Tableau2[[#Headers],[22]])</f>
        <v>0</v>
      </c>
      <c r="BD36" s="32">
        <f>COUNTIF(Tableau2[[#This Row],[_1]:[_25]],Tableau2[[#Headers],[21]])</f>
        <v>1</v>
      </c>
      <c r="BE36" s="32">
        <f>COUNTIF(Tableau2[[#This Row],[_1]:[_25]],Tableau2[[#Headers],[20]])</f>
        <v>0</v>
      </c>
      <c r="BF36" s="32">
        <f>COUNTIF(Tableau2[[#This Row],[_1]:[_25]],Tableau2[[#Headers],[19]])</f>
        <v>0</v>
      </c>
      <c r="BG36" s="32">
        <f>COUNTIF(Tableau2[[#This Row],[_1]:[_25]],Tableau2[[#Headers],[18]])</f>
        <v>0</v>
      </c>
      <c r="BH36" s="32">
        <f>COUNTIF(Tableau2[[#This Row],[_1]:[_25]],Tableau2[[#Headers],[17]])</f>
        <v>1</v>
      </c>
      <c r="BI36" s="32">
        <f>COUNTIF(Tableau2[[#This Row],[_1]:[_25]],Tableau2[[#Headers],[16]])</f>
        <v>0</v>
      </c>
      <c r="BJ36" s="32">
        <f>COUNTIF(Tableau2[[#This Row],[_1]:[_25]],Tableau2[[#Headers],[15]])</f>
        <v>0</v>
      </c>
      <c r="BK36" s="32">
        <f>COUNTIF(Tableau2[[#This Row],[_1]:[_25]],Tableau2[[#Headers],[14]])</f>
        <v>0</v>
      </c>
      <c r="BL36" s="32">
        <f>COUNTIF(Tableau2[[#This Row],[_1]:[_25]],Tableau2[[#Headers],[13]])</f>
        <v>0</v>
      </c>
      <c r="BM36" s="32">
        <f>COUNTIF(Tableau2[[#This Row],[_1]:[_25]],Tableau2[[#Headers],[12]])</f>
        <v>0</v>
      </c>
      <c r="BN36" s="32">
        <f>COUNTIF(Tableau2[[#This Row],[_1]:[_25]],Tableau2[[#Headers],[11]])</f>
        <v>0</v>
      </c>
      <c r="BO36" s="32">
        <f>COUNTIF(Tableau2[[#This Row],[_1]:[_25]],Tableau2[[#Headers],[10]])</f>
        <v>0</v>
      </c>
      <c r="BP36" s="32">
        <f>COUNTIF(Tableau2[[#This Row],[_1]:[_25]],Tableau2[[#Headers],[9]])</f>
        <v>0</v>
      </c>
      <c r="BQ36" s="32">
        <f>COUNTIF(Tableau2[[#This Row],[_1]:[_25]],Tableau2[[#Headers],[8]])</f>
        <v>1</v>
      </c>
      <c r="BR36" s="32">
        <f>COUNTIF(Tableau2[[#This Row],[_1]:[_25]],Tableau2[[#Headers],[7]])</f>
        <v>0</v>
      </c>
      <c r="BS36" s="32">
        <f>COUNTIF(Tableau2[[#This Row],[_1]:[_25]],Tableau2[[#Headers],[6]])</f>
        <v>0</v>
      </c>
      <c r="BT36" s="32">
        <f>COUNTIF(Tableau2[[#This Row],[_1]:[_25]],Tableau2[[#Headers],[5]])</f>
        <v>0</v>
      </c>
      <c r="BU36" s="32">
        <f>COUNTIF(Tableau2[[#This Row],[_1]:[_25]],Tableau2[[#Headers],[4]])</f>
        <v>0</v>
      </c>
      <c r="BV36" s="32">
        <f>COUNTIF(Tableau2[[#This Row],[_1]:[_25]],Tableau2[[#Headers],[3]])</f>
        <v>0</v>
      </c>
      <c r="BW36" s="32">
        <f>COUNTIF(Tableau2[[#This Row],[_1]:[_25]],Tableau2[[#Headers],[2]])</f>
        <v>0</v>
      </c>
      <c r="BX36" s="32">
        <f>COUNTIF(Tableau2[[#This Row],[_1]:[_25]],Tableau2[[#Headers],[1]])</f>
        <v>1</v>
      </c>
      <c r="BY36" s="9">
        <f>SUMPRODUCT($BU$1:$CD$1,Tableau2[[#This Row],[90]:[31]])</f>
        <v>0</v>
      </c>
      <c r="BZ36" s="9">
        <f>SUMPRODUCT($BU$1:$CD$1,Tableau2[[#This Row],[30]:[21]])</f>
        <v>100000.0001</v>
      </c>
      <c r="CA36" s="39">
        <f>SUMPRODUCT($BU$1:$CD$1,Tableau2[[#This Row],[20]:[11]])</f>
        <v>100</v>
      </c>
      <c r="CB36" s="9">
        <f>SUMPRODUCT($BU$1:$CD$1,Tableau2[[#This Row],[10]:[1]])</f>
        <v>1000.0001</v>
      </c>
      <c r="CC36" s="9">
        <f>RANK(Tableau2[[#This Row],[Top10]],Tableau2[Top10])</f>
        <v>30</v>
      </c>
      <c r="CD36" s="33">
        <f>RANK(Tableau2[[#This Row],[Top20]],Tableau2[Top20])</f>
        <v>7</v>
      </c>
      <c r="CE36" s="33">
        <f>RANK(Tableau2[[#This Row],[Top30]],Tableau2[Top30])</f>
        <v>19</v>
      </c>
      <c r="CF36" s="9">
        <f>RANK(Tableau2[[#This Row],[Top40]],Tableau2[Top40])</f>
        <v>18</v>
      </c>
      <c r="CG36" s="9">
        <f>SUMPRODUCT($BW$1:$BZ$1,Tableau2[[#This Row],[Rang10]:[Rang40]])</f>
        <v>30908</v>
      </c>
      <c r="CH36" s="9">
        <f>RANK(Tableau2[[#This Row],[Cumul]],Tableau2[Cumul],1)</f>
        <v>30</v>
      </c>
      <c r="CI36" s="9">
        <f>Tableau2[[#This Row],[Total]]-Tableau2[[#This Row],[Rang Global]]/1000</f>
        <v>76.97</v>
      </c>
      <c r="CJ36" s="19">
        <f>SUMIF($F$3:$W$3,CF$3,Tableau2[[#This Row],[_1]:[_25]])</f>
        <v>0</v>
      </c>
      <c r="CK36" s="19">
        <f>SUMIF($F$3:$W$3,CG$3,Tableau2[[#This Row],[_1]:[_25]])</f>
        <v>51</v>
      </c>
      <c r="CL36" s="19">
        <f>SUMIF($F$3:$W$3,CH$3,Tableau2[[#This Row],[_1]:[_25]])</f>
        <v>18</v>
      </c>
      <c r="CM36" s="19">
        <f>SUMIF($F$3:$W$3,CI$3,Tableau2[[#This Row],[_1]:[_25]])</f>
        <v>8</v>
      </c>
    </row>
    <row r="37" spans="1:91" x14ac:dyDescent="0.25">
      <c r="A37" s="9">
        <f>RANK(Tableau2[[#This Row],[exaequos]],Tableau2[exaequos])</f>
        <v>33</v>
      </c>
      <c r="B37" t="s">
        <v>368</v>
      </c>
      <c r="C37" t="s">
        <v>30</v>
      </c>
      <c r="D37" cm="1">
        <f t="array" ref="D37">SUMPRODUCT(Tableau2[[#This Row],[90]:[1]],TRANSPOSE('Points-Quotas'!$H$3:$H$42))-Tableau2[[#This Row],[Déduction]]+SUMPRODUCT(_xlfn.XLOOKUP(Tableau2[[#This Row],[JO_1]:[JO_4]],'Points-Quotas'!$B$3:$B$42,'Points-Quotas'!$H$3:$H$42,0,0))</f>
        <v>69</v>
      </c>
      <c r="E37" s="8">
        <f>SUM(Tableau2[[#This Row],[_1]:[_25]])</f>
        <v>69</v>
      </c>
      <c r="F37" s="8">
        <v>0</v>
      </c>
      <c r="G37" s="8">
        <v>11</v>
      </c>
      <c r="H37" s="10">
        <v>0</v>
      </c>
      <c r="I37" s="8">
        <v>0</v>
      </c>
      <c r="J37" s="10" t="s">
        <v>215</v>
      </c>
      <c r="K37" s="10">
        <v>23</v>
      </c>
      <c r="L37" s="8">
        <v>31</v>
      </c>
      <c r="M37" s="8">
        <v>4</v>
      </c>
      <c r="N37" s="8"/>
      <c r="O37" s="10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17">
        <f>COUNT(Tableau2[[#This Row],[_1]:[JO_4]])</f>
        <v>7</v>
      </c>
      <c r="AJ37" s="17">
        <f>IF(Tableau2[[#This Row],[Nombre]]&gt;$A$2,SMALL(Tableau2[[#This Row],[_1]:[_25]],1),0)+IF(Tableau2[[#This Row],[Nombre]]=$A$1,SMALL(Tableau2[[#This Row],[_1]:[_25]],2),0)</f>
        <v>0</v>
      </c>
      <c r="AK37" s="32">
        <f>COUNTIF(Tableau2[[#This Row],[_1]:[_25]],Tableau2[[#Headers],[90]])</f>
        <v>0</v>
      </c>
      <c r="AL37" s="32">
        <f>COUNTIF(Tableau2[[#This Row],[_1]:[_25]],Tableau2[[#Headers],[75]])</f>
        <v>0</v>
      </c>
      <c r="AM37" s="32">
        <f>COUNTIF(Tableau2[[#This Row],[_1]:[_25]],Tableau2[[#Headers],[60]])</f>
        <v>0</v>
      </c>
      <c r="AN37" s="32">
        <f>COUNTIF(Tableau2[[#This Row],[_1]:[_25]],Tableau2[[#Headers],[50]])</f>
        <v>0</v>
      </c>
      <c r="AO37" s="32">
        <f>COUNTIF(Tableau2[[#This Row],[_1]:[_25]],Tableau2[[#Headers],[45]])</f>
        <v>0</v>
      </c>
      <c r="AP37" s="32">
        <f>COUNTIF(Tableau2[[#This Row],[_1]:[_25]],Tableau2[[#Headers],[40]])</f>
        <v>0</v>
      </c>
      <c r="AQ37" s="32">
        <f>COUNTIF(Tableau2[[#This Row],[_1]:[_25]],Tableau2[[#Headers],[36]])</f>
        <v>0</v>
      </c>
      <c r="AR37" s="32">
        <f>COUNTIF(Tableau2[[#This Row],[_1]:[_25]],Tableau2[[#Headers],[34]])</f>
        <v>0</v>
      </c>
      <c r="AS37" s="32">
        <f>COUNTIF(Tableau2[[#This Row],[_1]:[_25]],Tableau2[[#Headers],[32]])</f>
        <v>0</v>
      </c>
      <c r="AT37" s="32">
        <f>COUNTIF(Tableau2[[#This Row],[_1]:[_25]],Tableau2[[#Headers],[31]])</f>
        <v>1</v>
      </c>
      <c r="AU37" s="32">
        <f>COUNTIF(Tableau2[[#This Row],[_1]:[_25]],Tableau2[[#Headers],[30]])</f>
        <v>0</v>
      </c>
      <c r="AV37" s="32">
        <f>COUNTIF(Tableau2[[#This Row],[_1]:[_25]],Tableau2[[#Headers],[29]])</f>
        <v>0</v>
      </c>
      <c r="AW37" s="32">
        <f>COUNTIF(Tableau2[[#This Row],[_1]:[_25]],Tableau2[[#Headers],[28]])</f>
        <v>0</v>
      </c>
      <c r="AX37" s="32">
        <f>COUNTIF(Tableau2[[#This Row],[_1]:[_25]],Tableau2[[#Headers],[27]])</f>
        <v>0</v>
      </c>
      <c r="AY37" s="32">
        <f>COUNTIF(Tableau2[[#This Row],[_1]:[_25]],Tableau2[[#Headers],[26]])</f>
        <v>0</v>
      </c>
      <c r="AZ37" s="32">
        <f>COUNTIF(Tableau2[[#This Row],[_1]:[_25]],Tableau2[[#Headers],[25]])</f>
        <v>0</v>
      </c>
      <c r="BA37" s="32">
        <f>COUNTIF(Tableau2[[#This Row],[_1]:[_25]],Tableau2[[#Headers],[24]])</f>
        <v>0</v>
      </c>
      <c r="BB37" s="32">
        <f>COUNTIF(Tableau2[[#This Row],[_1]:[_25]],Tableau2[[#Headers],[23]])</f>
        <v>1</v>
      </c>
      <c r="BC37" s="32">
        <f>COUNTIF(Tableau2[[#This Row],[_1]:[_25]],Tableau2[[#Headers],[22]])</f>
        <v>0</v>
      </c>
      <c r="BD37" s="32">
        <f>COUNTIF(Tableau2[[#This Row],[_1]:[_25]],Tableau2[[#Headers],[21]])</f>
        <v>0</v>
      </c>
      <c r="BE37" s="32">
        <f>COUNTIF(Tableau2[[#This Row],[_1]:[_25]],Tableau2[[#Headers],[20]])</f>
        <v>0</v>
      </c>
      <c r="BF37" s="32">
        <f>COUNTIF(Tableau2[[#This Row],[_1]:[_25]],Tableau2[[#Headers],[19]])</f>
        <v>0</v>
      </c>
      <c r="BG37" s="32">
        <f>COUNTIF(Tableau2[[#This Row],[_1]:[_25]],Tableau2[[#Headers],[18]])</f>
        <v>0</v>
      </c>
      <c r="BH37" s="32">
        <f>COUNTIF(Tableau2[[#This Row],[_1]:[_25]],Tableau2[[#Headers],[17]])</f>
        <v>0</v>
      </c>
      <c r="BI37" s="32">
        <f>COUNTIF(Tableau2[[#This Row],[_1]:[_25]],Tableau2[[#Headers],[16]])</f>
        <v>0</v>
      </c>
      <c r="BJ37" s="32">
        <f>COUNTIF(Tableau2[[#This Row],[_1]:[_25]],Tableau2[[#Headers],[15]])</f>
        <v>0</v>
      </c>
      <c r="BK37" s="32">
        <f>COUNTIF(Tableau2[[#This Row],[_1]:[_25]],Tableau2[[#Headers],[14]])</f>
        <v>0</v>
      </c>
      <c r="BL37" s="32">
        <f>COUNTIF(Tableau2[[#This Row],[_1]:[_25]],Tableau2[[#Headers],[13]])</f>
        <v>0</v>
      </c>
      <c r="BM37" s="32">
        <f>COUNTIF(Tableau2[[#This Row],[_1]:[_25]],Tableau2[[#Headers],[12]])</f>
        <v>0</v>
      </c>
      <c r="BN37" s="32">
        <f>COUNTIF(Tableau2[[#This Row],[_1]:[_25]],Tableau2[[#Headers],[11]])</f>
        <v>1</v>
      </c>
      <c r="BO37" s="32">
        <f>COUNTIF(Tableau2[[#This Row],[_1]:[_25]],Tableau2[[#Headers],[10]])</f>
        <v>0</v>
      </c>
      <c r="BP37" s="32">
        <f>COUNTIF(Tableau2[[#This Row],[_1]:[_25]],Tableau2[[#Headers],[9]])</f>
        <v>0</v>
      </c>
      <c r="BQ37" s="32">
        <f>COUNTIF(Tableau2[[#This Row],[_1]:[_25]],Tableau2[[#Headers],[8]])</f>
        <v>0</v>
      </c>
      <c r="BR37" s="32">
        <f>COUNTIF(Tableau2[[#This Row],[_1]:[_25]],Tableau2[[#Headers],[7]])</f>
        <v>0</v>
      </c>
      <c r="BS37" s="32">
        <f>COUNTIF(Tableau2[[#This Row],[_1]:[_25]],Tableau2[[#Headers],[6]])</f>
        <v>0</v>
      </c>
      <c r="BT37" s="32">
        <f>COUNTIF(Tableau2[[#This Row],[_1]:[_25]],Tableau2[[#Headers],[5]])</f>
        <v>0</v>
      </c>
      <c r="BU37" s="32">
        <f>COUNTIF(Tableau2[[#This Row],[_1]:[_25]],Tableau2[[#Headers],[4]])</f>
        <v>1</v>
      </c>
      <c r="BV37" s="32">
        <f>COUNTIF(Tableau2[[#This Row],[_1]:[_25]],Tableau2[[#Headers],[3]])</f>
        <v>0</v>
      </c>
      <c r="BW37" s="32">
        <f>COUNTIF(Tableau2[[#This Row],[_1]:[_25]],Tableau2[[#Headers],[2]])</f>
        <v>0</v>
      </c>
      <c r="BX37" s="32">
        <f>COUNTIF(Tableau2[[#This Row],[_1]:[_25]],Tableau2[[#Headers],[1]])</f>
        <v>0</v>
      </c>
      <c r="BY37" s="9">
        <f>SUMPRODUCT($BU$1:$CD$1,Tableau2[[#This Row],[90]:[31]])</f>
        <v>1E-4</v>
      </c>
      <c r="BZ37" s="9">
        <f>SUMPRODUCT($BU$1:$CD$1,Tableau2[[#This Row],[30]:[21]])</f>
        <v>0.01</v>
      </c>
      <c r="CA37" s="39">
        <f>SUMPRODUCT($BU$1:$CD$1,Tableau2[[#This Row],[20]:[11]])</f>
        <v>1E-4</v>
      </c>
      <c r="CB37" s="9">
        <f>SUMPRODUCT($BU$1:$CD$1,Tableau2[[#This Row],[10]:[1]])</f>
        <v>0.1</v>
      </c>
      <c r="CC37" s="9">
        <f>RANK(Tableau2[[#This Row],[Top10]],Tableau2[Top10])</f>
        <v>27</v>
      </c>
      <c r="CD37" s="33">
        <f>RANK(Tableau2[[#This Row],[Top20]],Tableau2[Top20])</f>
        <v>29</v>
      </c>
      <c r="CE37" s="33">
        <f>RANK(Tableau2[[#This Row],[Top30]],Tableau2[Top30])</f>
        <v>40</v>
      </c>
      <c r="CF37" s="9">
        <f>RANK(Tableau2[[#This Row],[Top40]],Tableau2[Top40])</f>
        <v>34</v>
      </c>
      <c r="CG37" s="9">
        <f>SUMPRODUCT($BW$1:$BZ$1,Tableau2[[#This Row],[Rang10]:[Rang40]])</f>
        <v>30334</v>
      </c>
      <c r="CH37" s="9">
        <f>RANK(Tableau2[[#This Row],[Cumul]],Tableau2[Cumul],1)</f>
        <v>28</v>
      </c>
      <c r="CI37" s="9">
        <f>Tableau2[[#This Row],[Total]]-Tableau2[[#This Row],[Rang Global]]/1000</f>
        <v>68.971999999999994</v>
      </c>
      <c r="CJ37" s="19">
        <f>SUMIF($F$3:$W$3,CF$3,Tableau2[[#This Row],[_1]:[_25]])</f>
        <v>0</v>
      </c>
      <c r="CK37" s="19">
        <f>SUMIF($F$3:$W$3,CG$3,Tableau2[[#This Row],[_1]:[_25]])</f>
        <v>34</v>
      </c>
      <c r="CL37" s="19">
        <f>SUMIF($F$3:$W$3,CH$3,Tableau2[[#This Row],[_1]:[_25]])</f>
        <v>31</v>
      </c>
      <c r="CM37" s="19">
        <f>SUMIF($F$3:$W$3,CI$3,Tableau2[[#This Row],[_1]:[_25]])</f>
        <v>4</v>
      </c>
    </row>
    <row r="38" spans="1:91" x14ac:dyDescent="0.25">
      <c r="A38" s="9">
        <f>RANK(Tableau2[[#This Row],[exaequos]],Tableau2[exaequos])</f>
        <v>34</v>
      </c>
      <c r="B38" t="s">
        <v>227</v>
      </c>
      <c r="C38" t="s">
        <v>27</v>
      </c>
      <c r="D38" cm="1">
        <f t="array" ref="D38">SUMPRODUCT(Tableau2[[#This Row],[90]:[1]],TRANSPOSE('Points-Quotas'!$H$3:$H$42))-Tableau2[[#This Row],[Déduction]]+SUMPRODUCT(_xlfn.XLOOKUP(Tableau2[[#This Row],[JO_1]:[JO_4]],'Points-Quotas'!$B$3:$B$42,'Points-Quotas'!$H$3:$H$42,0,0))</f>
        <v>67</v>
      </c>
      <c r="E38" s="8">
        <f>SUM(Tableau2[[#This Row],[_1]:[_25]])</f>
        <v>67</v>
      </c>
      <c r="F38" s="8">
        <v>23</v>
      </c>
      <c r="G38" s="8">
        <v>12</v>
      </c>
      <c r="H38" s="10">
        <v>19</v>
      </c>
      <c r="I38" s="8">
        <v>13</v>
      </c>
      <c r="J38" s="10">
        <v>0</v>
      </c>
      <c r="K38" s="10" t="s">
        <v>215</v>
      </c>
      <c r="L38" s="8" t="s">
        <v>215</v>
      </c>
      <c r="M38" s="8" t="s">
        <v>215</v>
      </c>
      <c r="N38" s="8"/>
      <c r="O38" s="10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17">
        <f>COUNT(Tableau2[[#This Row],[_1]:[JO_4]])</f>
        <v>5</v>
      </c>
      <c r="AJ38" s="17">
        <f>IF(Tableau2[[#This Row],[Nombre]]&gt;$A$2,SMALL(Tableau2[[#This Row],[_1]:[_25]],1),0)+IF(Tableau2[[#This Row],[Nombre]]=$A$1,SMALL(Tableau2[[#This Row],[_1]:[_25]],2),0)</f>
        <v>0</v>
      </c>
      <c r="AK38" s="32">
        <f>COUNTIF(Tableau2[[#This Row],[_1]:[_25]],Tableau2[[#Headers],[90]])</f>
        <v>0</v>
      </c>
      <c r="AL38" s="32">
        <f>COUNTIF(Tableau2[[#This Row],[_1]:[_25]],Tableau2[[#Headers],[75]])</f>
        <v>0</v>
      </c>
      <c r="AM38" s="32">
        <f>COUNTIF(Tableau2[[#This Row],[_1]:[_25]],Tableau2[[#Headers],[60]])</f>
        <v>0</v>
      </c>
      <c r="AN38" s="32">
        <f>COUNTIF(Tableau2[[#This Row],[_1]:[_25]],Tableau2[[#Headers],[50]])</f>
        <v>0</v>
      </c>
      <c r="AO38" s="32">
        <f>COUNTIF(Tableau2[[#This Row],[_1]:[_25]],Tableau2[[#Headers],[45]])</f>
        <v>0</v>
      </c>
      <c r="AP38" s="32">
        <f>COUNTIF(Tableau2[[#This Row],[_1]:[_25]],Tableau2[[#Headers],[40]])</f>
        <v>0</v>
      </c>
      <c r="AQ38" s="32">
        <f>COUNTIF(Tableau2[[#This Row],[_1]:[_25]],Tableau2[[#Headers],[36]])</f>
        <v>0</v>
      </c>
      <c r="AR38" s="32">
        <f>COUNTIF(Tableau2[[#This Row],[_1]:[_25]],Tableau2[[#Headers],[34]])</f>
        <v>0</v>
      </c>
      <c r="AS38" s="32">
        <f>COUNTIF(Tableau2[[#This Row],[_1]:[_25]],Tableau2[[#Headers],[32]])</f>
        <v>0</v>
      </c>
      <c r="AT38" s="32">
        <f>COUNTIF(Tableau2[[#This Row],[_1]:[_25]],Tableau2[[#Headers],[31]])</f>
        <v>0</v>
      </c>
      <c r="AU38" s="32">
        <f>COUNTIF(Tableau2[[#This Row],[_1]:[_25]],Tableau2[[#Headers],[30]])</f>
        <v>0</v>
      </c>
      <c r="AV38" s="32">
        <f>COUNTIF(Tableau2[[#This Row],[_1]:[_25]],Tableau2[[#Headers],[29]])</f>
        <v>0</v>
      </c>
      <c r="AW38" s="32">
        <f>COUNTIF(Tableau2[[#This Row],[_1]:[_25]],Tableau2[[#Headers],[28]])</f>
        <v>0</v>
      </c>
      <c r="AX38" s="32">
        <f>COUNTIF(Tableau2[[#This Row],[_1]:[_25]],Tableau2[[#Headers],[27]])</f>
        <v>0</v>
      </c>
      <c r="AY38" s="32">
        <f>COUNTIF(Tableau2[[#This Row],[_1]:[_25]],Tableau2[[#Headers],[26]])</f>
        <v>0</v>
      </c>
      <c r="AZ38" s="32">
        <f>COUNTIF(Tableau2[[#This Row],[_1]:[_25]],Tableau2[[#Headers],[25]])</f>
        <v>0</v>
      </c>
      <c r="BA38" s="32">
        <f>COUNTIF(Tableau2[[#This Row],[_1]:[_25]],Tableau2[[#Headers],[24]])</f>
        <v>0</v>
      </c>
      <c r="BB38" s="32">
        <f>COUNTIF(Tableau2[[#This Row],[_1]:[_25]],Tableau2[[#Headers],[23]])</f>
        <v>1</v>
      </c>
      <c r="BC38" s="32">
        <f>COUNTIF(Tableau2[[#This Row],[_1]:[_25]],Tableau2[[#Headers],[22]])</f>
        <v>0</v>
      </c>
      <c r="BD38" s="32">
        <f>COUNTIF(Tableau2[[#This Row],[_1]:[_25]],Tableau2[[#Headers],[21]])</f>
        <v>0</v>
      </c>
      <c r="BE38" s="32">
        <f>COUNTIF(Tableau2[[#This Row],[_1]:[_25]],Tableau2[[#Headers],[20]])</f>
        <v>0</v>
      </c>
      <c r="BF38" s="32">
        <f>COUNTIF(Tableau2[[#This Row],[_1]:[_25]],Tableau2[[#Headers],[19]])</f>
        <v>1</v>
      </c>
      <c r="BG38" s="32">
        <f>COUNTIF(Tableau2[[#This Row],[_1]:[_25]],Tableau2[[#Headers],[18]])</f>
        <v>0</v>
      </c>
      <c r="BH38" s="32">
        <f>COUNTIF(Tableau2[[#This Row],[_1]:[_25]],Tableau2[[#Headers],[17]])</f>
        <v>0</v>
      </c>
      <c r="BI38" s="32">
        <f>COUNTIF(Tableau2[[#This Row],[_1]:[_25]],Tableau2[[#Headers],[16]])</f>
        <v>0</v>
      </c>
      <c r="BJ38" s="32">
        <f>COUNTIF(Tableau2[[#This Row],[_1]:[_25]],Tableau2[[#Headers],[15]])</f>
        <v>0</v>
      </c>
      <c r="BK38" s="32">
        <f>COUNTIF(Tableau2[[#This Row],[_1]:[_25]],Tableau2[[#Headers],[14]])</f>
        <v>0</v>
      </c>
      <c r="BL38" s="32">
        <f>COUNTIF(Tableau2[[#This Row],[_1]:[_25]],Tableau2[[#Headers],[13]])</f>
        <v>1</v>
      </c>
      <c r="BM38" s="32">
        <f>COUNTIF(Tableau2[[#This Row],[_1]:[_25]],Tableau2[[#Headers],[12]])</f>
        <v>1</v>
      </c>
      <c r="BN38" s="32">
        <f>COUNTIF(Tableau2[[#This Row],[_1]:[_25]],Tableau2[[#Headers],[11]])</f>
        <v>0</v>
      </c>
      <c r="BO38" s="32">
        <f>COUNTIF(Tableau2[[#This Row],[_1]:[_25]],Tableau2[[#Headers],[10]])</f>
        <v>0</v>
      </c>
      <c r="BP38" s="32">
        <f>COUNTIF(Tableau2[[#This Row],[_1]:[_25]],Tableau2[[#Headers],[9]])</f>
        <v>0</v>
      </c>
      <c r="BQ38" s="32">
        <f>COUNTIF(Tableau2[[#This Row],[_1]:[_25]],Tableau2[[#Headers],[8]])</f>
        <v>0</v>
      </c>
      <c r="BR38" s="32">
        <f>COUNTIF(Tableau2[[#This Row],[_1]:[_25]],Tableau2[[#Headers],[7]])</f>
        <v>0</v>
      </c>
      <c r="BS38" s="32">
        <f>COUNTIF(Tableau2[[#This Row],[_1]:[_25]],Tableau2[[#Headers],[6]])</f>
        <v>0</v>
      </c>
      <c r="BT38" s="32">
        <f>COUNTIF(Tableau2[[#This Row],[_1]:[_25]],Tableau2[[#Headers],[5]])</f>
        <v>0</v>
      </c>
      <c r="BU38" s="32">
        <f>COUNTIF(Tableau2[[#This Row],[_1]:[_25]],Tableau2[[#Headers],[4]])</f>
        <v>0</v>
      </c>
      <c r="BV38" s="32">
        <f>COUNTIF(Tableau2[[#This Row],[_1]:[_25]],Tableau2[[#Headers],[3]])</f>
        <v>0</v>
      </c>
      <c r="BW38" s="32">
        <f>COUNTIF(Tableau2[[#This Row],[_1]:[_25]],Tableau2[[#Headers],[2]])</f>
        <v>0</v>
      </c>
      <c r="BX38" s="32">
        <f>COUNTIF(Tableau2[[#This Row],[_1]:[_25]],Tableau2[[#Headers],[1]])</f>
        <v>0</v>
      </c>
      <c r="BY38" s="9">
        <f>SUMPRODUCT($BU$1:$CD$1,Tableau2[[#This Row],[90]:[31]])</f>
        <v>0</v>
      </c>
      <c r="BZ38" s="9">
        <f>SUMPRODUCT($BU$1:$CD$1,Tableau2[[#This Row],[30]:[21]])</f>
        <v>0.01</v>
      </c>
      <c r="CA38" s="39">
        <f>SUMPRODUCT($BU$1:$CD$1,Tableau2[[#This Row],[20]:[11]])</f>
        <v>10000.011</v>
      </c>
      <c r="CB38" s="9">
        <f>SUMPRODUCT($BU$1:$CD$1,Tableau2[[#This Row],[10]:[1]])</f>
        <v>0</v>
      </c>
      <c r="CC38" s="9">
        <f>RANK(Tableau2[[#This Row],[Top10]],Tableau2[Top10])</f>
        <v>30</v>
      </c>
      <c r="CD38" s="33">
        <f>RANK(Tableau2[[#This Row],[Top20]],Tableau2[Top20])</f>
        <v>29</v>
      </c>
      <c r="CE38" s="33">
        <f>RANK(Tableau2[[#This Row],[Top30]],Tableau2[Top30])</f>
        <v>10</v>
      </c>
      <c r="CF38" s="9">
        <f>RANK(Tableau2[[#This Row],[Top40]],Tableau2[Top40])</f>
        <v>47</v>
      </c>
      <c r="CG38" s="9">
        <f>SUMPRODUCT($BW$1:$BZ$1,Tableau2[[#This Row],[Rang10]:[Rang40]])</f>
        <v>33047</v>
      </c>
      <c r="CH38" s="9">
        <f>RANK(Tableau2[[#This Row],[Cumul]],Tableau2[Cumul],1)</f>
        <v>37</v>
      </c>
      <c r="CI38" s="9">
        <f>Tableau2[[#This Row],[Total]]-Tableau2[[#This Row],[Rang Global]]/1000</f>
        <v>66.962999999999994</v>
      </c>
      <c r="CJ38" s="19">
        <f>SUMIF($F$3:$W$3,CF$3,Tableau2[[#This Row],[_1]:[_25]])</f>
        <v>23</v>
      </c>
      <c r="CK38" s="19">
        <f>SUMIF($F$3:$W$3,CG$3,Tableau2[[#This Row],[_1]:[_25]])</f>
        <v>25</v>
      </c>
      <c r="CL38" s="19">
        <f>SUMIF($F$3:$W$3,CH$3,Tableau2[[#This Row],[_1]:[_25]])</f>
        <v>19</v>
      </c>
      <c r="CM38" s="19">
        <f>SUMIF($F$3:$W$3,CI$3,Tableau2[[#This Row],[_1]:[_25]])</f>
        <v>0</v>
      </c>
    </row>
    <row r="39" spans="1:91" x14ac:dyDescent="0.25">
      <c r="A39" s="9">
        <f>RANK(Tableau2[[#This Row],[exaequos]],Tableau2[exaequos])</f>
        <v>35</v>
      </c>
      <c r="B39" t="s">
        <v>214</v>
      </c>
      <c r="C39" t="s">
        <v>35</v>
      </c>
      <c r="D39" cm="1">
        <f t="array" ref="D39">SUMPRODUCT(Tableau2[[#This Row],[90]:[1]],TRANSPOSE('Points-Quotas'!$H$3:$H$42))-Tableau2[[#This Row],[Déduction]]+SUMPRODUCT(_xlfn.XLOOKUP(Tableau2[[#This Row],[JO_1]:[JO_4]],'Points-Quotas'!$B$3:$B$42,'Points-Quotas'!$H$3:$H$42,0,0))</f>
        <v>59</v>
      </c>
      <c r="E39" s="8">
        <f>SUM(Tableau2[[#This Row],[_1]:[_25]])</f>
        <v>59</v>
      </c>
      <c r="F39" s="8">
        <v>14</v>
      </c>
      <c r="G39" s="8">
        <v>0</v>
      </c>
      <c r="H39" s="10" t="s">
        <v>215</v>
      </c>
      <c r="I39" s="8">
        <v>34</v>
      </c>
      <c r="J39" s="10">
        <v>11</v>
      </c>
      <c r="K39" s="10">
        <v>0</v>
      </c>
      <c r="L39" s="8">
        <v>0</v>
      </c>
      <c r="M39" s="8" t="s">
        <v>215</v>
      </c>
      <c r="N39" s="8"/>
      <c r="O39" s="10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17">
        <f>COUNT(Tableau2[[#This Row],[_1]:[JO_4]])</f>
        <v>6</v>
      </c>
      <c r="AJ39" s="17">
        <f>IF(Tableau2[[#This Row],[Nombre]]&gt;$A$2,SMALL(Tableau2[[#This Row],[_1]:[_25]],1),0)+IF(Tableau2[[#This Row],[Nombre]]=$A$1,SMALL(Tableau2[[#This Row],[_1]:[_25]],2),0)</f>
        <v>0</v>
      </c>
      <c r="AK39" s="32">
        <f>COUNTIF(Tableau2[[#This Row],[_1]:[_25]],Tableau2[[#Headers],[90]])</f>
        <v>0</v>
      </c>
      <c r="AL39" s="32">
        <f>COUNTIF(Tableau2[[#This Row],[_1]:[_25]],Tableau2[[#Headers],[75]])</f>
        <v>0</v>
      </c>
      <c r="AM39" s="32">
        <f>COUNTIF(Tableau2[[#This Row],[_1]:[_25]],Tableau2[[#Headers],[60]])</f>
        <v>0</v>
      </c>
      <c r="AN39" s="32">
        <f>COUNTIF(Tableau2[[#This Row],[_1]:[_25]],Tableau2[[#Headers],[50]])</f>
        <v>0</v>
      </c>
      <c r="AO39" s="32">
        <f>COUNTIF(Tableau2[[#This Row],[_1]:[_25]],Tableau2[[#Headers],[45]])</f>
        <v>0</v>
      </c>
      <c r="AP39" s="32">
        <f>COUNTIF(Tableau2[[#This Row],[_1]:[_25]],Tableau2[[#Headers],[40]])</f>
        <v>0</v>
      </c>
      <c r="AQ39" s="32">
        <f>COUNTIF(Tableau2[[#This Row],[_1]:[_25]],Tableau2[[#Headers],[36]])</f>
        <v>0</v>
      </c>
      <c r="AR39" s="32">
        <f>COUNTIF(Tableau2[[#This Row],[_1]:[_25]],Tableau2[[#Headers],[34]])</f>
        <v>1</v>
      </c>
      <c r="AS39" s="32">
        <f>COUNTIF(Tableau2[[#This Row],[_1]:[_25]],Tableau2[[#Headers],[32]])</f>
        <v>0</v>
      </c>
      <c r="AT39" s="32">
        <f>COUNTIF(Tableau2[[#This Row],[_1]:[_25]],Tableau2[[#Headers],[31]])</f>
        <v>0</v>
      </c>
      <c r="AU39" s="32">
        <f>COUNTIF(Tableau2[[#This Row],[_1]:[_25]],Tableau2[[#Headers],[30]])</f>
        <v>0</v>
      </c>
      <c r="AV39" s="32">
        <f>COUNTIF(Tableau2[[#This Row],[_1]:[_25]],Tableau2[[#Headers],[29]])</f>
        <v>0</v>
      </c>
      <c r="AW39" s="32">
        <f>COUNTIF(Tableau2[[#This Row],[_1]:[_25]],Tableau2[[#Headers],[28]])</f>
        <v>0</v>
      </c>
      <c r="AX39" s="32">
        <f>COUNTIF(Tableau2[[#This Row],[_1]:[_25]],Tableau2[[#Headers],[27]])</f>
        <v>0</v>
      </c>
      <c r="AY39" s="32">
        <f>COUNTIF(Tableau2[[#This Row],[_1]:[_25]],Tableau2[[#Headers],[26]])</f>
        <v>0</v>
      </c>
      <c r="AZ39" s="32">
        <f>COUNTIF(Tableau2[[#This Row],[_1]:[_25]],Tableau2[[#Headers],[25]])</f>
        <v>0</v>
      </c>
      <c r="BA39" s="32">
        <f>COUNTIF(Tableau2[[#This Row],[_1]:[_25]],Tableau2[[#Headers],[24]])</f>
        <v>0</v>
      </c>
      <c r="BB39" s="32">
        <f>COUNTIF(Tableau2[[#This Row],[_1]:[_25]],Tableau2[[#Headers],[23]])</f>
        <v>0</v>
      </c>
      <c r="BC39" s="32">
        <f>COUNTIF(Tableau2[[#This Row],[_1]:[_25]],Tableau2[[#Headers],[22]])</f>
        <v>0</v>
      </c>
      <c r="BD39" s="32">
        <f>COUNTIF(Tableau2[[#This Row],[_1]:[_25]],Tableau2[[#Headers],[21]])</f>
        <v>0</v>
      </c>
      <c r="BE39" s="32">
        <f>COUNTIF(Tableau2[[#This Row],[_1]:[_25]],Tableau2[[#Headers],[20]])</f>
        <v>0</v>
      </c>
      <c r="BF39" s="32">
        <f>COUNTIF(Tableau2[[#This Row],[_1]:[_25]],Tableau2[[#Headers],[19]])</f>
        <v>0</v>
      </c>
      <c r="BG39" s="32">
        <f>COUNTIF(Tableau2[[#This Row],[_1]:[_25]],Tableau2[[#Headers],[18]])</f>
        <v>0</v>
      </c>
      <c r="BH39" s="32">
        <f>COUNTIF(Tableau2[[#This Row],[_1]:[_25]],Tableau2[[#Headers],[17]])</f>
        <v>0</v>
      </c>
      <c r="BI39" s="32">
        <f>COUNTIF(Tableau2[[#This Row],[_1]:[_25]],Tableau2[[#Headers],[16]])</f>
        <v>0</v>
      </c>
      <c r="BJ39" s="32">
        <f>COUNTIF(Tableau2[[#This Row],[_1]:[_25]],Tableau2[[#Headers],[15]])</f>
        <v>0</v>
      </c>
      <c r="BK39" s="32">
        <f>COUNTIF(Tableau2[[#This Row],[_1]:[_25]],Tableau2[[#Headers],[14]])</f>
        <v>1</v>
      </c>
      <c r="BL39" s="32">
        <f>COUNTIF(Tableau2[[#This Row],[_1]:[_25]],Tableau2[[#Headers],[13]])</f>
        <v>0</v>
      </c>
      <c r="BM39" s="32">
        <f>COUNTIF(Tableau2[[#This Row],[_1]:[_25]],Tableau2[[#Headers],[12]])</f>
        <v>0</v>
      </c>
      <c r="BN39" s="32">
        <f>COUNTIF(Tableau2[[#This Row],[_1]:[_25]],Tableau2[[#Headers],[11]])</f>
        <v>1</v>
      </c>
      <c r="BO39" s="32">
        <f>COUNTIF(Tableau2[[#This Row],[_1]:[_25]],Tableau2[[#Headers],[10]])</f>
        <v>0</v>
      </c>
      <c r="BP39" s="32">
        <f>COUNTIF(Tableau2[[#This Row],[_1]:[_25]],Tableau2[[#Headers],[9]])</f>
        <v>0</v>
      </c>
      <c r="BQ39" s="32">
        <f>COUNTIF(Tableau2[[#This Row],[_1]:[_25]],Tableau2[[#Headers],[8]])</f>
        <v>0</v>
      </c>
      <c r="BR39" s="32">
        <f>COUNTIF(Tableau2[[#This Row],[_1]:[_25]],Tableau2[[#Headers],[7]])</f>
        <v>0</v>
      </c>
      <c r="BS39" s="32">
        <f>COUNTIF(Tableau2[[#This Row],[_1]:[_25]],Tableau2[[#Headers],[6]])</f>
        <v>0</v>
      </c>
      <c r="BT39" s="32">
        <f>COUNTIF(Tableau2[[#This Row],[_1]:[_25]],Tableau2[[#Headers],[5]])</f>
        <v>0</v>
      </c>
      <c r="BU39" s="32">
        <f>COUNTIF(Tableau2[[#This Row],[_1]:[_25]],Tableau2[[#Headers],[4]])</f>
        <v>0</v>
      </c>
      <c r="BV39" s="32">
        <f>COUNTIF(Tableau2[[#This Row],[_1]:[_25]],Tableau2[[#Headers],[3]])</f>
        <v>0</v>
      </c>
      <c r="BW39" s="32">
        <f>COUNTIF(Tableau2[[#This Row],[_1]:[_25]],Tableau2[[#Headers],[2]])</f>
        <v>0</v>
      </c>
      <c r="BX39" s="32">
        <f>COUNTIF(Tableau2[[#This Row],[_1]:[_25]],Tableau2[[#Headers],[1]])</f>
        <v>0</v>
      </c>
      <c r="BY39" s="9">
        <f>SUMPRODUCT($BU$1:$CD$1,Tableau2[[#This Row],[90]:[31]])</f>
        <v>0.01</v>
      </c>
      <c r="BZ39" s="9">
        <f>SUMPRODUCT($BU$1:$CD$1,Tableau2[[#This Row],[30]:[21]])</f>
        <v>0</v>
      </c>
      <c r="CA39" s="39">
        <f>SUMPRODUCT($BU$1:$CD$1,Tableau2[[#This Row],[20]:[11]])</f>
        <v>0.10010000000000001</v>
      </c>
      <c r="CB39" s="9">
        <f>SUMPRODUCT($BU$1:$CD$1,Tableau2[[#This Row],[10]:[1]])</f>
        <v>0</v>
      </c>
      <c r="CC39" s="9">
        <f>RANK(Tableau2[[#This Row],[Top10]],Tableau2[Top10])</f>
        <v>22</v>
      </c>
      <c r="CD39" s="33">
        <f>RANK(Tableau2[[#This Row],[Top20]],Tableau2[Top20])</f>
        <v>37</v>
      </c>
      <c r="CE39" s="33">
        <f>RANK(Tableau2[[#This Row],[Top30]],Tableau2[Top30])</f>
        <v>33</v>
      </c>
      <c r="CF39" s="9">
        <f>RANK(Tableau2[[#This Row],[Top40]],Tableau2[Top40])</f>
        <v>47</v>
      </c>
      <c r="CG39" s="9">
        <f>SUMPRODUCT($BW$1:$BZ$1,Tableau2[[#This Row],[Rang10]:[Rang40]])</f>
        <v>26077</v>
      </c>
      <c r="CH39" s="9">
        <f>RANK(Tableau2[[#This Row],[Cumul]],Tableau2[Cumul],1)</f>
        <v>25</v>
      </c>
      <c r="CI39" s="9">
        <f>Tableau2[[#This Row],[Total]]-Tableau2[[#This Row],[Rang Global]]/1000</f>
        <v>58.975000000000001</v>
      </c>
      <c r="CJ39" s="19">
        <f>SUMIF($F$3:$W$3,CF$3,Tableau2[[#This Row],[_1]:[_25]])</f>
        <v>14</v>
      </c>
      <c r="CK39" s="19">
        <f>SUMIF($F$3:$W$3,CG$3,Tableau2[[#This Row],[_1]:[_25]])</f>
        <v>34</v>
      </c>
      <c r="CL39" s="19">
        <f>SUMIF($F$3:$W$3,CH$3,Tableau2[[#This Row],[_1]:[_25]])</f>
        <v>11</v>
      </c>
      <c r="CM39" s="19">
        <f>SUMIF($F$3:$W$3,CI$3,Tableau2[[#This Row],[_1]:[_25]])</f>
        <v>0</v>
      </c>
    </row>
    <row r="40" spans="1:91" x14ac:dyDescent="0.25">
      <c r="A40" s="9">
        <f>RANK(Tableau2[[#This Row],[exaequos]],Tableau2[exaequos])</f>
        <v>36</v>
      </c>
      <c r="B40" t="s">
        <v>438</v>
      </c>
      <c r="C40" t="s">
        <v>26</v>
      </c>
      <c r="D40" cm="1">
        <f t="array" ref="D40">SUMPRODUCT(Tableau2[[#This Row],[90]:[1]],TRANSPOSE('Points-Quotas'!$H$3:$H$42))-Tableau2[[#This Row],[Déduction]]+SUMPRODUCT(_xlfn.XLOOKUP(Tableau2[[#This Row],[JO_1]:[JO_4]],'Points-Quotas'!$B$3:$B$42,'Points-Quotas'!$H$3:$H$42,0,0))</f>
        <v>56</v>
      </c>
      <c r="E40" s="8">
        <f>SUM(Tableau2[[#This Row],[_1]:[_25]])</f>
        <v>56</v>
      </c>
      <c r="F40" s="8">
        <v>4</v>
      </c>
      <c r="G40" s="8">
        <v>6</v>
      </c>
      <c r="H40" s="10">
        <v>0</v>
      </c>
      <c r="I40" s="8">
        <v>0</v>
      </c>
      <c r="J40" s="10">
        <v>0</v>
      </c>
      <c r="K40" s="10">
        <v>17</v>
      </c>
      <c r="L40" s="8">
        <v>17</v>
      </c>
      <c r="M40" s="8">
        <v>12</v>
      </c>
      <c r="N40" s="8"/>
      <c r="O40" s="10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17">
        <f>COUNT(Tableau2[[#This Row],[_1]:[JO_4]])</f>
        <v>8</v>
      </c>
      <c r="AJ40" s="17">
        <f>IF(Tableau2[[#This Row],[Nombre]]&gt;$A$2,SMALL(Tableau2[[#This Row],[_1]:[_25]],1),0)+IF(Tableau2[[#This Row],[Nombre]]=$A$1,SMALL(Tableau2[[#This Row],[_1]:[_25]],2),0)</f>
        <v>0</v>
      </c>
      <c r="AK40" s="32">
        <f>COUNTIF(Tableau2[[#This Row],[_1]:[_25]],Tableau2[[#Headers],[90]])</f>
        <v>0</v>
      </c>
      <c r="AL40" s="32">
        <f>COUNTIF(Tableau2[[#This Row],[_1]:[_25]],Tableau2[[#Headers],[75]])</f>
        <v>0</v>
      </c>
      <c r="AM40" s="32">
        <f>COUNTIF(Tableau2[[#This Row],[_1]:[_25]],Tableau2[[#Headers],[60]])</f>
        <v>0</v>
      </c>
      <c r="AN40" s="32">
        <f>COUNTIF(Tableau2[[#This Row],[_1]:[_25]],Tableau2[[#Headers],[50]])</f>
        <v>0</v>
      </c>
      <c r="AO40" s="32">
        <f>COUNTIF(Tableau2[[#This Row],[_1]:[_25]],Tableau2[[#Headers],[45]])</f>
        <v>0</v>
      </c>
      <c r="AP40" s="32">
        <f>COUNTIF(Tableau2[[#This Row],[_1]:[_25]],Tableau2[[#Headers],[40]])</f>
        <v>0</v>
      </c>
      <c r="AQ40" s="32">
        <f>COUNTIF(Tableau2[[#This Row],[_1]:[_25]],Tableau2[[#Headers],[36]])</f>
        <v>0</v>
      </c>
      <c r="AR40" s="32">
        <f>COUNTIF(Tableau2[[#This Row],[_1]:[_25]],Tableau2[[#Headers],[34]])</f>
        <v>0</v>
      </c>
      <c r="AS40" s="32">
        <f>COUNTIF(Tableau2[[#This Row],[_1]:[_25]],Tableau2[[#Headers],[32]])</f>
        <v>0</v>
      </c>
      <c r="AT40" s="32">
        <f>COUNTIF(Tableau2[[#This Row],[_1]:[_25]],Tableau2[[#Headers],[31]])</f>
        <v>0</v>
      </c>
      <c r="AU40" s="32">
        <f>COUNTIF(Tableau2[[#This Row],[_1]:[_25]],Tableau2[[#Headers],[30]])</f>
        <v>0</v>
      </c>
      <c r="AV40" s="32">
        <f>COUNTIF(Tableau2[[#This Row],[_1]:[_25]],Tableau2[[#Headers],[29]])</f>
        <v>0</v>
      </c>
      <c r="AW40" s="32">
        <f>COUNTIF(Tableau2[[#This Row],[_1]:[_25]],Tableau2[[#Headers],[28]])</f>
        <v>0</v>
      </c>
      <c r="AX40" s="32">
        <f>COUNTIF(Tableau2[[#This Row],[_1]:[_25]],Tableau2[[#Headers],[27]])</f>
        <v>0</v>
      </c>
      <c r="AY40" s="32">
        <f>COUNTIF(Tableau2[[#This Row],[_1]:[_25]],Tableau2[[#Headers],[26]])</f>
        <v>0</v>
      </c>
      <c r="AZ40" s="32">
        <f>COUNTIF(Tableau2[[#This Row],[_1]:[_25]],Tableau2[[#Headers],[25]])</f>
        <v>0</v>
      </c>
      <c r="BA40" s="32">
        <f>COUNTIF(Tableau2[[#This Row],[_1]:[_25]],Tableau2[[#Headers],[24]])</f>
        <v>0</v>
      </c>
      <c r="BB40" s="32">
        <f>COUNTIF(Tableau2[[#This Row],[_1]:[_25]],Tableau2[[#Headers],[23]])</f>
        <v>0</v>
      </c>
      <c r="BC40" s="32">
        <f>COUNTIF(Tableau2[[#This Row],[_1]:[_25]],Tableau2[[#Headers],[22]])</f>
        <v>0</v>
      </c>
      <c r="BD40" s="32">
        <f>COUNTIF(Tableau2[[#This Row],[_1]:[_25]],Tableau2[[#Headers],[21]])</f>
        <v>0</v>
      </c>
      <c r="BE40" s="32">
        <f>COUNTIF(Tableau2[[#This Row],[_1]:[_25]],Tableau2[[#Headers],[20]])</f>
        <v>0</v>
      </c>
      <c r="BF40" s="32">
        <f>COUNTIF(Tableau2[[#This Row],[_1]:[_25]],Tableau2[[#Headers],[19]])</f>
        <v>0</v>
      </c>
      <c r="BG40" s="32">
        <f>COUNTIF(Tableau2[[#This Row],[_1]:[_25]],Tableau2[[#Headers],[18]])</f>
        <v>0</v>
      </c>
      <c r="BH40" s="32">
        <f>COUNTIF(Tableau2[[#This Row],[_1]:[_25]],Tableau2[[#Headers],[17]])</f>
        <v>2</v>
      </c>
      <c r="BI40" s="32">
        <f>COUNTIF(Tableau2[[#This Row],[_1]:[_25]],Tableau2[[#Headers],[16]])</f>
        <v>0</v>
      </c>
      <c r="BJ40" s="32">
        <f>COUNTIF(Tableau2[[#This Row],[_1]:[_25]],Tableau2[[#Headers],[15]])</f>
        <v>0</v>
      </c>
      <c r="BK40" s="32">
        <f>COUNTIF(Tableau2[[#This Row],[_1]:[_25]],Tableau2[[#Headers],[14]])</f>
        <v>0</v>
      </c>
      <c r="BL40" s="32">
        <f>COUNTIF(Tableau2[[#This Row],[_1]:[_25]],Tableau2[[#Headers],[13]])</f>
        <v>0</v>
      </c>
      <c r="BM40" s="32">
        <f>COUNTIF(Tableau2[[#This Row],[_1]:[_25]],Tableau2[[#Headers],[12]])</f>
        <v>1</v>
      </c>
      <c r="BN40" s="32">
        <f>COUNTIF(Tableau2[[#This Row],[_1]:[_25]],Tableau2[[#Headers],[11]])</f>
        <v>0</v>
      </c>
      <c r="BO40" s="32">
        <f>COUNTIF(Tableau2[[#This Row],[_1]:[_25]],Tableau2[[#Headers],[10]])</f>
        <v>0</v>
      </c>
      <c r="BP40" s="32">
        <f>COUNTIF(Tableau2[[#This Row],[_1]:[_25]],Tableau2[[#Headers],[9]])</f>
        <v>0</v>
      </c>
      <c r="BQ40" s="32">
        <f>COUNTIF(Tableau2[[#This Row],[_1]:[_25]],Tableau2[[#Headers],[8]])</f>
        <v>0</v>
      </c>
      <c r="BR40" s="32">
        <f>COUNTIF(Tableau2[[#This Row],[_1]:[_25]],Tableau2[[#Headers],[7]])</f>
        <v>0</v>
      </c>
      <c r="BS40" s="32">
        <f>COUNTIF(Tableau2[[#This Row],[_1]:[_25]],Tableau2[[#Headers],[6]])</f>
        <v>1</v>
      </c>
      <c r="BT40" s="32">
        <f>COUNTIF(Tableau2[[#This Row],[_1]:[_25]],Tableau2[[#Headers],[5]])</f>
        <v>0</v>
      </c>
      <c r="BU40" s="32">
        <f>COUNTIF(Tableau2[[#This Row],[_1]:[_25]],Tableau2[[#Headers],[4]])</f>
        <v>1</v>
      </c>
      <c r="BV40" s="32">
        <f>COUNTIF(Tableau2[[#This Row],[_1]:[_25]],Tableau2[[#Headers],[3]])</f>
        <v>0</v>
      </c>
      <c r="BW40" s="32">
        <f>COUNTIF(Tableau2[[#This Row],[_1]:[_25]],Tableau2[[#Headers],[2]])</f>
        <v>0</v>
      </c>
      <c r="BX40" s="32">
        <f>COUNTIF(Tableau2[[#This Row],[_1]:[_25]],Tableau2[[#Headers],[1]])</f>
        <v>0</v>
      </c>
      <c r="BY40" s="9">
        <f>SUMPRODUCT($BU$1:$CD$1,Tableau2[[#This Row],[90]:[31]])</f>
        <v>0</v>
      </c>
      <c r="BZ40" s="9">
        <f>SUMPRODUCT($BU$1:$CD$1,Tableau2[[#This Row],[30]:[21]])</f>
        <v>0</v>
      </c>
      <c r="CA40" s="39">
        <f>SUMPRODUCT($BU$1:$CD$1,Tableau2[[#This Row],[20]:[11]])</f>
        <v>200.001</v>
      </c>
      <c r="CB40" s="9">
        <f>SUMPRODUCT($BU$1:$CD$1,Tableau2[[#This Row],[10]:[1]])</f>
        <v>10.1</v>
      </c>
      <c r="CC40" s="9">
        <f>RANK(Tableau2[[#This Row],[Top10]],Tableau2[Top10])</f>
        <v>30</v>
      </c>
      <c r="CD40" s="33">
        <f>RANK(Tableau2[[#This Row],[Top20]],Tableau2[Top20])</f>
        <v>37</v>
      </c>
      <c r="CE40" s="33">
        <f>RANK(Tableau2[[#This Row],[Top30]],Tableau2[Top30])</f>
        <v>18</v>
      </c>
      <c r="CF40" s="9">
        <f>RANK(Tableau2[[#This Row],[Top40]],Tableau2[Top40])</f>
        <v>26</v>
      </c>
      <c r="CG40" s="9">
        <f>SUMPRODUCT($BW$1:$BZ$1,Tableau2[[#This Row],[Rang10]:[Rang40]])</f>
        <v>33906</v>
      </c>
      <c r="CH40" s="9">
        <f>RANK(Tableau2[[#This Row],[Cumul]],Tableau2[Cumul],1)</f>
        <v>45</v>
      </c>
      <c r="CI40" s="9">
        <f>Tableau2[[#This Row],[Total]]-Tableau2[[#This Row],[Rang Global]]/1000</f>
        <v>55.954999999999998</v>
      </c>
      <c r="CJ40" s="19">
        <f>SUMIF($F$3:$W$3,CF$3,Tableau2[[#This Row],[_1]:[_25]])</f>
        <v>4</v>
      </c>
      <c r="CK40" s="19">
        <f>SUMIF($F$3:$W$3,CG$3,Tableau2[[#This Row],[_1]:[_25]])</f>
        <v>23</v>
      </c>
      <c r="CL40" s="19">
        <f>SUMIF($F$3:$W$3,CH$3,Tableau2[[#This Row],[_1]:[_25]])</f>
        <v>17</v>
      </c>
      <c r="CM40" s="19">
        <f>SUMIF($F$3:$W$3,CI$3,Tableau2[[#This Row],[_1]:[_25]])</f>
        <v>12</v>
      </c>
    </row>
    <row r="41" spans="1:91" x14ac:dyDescent="0.25">
      <c r="A41" s="9">
        <f>RANK(Tableau2[[#This Row],[exaequos]],Tableau2[exaequos])</f>
        <v>37</v>
      </c>
      <c r="B41" t="s">
        <v>148</v>
      </c>
      <c r="C41" t="s">
        <v>32</v>
      </c>
      <c r="D41" cm="1">
        <f t="array" ref="D41">SUMPRODUCT(Tableau2[[#This Row],[90]:[1]],TRANSPOSE('Points-Quotas'!$H$3:$H$42))-Tableau2[[#This Row],[Déduction]]+SUMPRODUCT(_xlfn.XLOOKUP(Tableau2[[#This Row],[JO_1]:[JO_4]],'Points-Quotas'!$B$3:$B$42,'Points-Quotas'!$H$3:$H$42,0,0))</f>
        <v>55</v>
      </c>
      <c r="E41" s="8">
        <f>SUM(Tableau2[[#This Row],[_1]:[_25]])</f>
        <v>55</v>
      </c>
      <c r="F41" s="8">
        <v>20</v>
      </c>
      <c r="G41" s="8">
        <v>0</v>
      </c>
      <c r="H41" s="10">
        <v>2</v>
      </c>
      <c r="I41" s="8">
        <v>17</v>
      </c>
      <c r="J41" s="10">
        <v>13</v>
      </c>
      <c r="K41" s="10">
        <v>3</v>
      </c>
      <c r="L41" s="8">
        <v>0</v>
      </c>
      <c r="M41" s="8" t="s">
        <v>215</v>
      </c>
      <c r="N41" s="8"/>
      <c r="O41" s="10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17">
        <f>COUNT(Tableau2[[#This Row],[_1]:[JO_4]])</f>
        <v>7</v>
      </c>
      <c r="AJ41" s="17">
        <f>IF(Tableau2[[#This Row],[Nombre]]&gt;$A$2,SMALL(Tableau2[[#This Row],[_1]:[_25]],1),0)+IF(Tableau2[[#This Row],[Nombre]]=$A$1,SMALL(Tableau2[[#This Row],[_1]:[_25]],2),0)</f>
        <v>0</v>
      </c>
      <c r="AK41" s="32">
        <f>COUNTIF(Tableau2[[#This Row],[_1]:[_25]],Tableau2[[#Headers],[90]])</f>
        <v>0</v>
      </c>
      <c r="AL41" s="32">
        <f>COUNTIF(Tableau2[[#This Row],[_1]:[_25]],Tableau2[[#Headers],[75]])</f>
        <v>0</v>
      </c>
      <c r="AM41" s="32">
        <f>COUNTIF(Tableau2[[#This Row],[_1]:[_25]],Tableau2[[#Headers],[60]])</f>
        <v>0</v>
      </c>
      <c r="AN41" s="32">
        <f>COUNTIF(Tableau2[[#This Row],[_1]:[_25]],Tableau2[[#Headers],[50]])</f>
        <v>0</v>
      </c>
      <c r="AO41" s="32">
        <f>COUNTIF(Tableau2[[#This Row],[_1]:[_25]],Tableau2[[#Headers],[45]])</f>
        <v>0</v>
      </c>
      <c r="AP41" s="32">
        <f>COUNTIF(Tableau2[[#This Row],[_1]:[_25]],Tableau2[[#Headers],[40]])</f>
        <v>0</v>
      </c>
      <c r="AQ41" s="32">
        <f>COUNTIF(Tableau2[[#This Row],[_1]:[_25]],Tableau2[[#Headers],[36]])</f>
        <v>0</v>
      </c>
      <c r="AR41" s="32">
        <f>COUNTIF(Tableau2[[#This Row],[_1]:[_25]],Tableau2[[#Headers],[34]])</f>
        <v>0</v>
      </c>
      <c r="AS41" s="32">
        <f>COUNTIF(Tableau2[[#This Row],[_1]:[_25]],Tableau2[[#Headers],[32]])</f>
        <v>0</v>
      </c>
      <c r="AT41" s="32">
        <f>COUNTIF(Tableau2[[#This Row],[_1]:[_25]],Tableau2[[#Headers],[31]])</f>
        <v>0</v>
      </c>
      <c r="AU41" s="32">
        <f>COUNTIF(Tableau2[[#This Row],[_1]:[_25]],Tableau2[[#Headers],[30]])</f>
        <v>0</v>
      </c>
      <c r="AV41" s="32">
        <f>COUNTIF(Tableau2[[#This Row],[_1]:[_25]],Tableau2[[#Headers],[29]])</f>
        <v>0</v>
      </c>
      <c r="AW41" s="32">
        <f>COUNTIF(Tableau2[[#This Row],[_1]:[_25]],Tableau2[[#Headers],[28]])</f>
        <v>0</v>
      </c>
      <c r="AX41" s="32">
        <f>COUNTIF(Tableau2[[#This Row],[_1]:[_25]],Tableau2[[#Headers],[27]])</f>
        <v>0</v>
      </c>
      <c r="AY41" s="32">
        <f>COUNTIF(Tableau2[[#This Row],[_1]:[_25]],Tableau2[[#Headers],[26]])</f>
        <v>0</v>
      </c>
      <c r="AZ41" s="32">
        <f>COUNTIF(Tableau2[[#This Row],[_1]:[_25]],Tableau2[[#Headers],[25]])</f>
        <v>0</v>
      </c>
      <c r="BA41" s="32">
        <f>COUNTIF(Tableau2[[#This Row],[_1]:[_25]],Tableau2[[#Headers],[24]])</f>
        <v>0</v>
      </c>
      <c r="BB41" s="32">
        <f>COUNTIF(Tableau2[[#This Row],[_1]:[_25]],Tableau2[[#Headers],[23]])</f>
        <v>0</v>
      </c>
      <c r="BC41" s="32">
        <f>COUNTIF(Tableau2[[#This Row],[_1]:[_25]],Tableau2[[#Headers],[22]])</f>
        <v>0</v>
      </c>
      <c r="BD41" s="32">
        <f>COUNTIF(Tableau2[[#This Row],[_1]:[_25]],Tableau2[[#Headers],[21]])</f>
        <v>0</v>
      </c>
      <c r="BE41" s="32">
        <f>COUNTIF(Tableau2[[#This Row],[_1]:[_25]],Tableau2[[#Headers],[20]])</f>
        <v>1</v>
      </c>
      <c r="BF41" s="32">
        <f>COUNTIF(Tableau2[[#This Row],[_1]:[_25]],Tableau2[[#Headers],[19]])</f>
        <v>0</v>
      </c>
      <c r="BG41" s="32">
        <f>COUNTIF(Tableau2[[#This Row],[_1]:[_25]],Tableau2[[#Headers],[18]])</f>
        <v>0</v>
      </c>
      <c r="BH41" s="32">
        <f>COUNTIF(Tableau2[[#This Row],[_1]:[_25]],Tableau2[[#Headers],[17]])</f>
        <v>1</v>
      </c>
      <c r="BI41" s="32">
        <f>COUNTIF(Tableau2[[#This Row],[_1]:[_25]],Tableau2[[#Headers],[16]])</f>
        <v>0</v>
      </c>
      <c r="BJ41" s="32">
        <f>COUNTIF(Tableau2[[#This Row],[_1]:[_25]],Tableau2[[#Headers],[15]])</f>
        <v>0</v>
      </c>
      <c r="BK41" s="32">
        <f>COUNTIF(Tableau2[[#This Row],[_1]:[_25]],Tableau2[[#Headers],[14]])</f>
        <v>0</v>
      </c>
      <c r="BL41" s="32">
        <f>COUNTIF(Tableau2[[#This Row],[_1]:[_25]],Tableau2[[#Headers],[13]])</f>
        <v>1</v>
      </c>
      <c r="BM41" s="32">
        <f>COUNTIF(Tableau2[[#This Row],[_1]:[_25]],Tableau2[[#Headers],[12]])</f>
        <v>0</v>
      </c>
      <c r="BN41" s="32">
        <f>COUNTIF(Tableau2[[#This Row],[_1]:[_25]],Tableau2[[#Headers],[11]])</f>
        <v>0</v>
      </c>
      <c r="BO41" s="32">
        <f>COUNTIF(Tableau2[[#This Row],[_1]:[_25]],Tableau2[[#Headers],[10]])</f>
        <v>0</v>
      </c>
      <c r="BP41" s="32">
        <f>COUNTIF(Tableau2[[#This Row],[_1]:[_25]],Tableau2[[#Headers],[9]])</f>
        <v>0</v>
      </c>
      <c r="BQ41" s="32">
        <f>COUNTIF(Tableau2[[#This Row],[_1]:[_25]],Tableau2[[#Headers],[8]])</f>
        <v>0</v>
      </c>
      <c r="BR41" s="32">
        <f>COUNTIF(Tableau2[[#This Row],[_1]:[_25]],Tableau2[[#Headers],[7]])</f>
        <v>0</v>
      </c>
      <c r="BS41" s="32">
        <f>COUNTIF(Tableau2[[#This Row],[_1]:[_25]],Tableau2[[#Headers],[6]])</f>
        <v>0</v>
      </c>
      <c r="BT41" s="32">
        <f>COUNTIF(Tableau2[[#This Row],[_1]:[_25]],Tableau2[[#Headers],[5]])</f>
        <v>0</v>
      </c>
      <c r="BU41" s="32">
        <f>COUNTIF(Tableau2[[#This Row],[_1]:[_25]],Tableau2[[#Headers],[4]])</f>
        <v>0</v>
      </c>
      <c r="BV41" s="32">
        <f>COUNTIF(Tableau2[[#This Row],[_1]:[_25]],Tableau2[[#Headers],[3]])</f>
        <v>1</v>
      </c>
      <c r="BW41" s="32">
        <f>COUNTIF(Tableau2[[#This Row],[_1]:[_25]],Tableau2[[#Headers],[2]])</f>
        <v>1</v>
      </c>
      <c r="BX41" s="32">
        <f>COUNTIF(Tableau2[[#This Row],[_1]:[_25]],Tableau2[[#Headers],[1]])</f>
        <v>0</v>
      </c>
      <c r="BY41" s="9">
        <f>SUMPRODUCT($BU$1:$CD$1,Tableau2[[#This Row],[90]:[31]])</f>
        <v>0</v>
      </c>
      <c r="BZ41" s="9">
        <f>SUMPRODUCT($BU$1:$CD$1,Tableau2[[#This Row],[30]:[21]])</f>
        <v>0</v>
      </c>
      <c r="CA41" s="39">
        <f>SUMPRODUCT($BU$1:$CD$1,Tableau2[[#This Row],[20]:[11]])</f>
        <v>100100.01</v>
      </c>
      <c r="CB41" s="9">
        <f>SUMPRODUCT($BU$1:$CD$1,Tableau2[[#This Row],[10]:[1]])</f>
        <v>1.0999999999999999E-2</v>
      </c>
      <c r="CC41" s="9">
        <f>RANK(Tableau2[[#This Row],[Top10]],Tableau2[Top10])</f>
        <v>30</v>
      </c>
      <c r="CD41" s="33">
        <f>RANK(Tableau2[[#This Row],[Top20]],Tableau2[Top20])</f>
        <v>37</v>
      </c>
      <c r="CE41" s="33">
        <f>RANK(Tableau2[[#This Row],[Top30]],Tableau2[Top30])</f>
        <v>6</v>
      </c>
      <c r="CF41" s="9">
        <f>RANK(Tableau2[[#This Row],[Top40]],Tableau2[Top40])</f>
        <v>37</v>
      </c>
      <c r="CG41" s="9">
        <f>SUMPRODUCT($BW$1:$BZ$1,Tableau2[[#This Row],[Rang10]:[Rang40]])</f>
        <v>33797</v>
      </c>
      <c r="CH41" s="9">
        <f>RANK(Tableau2[[#This Row],[Cumul]],Tableau2[Cumul],1)</f>
        <v>41</v>
      </c>
      <c r="CI41" s="9">
        <f>Tableau2[[#This Row],[Total]]-Tableau2[[#This Row],[Rang Global]]/1000</f>
        <v>54.959000000000003</v>
      </c>
      <c r="CJ41" s="19">
        <f>SUMIF($F$3:$W$3,CF$3,Tableau2[[#This Row],[_1]:[_25]])</f>
        <v>20</v>
      </c>
      <c r="CK41" s="19">
        <f>SUMIF($F$3:$W$3,CG$3,Tableau2[[#This Row],[_1]:[_25]])</f>
        <v>20</v>
      </c>
      <c r="CL41" s="19">
        <f>SUMIF($F$3:$W$3,CH$3,Tableau2[[#This Row],[_1]:[_25]])</f>
        <v>15</v>
      </c>
      <c r="CM41" s="19">
        <f>SUMIF($F$3:$W$3,CI$3,Tableau2[[#This Row],[_1]:[_25]])</f>
        <v>0</v>
      </c>
    </row>
    <row r="42" spans="1:91" x14ac:dyDescent="0.25">
      <c r="A42" s="9">
        <f>RANK(Tableau2[[#This Row],[exaequos]],Tableau2[exaequos])</f>
        <v>38</v>
      </c>
      <c r="B42" t="s">
        <v>478</v>
      </c>
      <c r="C42" t="s">
        <v>46</v>
      </c>
      <c r="D42" cm="1">
        <f t="array" ref="D42">SUMPRODUCT(Tableau2[[#This Row],[90]:[1]],TRANSPOSE('Points-Quotas'!$H$3:$H$42))-Tableau2[[#This Row],[Déduction]]+SUMPRODUCT(_xlfn.XLOOKUP(Tableau2[[#This Row],[JO_1]:[JO_4]],'Points-Quotas'!$B$3:$B$42,'Points-Quotas'!$H$3:$H$42,0,0))</f>
        <v>46</v>
      </c>
      <c r="E42" s="8">
        <f>SUM(Tableau2[[#This Row],[_1]:[_25]])</f>
        <v>51</v>
      </c>
      <c r="F42" s="8">
        <v>0</v>
      </c>
      <c r="G42" s="8" t="s">
        <v>215</v>
      </c>
      <c r="H42" s="10" t="s">
        <v>215</v>
      </c>
      <c r="I42" s="8">
        <v>45</v>
      </c>
      <c r="J42" s="10">
        <v>6</v>
      </c>
      <c r="K42" s="10">
        <v>0</v>
      </c>
      <c r="L42" s="8" t="s">
        <v>215</v>
      </c>
      <c r="M42" s="8" t="s">
        <v>215</v>
      </c>
      <c r="N42" s="8"/>
      <c r="O42" s="10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17">
        <f>COUNT(Tableau2[[#This Row],[_1]:[JO_4]])</f>
        <v>4</v>
      </c>
      <c r="AJ42" s="17">
        <f>IF(Tableau2[[#This Row],[Nombre]]&gt;$A$2,SMALL(Tableau2[[#This Row],[_1]:[_25]],1),0)+IF(Tableau2[[#This Row],[Nombre]]=$A$1,SMALL(Tableau2[[#This Row],[_1]:[_25]],2),0)</f>
        <v>0</v>
      </c>
      <c r="AK42" s="32">
        <f>COUNTIF(Tableau2[[#This Row],[_1]:[_25]],Tableau2[[#Headers],[90]])</f>
        <v>0</v>
      </c>
      <c r="AL42" s="32">
        <f>COUNTIF(Tableau2[[#This Row],[_1]:[_25]],Tableau2[[#Headers],[75]])</f>
        <v>0</v>
      </c>
      <c r="AM42" s="32">
        <f>COUNTIF(Tableau2[[#This Row],[_1]:[_25]],Tableau2[[#Headers],[60]])</f>
        <v>0</v>
      </c>
      <c r="AN42" s="32">
        <f>COUNTIF(Tableau2[[#This Row],[_1]:[_25]],Tableau2[[#Headers],[50]])</f>
        <v>0</v>
      </c>
      <c r="AO42" s="32">
        <f>COUNTIF(Tableau2[[#This Row],[_1]:[_25]],Tableau2[[#Headers],[45]])</f>
        <v>1</v>
      </c>
      <c r="AP42" s="32">
        <f>COUNTIF(Tableau2[[#This Row],[_1]:[_25]],Tableau2[[#Headers],[40]])</f>
        <v>0</v>
      </c>
      <c r="AQ42" s="32">
        <f>COUNTIF(Tableau2[[#This Row],[_1]:[_25]],Tableau2[[#Headers],[36]])</f>
        <v>0</v>
      </c>
      <c r="AR42" s="32">
        <f>COUNTIF(Tableau2[[#This Row],[_1]:[_25]],Tableau2[[#Headers],[34]])</f>
        <v>0</v>
      </c>
      <c r="AS42" s="32">
        <f>COUNTIF(Tableau2[[#This Row],[_1]:[_25]],Tableau2[[#Headers],[32]])</f>
        <v>0</v>
      </c>
      <c r="AT42" s="32">
        <f>COUNTIF(Tableau2[[#This Row],[_1]:[_25]],Tableau2[[#Headers],[31]])</f>
        <v>0</v>
      </c>
      <c r="AU42" s="32">
        <f>COUNTIF(Tableau2[[#This Row],[_1]:[_25]],Tableau2[[#Headers],[30]])</f>
        <v>0</v>
      </c>
      <c r="AV42" s="32">
        <f>COUNTIF(Tableau2[[#This Row],[_1]:[_25]],Tableau2[[#Headers],[29]])</f>
        <v>0</v>
      </c>
      <c r="AW42" s="32">
        <f>COUNTIF(Tableau2[[#This Row],[_1]:[_25]],Tableau2[[#Headers],[28]])</f>
        <v>0</v>
      </c>
      <c r="AX42" s="32">
        <f>COUNTIF(Tableau2[[#This Row],[_1]:[_25]],Tableau2[[#Headers],[27]])</f>
        <v>0</v>
      </c>
      <c r="AY42" s="32">
        <f>COUNTIF(Tableau2[[#This Row],[_1]:[_25]],Tableau2[[#Headers],[26]])</f>
        <v>0</v>
      </c>
      <c r="AZ42" s="32">
        <f>COUNTIF(Tableau2[[#This Row],[_1]:[_25]],Tableau2[[#Headers],[25]])</f>
        <v>0</v>
      </c>
      <c r="BA42" s="32">
        <f>COUNTIF(Tableau2[[#This Row],[_1]:[_25]],Tableau2[[#Headers],[24]])</f>
        <v>0</v>
      </c>
      <c r="BB42" s="32">
        <f>COUNTIF(Tableau2[[#This Row],[_1]:[_25]],Tableau2[[#Headers],[23]])</f>
        <v>0</v>
      </c>
      <c r="BC42" s="32">
        <f>COUNTIF(Tableau2[[#This Row],[_1]:[_25]],Tableau2[[#Headers],[22]])</f>
        <v>0</v>
      </c>
      <c r="BD42" s="32">
        <f>COUNTIF(Tableau2[[#This Row],[_1]:[_25]],Tableau2[[#Headers],[21]])</f>
        <v>0</v>
      </c>
      <c r="BE42" s="32">
        <f>COUNTIF(Tableau2[[#This Row],[_1]:[_25]],Tableau2[[#Headers],[20]])</f>
        <v>0</v>
      </c>
      <c r="BF42" s="32">
        <f>COUNTIF(Tableau2[[#This Row],[_1]:[_25]],Tableau2[[#Headers],[19]])</f>
        <v>0</v>
      </c>
      <c r="BG42" s="32">
        <f>COUNTIF(Tableau2[[#This Row],[_1]:[_25]],Tableau2[[#Headers],[18]])</f>
        <v>0</v>
      </c>
      <c r="BH42" s="32">
        <f>COUNTIF(Tableau2[[#This Row],[_1]:[_25]],Tableau2[[#Headers],[17]])</f>
        <v>0</v>
      </c>
      <c r="BI42" s="32">
        <f>COUNTIF(Tableau2[[#This Row],[_1]:[_25]],Tableau2[[#Headers],[16]])</f>
        <v>0</v>
      </c>
      <c r="BJ42" s="32">
        <f>COUNTIF(Tableau2[[#This Row],[_1]:[_25]],Tableau2[[#Headers],[15]])</f>
        <v>0</v>
      </c>
      <c r="BK42" s="32">
        <f>COUNTIF(Tableau2[[#This Row],[_1]:[_25]],Tableau2[[#Headers],[14]])</f>
        <v>0</v>
      </c>
      <c r="BL42" s="32">
        <f>COUNTIF(Tableau2[[#This Row],[_1]:[_25]],Tableau2[[#Headers],[13]])</f>
        <v>0</v>
      </c>
      <c r="BM42" s="32">
        <f>COUNTIF(Tableau2[[#This Row],[_1]:[_25]],Tableau2[[#Headers],[12]])</f>
        <v>0</v>
      </c>
      <c r="BN42" s="32">
        <f>COUNTIF(Tableau2[[#This Row],[_1]:[_25]],Tableau2[[#Headers],[11]])</f>
        <v>0</v>
      </c>
      <c r="BO42" s="32">
        <f>COUNTIF(Tableau2[[#This Row],[_1]:[_25]],Tableau2[[#Headers],[10]])</f>
        <v>0</v>
      </c>
      <c r="BP42" s="32">
        <f>COUNTIF(Tableau2[[#This Row],[_1]:[_25]],Tableau2[[#Headers],[9]])</f>
        <v>0</v>
      </c>
      <c r="BQ42" s="32">
        <f>COUNTIF(Tableau2[[#This Row],[_1]:[_25]],Tableau2[[#Headers],[8]])</f>
        <v>0</v>
      </c>
      <c r="BR42" s="32">
        <f>COUNTIF(Tableau2[[#This Row],[_1]:[_25]],Tableau2[[#Headers],[7]])</f>
        <v>0</v>
      </c>
      <c r="BS42" s="32">
        <f>COUNTIF(Tableau2[[#This Row],[_1]:[_25]],Tableau2[[#Headers],[6]])</f>
        <v>1</v>
      </c>
      <c r="BT42" s="32">
        <f>COUNTIF(Tableau2[[#This Row],[_1]:[_25]],Tableau2[[#Headers],[5]])</f>
        <v>0</v>
      </c>
      <c r="BU42" s="32">
        <f>COUNTIF(Tableau2[[#This Row],[_1]:[_25]],Tableau2[[#Headers],[4]])</f>
        <v>0</v>
      </c>
      <c r="BV42" s="32">
        <f>COUNTIF(Tableau2[[#This Row],[_1]:[_25]],Tableau2[[#Headers],[3]])</f>
        <v>0</v>
      </c>
      <c r="BW42" s="32">
        <f>COUNTIF(Tableau2[[#This Row],[_1]:[_25]],Tableau2[[#Headers],[2]])</f>
        <v>0</v>
      </c>
      <c r="BX42" s="32">
        <f>COUNTIF(Tableau2[[#This Row],[_1]:[_25]],Tableau2[[#Headers],[1]])</f>
        <v>0</v>
      </c>
      <c r="BY42" s="9">
        <f>SUMPRODUCT($BU$1:$CD$1,Tableau2[[#This Row],[90]:[31]])</f>
        <v>10</v>
      </c>
      <c r="BZ42" s="9">
        <f>SUMPRODUCT($BU$1:$CD$1,Tableau2[[#This Row],[30]:[21]])</f>
        <v>0</v>
      </c>
      <c r="CA42" s="39">
        <f>SUMPRODUCT($BU$1:$CD$1,Tableau2[[#This Row],[20]:[11]])</f>
        <v>0</v>
      </c>
      <c r="CB42" s="9">
        <f>SUMPRODUCT($BU$1:$CD$1,Tableau2[[#This Row],[10]:[1]])</f>
        <v>10</v>
      </c>
      <c r="CC42" s="9">
        <f>RANK(Tableau2[[#This Row],[Top10]],Tableau2[Top10])</f>
        <v>15</v>
      </c>
      <c r="CD42" s="33">
        <f>RANK(Tableau2[[#This Row],[Top20]],Tableau2[Top20])</f>
        <v>37</v>
      </c>
      <c r="CE42" s="33">
        <f>RANK(Tableau2[[#This Row],[Top30]],Tableau2[Top30])</f>
        <v>41</v>
      </c>
      <c r="CF42" s="9">
        <f>RANK(Tableau2[[#This Row],[Top40]],Tableau2[Top40])</f>
        <v>27</v>
      </c>
      <c r="CG42" s="9">
        <f>SUMPRODUCT($BW$1:$BZ$1,Tableau2[[#This Row],[Rang10]:[Rang40]])</f>
        <v>19137</v>
      </c>
      <c r="CH42" s="9">
        <f>RANK(Tableau2[[#This Row],[Cumul]],Tableau2[Cumul],1)</f>
        <v>17</v>
      </c>
      <c r="CI42" s="9">
        <f>Tableau2[[#This Row],[Total]]-Tableau2[[#This Row],[Rang Global]]/1000</f>
        <v>50.982999999999997</v>
      </c>
      <c r="CJ42" s="19">
        <f>SUMIF($F$3:$W$3,CF$3,Tableau2[[#This Row],[_1]:[_25]])</f>
        <v>0</v>
      </c>
      <c r="CK42" s="19">
        <f>SUMIF($F$3:$W$3,CG$3,Tableau2[[#This Row],[_1]:[_25]])</f>
        <v>45</v>
      </c>
      <c r="CL42" s="19">
        <f>SUMIF($F$3:$W$3,CH$3,Tableau2[[#This Row],[_1]:[_25]])</f>
        <v>6</v>
      </c>
      <c r="CM42" s="19">
        <f>SUMIF($F$3:$W$3,CI$3,Tableau2[[#This Row],[_1]:[_25]])</f>
        <v>0</v>
      </c>
    </row>
    <row r="43" spans="1:91" x14ac:dyDescent="0.25">
      <c r="A43" s="9">
        <f>RANK(Tableau2[[#This Row],[exaequos]],Tableau2[exaequos])</f>
        <v>39</v>
      </c>
      <c r="B43" t="s">
        <v>152</v>
      </c>
      <c r="C43" t="s">
        <v>36</v>
      </c>
      <c r="D43" cm="1">
        <f t="array" ref="D43">SUMPRODUCT(Tableau2[[#This Row],[90]:[1]],TRANSPOSE('Points-Quotas'!$H$3:$H$42))-Tableau2[[#This Row],[Déduction]]+SUMPRODUCT(_xlfn.XLOOKUP(Tableau2[[#This Row],[JO_1]:[JO_4]],'Points-Quotas'!$B$3:$B$42,'Points-Quotas'!$H$3:$H$42,0,0))</f>
        <v>43</v>
      </c>
      <c r="E43" s="8">
        <f>SUM(Tableau2[[#This Row],[_1]:[_25]])</f>
        <v>43</v>
      </c>
      <c r="F43" s="8">
        <v>19</v>
      </c>
      <c r="G43" s="8">
        <v>0</v>
      </c>
      <c r="H43" s="10" t="s">
        <v>215</v>
      </c>
      <c r="I43" s="8">
        <v>8</v>
      </c>
      <c r="J43" s="10">
        <v>16</v>
      </c>
      <c r="K43" s="10">
        <v>0</v>
      </c>
      <c r="L43" s="8" t="s">
        <v>215</v>
      </c>
      <c r="M43" s="8" t="s">
        <v>215</v>
      </c>
      <c r="N43" s="8"/>
      <c r="O43" s="10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17">
        <f>COUNT(Tableau2[[#This Row],[_1]:[JO_4]])</f>
        <v>5</v>
      </c>
      <c r="AJ43" s="17">
        <f>IF(Tableau2[[#This Row],[Nombre]]&gt;$A$2,SMALL(Tableau2[[#This Row],[_1]:[_25]],1),0)+IF(Tableau2[[#This Row],[Nombre]]=$A$1,SMALL(Tableau2[[#This Row],[_1]:[_25]],2),0)</f>
        <v>0</v>
      </c>
      <c r="AK43" s="32">
        <f>COUNTIF(Tableau2[[#This Row],[_1]:[_25]],Tableau2[[#Headers],[90]])</f>
        <v>0</v>
      </c>
      <c r="AL43" s="32">
        <f>COUNTIF(Tableau2[[#This Row],[_1]:[_25]],Tableau2[[#Headers],[75]])</f>
        <v>0</v>
      </c>
      <c r="AM43" s="32">
        <f>COUNTIF(Tableau2[[#This Row],[_1]:[_25]],Tableau2[[#Headers],[60]])</f>
        <v>0</v>
      </c>
      <c r="AN43" s="32">
        <f>COUNTIF(Tableau2[[#This Row],[_1]:[_25]],Tableau2[[#Headers],[50]])</f>
        <v>0</v>
      </c>
      <c r="AO43" s="32">
        <f>COUNTIF(Tableau2[[#This Row],[_1]:[_25]],Tableau2[[#Headers],[45]])</f>
        <v>0</v>
      </c>
      <c r="AP43" s="32">
        <f>COUNTIF(Tableau2[[#This Row],[_1]:[_25]],Tableau2[[#Headers],[40]])</f>
        <v>0</v>
      </c>
      <c r="AQ43" s="32">
        <f>COUNTIF(Tableau2[[#This Row],[_1]:[_25]],Tableau2[[#Headers],[36]])</f>
        <v>0</v>
      </c>
      <c r="AR43" s="32">
        <f>COUNTIF(Tableau2[[#This Row],[_1]:[_25]],Tableau2[[#Headers],[34]])</f>
        <v>0</v>
      </c>
      <c r="AS43" s="32">
        <f>COUNTIF(Tableau2[[#This Row],[_1]:[_25]],Tableau2[[#Headers],[32]])</f>
        <v>0</v>
      </c>
      <c r="AT43" s="32">
        <f>COUNTIF(Tableau2[[#This Row],[_1]:[_25]],Tableau2[[#Headers],[31]])</f>
        <v>0</v>
      </c>
      <c r="AU43" s="32">
        <f>COUNTIF(Tableau2[[#This Row],[_1]:[_25]],Tableau2[[#Headers],[30]])</f>
        <v>0</v>
      </c>
      <c r="AV43" s="32">
        <f>COUNTIF(Tableau2[[#This Row],[_1]:[_25]],Tableau2[[#Headers],[29]])</f>
        <v>0</v>
      </c>
      <c r="AW43" s="32">
        <f>COUNTIF(Tableau2[[#This Row],[_1]:[_25]],Tableau2[[#Headers],[28]])</f>
        <v>0</v>
      </c>
      <c r="AX43" s="32">
        <f>COUNTIF(Tableau2[[#This Row],[_1]:[_25]],Tableau2[[#Headers],[27]])</f>
        <v>0</v>
      </c>
      <c r="AY43" s="32">
        <f>COUNTIF(Tableau2[[#This Row],[_1]:[_25]],Tableau2[[#Headers],[26]])</f>
        <v>0</v>
      </c>
      <c r="AZ43" s="32">
        <f>COUNTIF(Tableau2[[#This Row],[_1]:[_25]],Tableau2[[#Headers],[25]])</f>
        <v>0</v>
      </c>
      <c r="BA43" s="32">
        <f>COUNTIF(Tableau2[[#This Row],[_1]:[_25]],Tableau2[[#Headers],[24]])</f>
        <v>0</v>
      </c>
      <c r="BB43" s="32">
        <f>COUNTIF(Tableau2[[#This Row],[_1]:[_25]],Tableau2[[#Headers],[23]])</f>
        <v>0</v>
      </c>
      <c r="BC43" s="32">
        <f>COUNTIF(Tableau2[[#This Row],[_1]:[_25]],Tableau2[[#Headers],[22]])</f>
        <v>0</v>
      </c>
      <c r="BD43" s="32">
        <f>COUNTIF(Tableau2[[#This Row],[_1]:[_25]],Tableau2[[#Headers],[21]])</f>
        <v>0</v>
      </c>
      <c r="BE43" s="32">
        <f>COUNTIF(Tableau2[[#This Row],[_1]:[_25]],Tableau2[[#Headers],[20]])</f>
        <v>0</v>
      </c>
      <c r="BF43" s="32">
        <f>COUNTIF(Tableau2[[#This Row],[_1]:[_25]],Tableau2[[#Headers],[19]])</f>
        <v>1</v>
      </c>
      <c r="BG43" s="32">
        <f>COUNTIF(Tableau2[[#This Row],[_1]:[_25]],Tableau2[[#Headers],[18]])</f>
        <v>0</v>
      </c>
      <c r="BH43" s="32">
        <f>COUNTIF(Tableau2[[#This Row],[_1]:[_25]],Tableau2[[#Headers],[17]])</f>
        <v>0</v>
      </c>
      <c r="BI43" s="32">
        <f>COUNTIF(Tableau2[[#This Row],[_1]:[_25]],Tableau2[[#Headers],[16]])</f>
        <v>1</v>
      </c>
      <c r="BJ43" s="32">
        <f>COUNTIF(Tableau2[[#This Row],[_1]:[_25]],Tableau2[[#Headers],[15]])</f>
        <v>0</v>
      </c>
      <c r="BK43" s="32">
        <f>COUNTIF(Tableau2[[#This Row],[_1]:[_25]],Tableau2[[#Headers],[14]])</f>
        <v>0</v>
      </c>
      <c r="BL43" s="32">
        <f>COUNTIF(Tableau2[[#This Row],[_1]:[_25]],Tableau2[[#Headers],[13]])</f>
        <v>0</v>
      </c>
      <c r="BM43" s="32">
        <f>COUNTIF(Tableau2[[#This Row],[_1]:[_25]],Tableau2[[#Headers],[12]])</f>
        <v>0</v>
      </c>
      <c r="BN43" s="32">
        <f>COUNTIF(Tableau2[[#This Row],[_1]:[_25]],Tableau2[[#Headers],[11]])</f>
        <v>0</v>
      </c>
      <c r="BO43" s="32">
        <f>COUNTIF(Tableau2[[#This Row],[_1]:[_25]],Tableau2[[#Headers],[10]])</f>
        <v>0</v>
      </c>
      <c r="BP43" s="32">
        <f>COUNTIF(Tableau2[[#This Row],[_1]:[_25]],Tableau2[[#Headers],[9]])</f>
        <v>0</v>
      </c>
      <c r="BQ43" s="32">
        <f>COUNTIF(Tableau2[[#This Row],[_1]:[_25]],Tableau2[[#Headers],[8]])</f>
        <v>1</v>
      </c>
      <c r="BR43" s="32">
        <f>COUNTIF(Tableau2[[#This Row],[_1]:[_25]],Tableau2[[#Headers],[7]])</f>
        <v>0</v>
      </c>
      <c r="BS43" s="32">
        <f>COUNTIF(Tableau2[[#This Row],[_1]:[_25]],Tableau2[[#Headers],[6]])</f>
        <v>0</v>
      </c>
      <c r="BT43" s="32">
        <f>COUNTIF(Tableau2[[#This Row],[_1]:[_25]],Tableau2[[#Headers],[5]])</f>
        <v>0</v>
      </c>
      <c r="BU43" s="32">
        <f>COUNTIF(Tableau2[[#This Row],[_1]:[_25]],Tableau2[[#Headers],[4]])</f>
        <v>0</v>
      </c>
      <c r="BV43" s="32">
        <f>COUNTIF(Tableau2[[#This Row],[_1]:[_25]],Tableau2[[#Headers],[3]])</f>
        <v>0</v>
      </c>
      <c r="BW43" s="32">
        <f>COUNTIF(Tableau2[[#This Row],[_1]:[_25]],Tableau2[[#Headers],[2]])</f>
        <v>0</v>
      </c>
      <c r="BX43" s="32">
        <f>COUNTIF(Tableau2[[#This Row],[_1]:[_25]],Tableau2[[#Headers],[1]])</f>
        <v>0</v>
      </c>
      <c r="BY43" s="9">
        <f>SUMPRODUCT($BU$1:$CD$1,Tableau2[[#This Row],[90]:[31]])</f>
        <v>0</v>
      </c>
      <c r="BZ43" s="9">
        <f>SUMPRODUCT($BU$1:$CD$1,Tableau2[[#This Row],[30]:[21]])</f>
        <v>0</v>
      </c>
      <c r="CA43" s="39">
        <f>SUMPRODUCT($BU$1:$CD$1,Tableau2[[#This Row],[20]:[11]])</f>
        <v>10010</v>
      </c>
      <c r="CB43" s="9">
        <f>SUMPRODUCT($BU$1:$CD$1,Tableau2[[#This Row],[10]:[1]])</f>
        <v>1000</v>
      </c>
      <c r="CC43" s="9">
        <f>RANK(Tableau2[[#This Row],[Top10]],Tableau2[Top10])</f>
        <v>30</v>
      </c>
      <c r="CD43" s="33">
        <f>RANK(Tableau2[[#This Row],[Top20]],Tableau2[Top20])</f>
        <v>37</v>
      </c>
      <c r="CE43" s="33">
        <f>RANK(Tableau2[[#This Row],[Top30]],Tableau2[Top30])</f>
        <v>9</v>
      </c>
      <c r="CF43" s="9">
        <f>RANK(Tableau2[[#This Row],[Top40]],Tableau2[Top40])</f>
        <v>19</v>
      </c>
      <c r="CG43" s="9">
        <f>SUMPRODUCT($BW$1:$BZ$1,Tableau2[[#This Row],[Rang10]:[Rang40]])</f>
        <v>33809</v>
      </c>
      <c r="CH43" s="9">
        <f>RANK(Tableau2[[#This Row],[Cumul]],Tableau2[Cumul],1)</f>
        <v>42</v>
      </c>
      <c r="CI43" s="9">
        <f>Tableau2[[#This Row],[Total]]-Tableau2[[#This Row],[Rang Global]]/1000</f>
        <v>42.957999999999998</v>
      </c>
      <c r="CJ43" s="19">
        <f>SUMIF($F$3:$W$3,CF$3,Tableau2[[#This Row],[_1]:[_25]])</f>
        <v>19</v>
      </c>
      <c r="CK43" s="19">
        <f>SUMIF($F$3:$W$3,CG$3,Tableau2[[#This Row],[_1]:[_25]])</f>
        <v>8</v>
      </c>
      <c r="CL43" s="19">
        <f>SUMIF($F$3:$W$3,CH$3,Tableau2[[#This Row],[_1]:[_25]])</f>
        <v>16</v>
      </c>
      <c r="CM43" s="19">
        <f>SUMIF($F$3:$W$3,CI$3,Tableau2[[#This Row],[_1]:[_25]])</f>
        <v>0</v>
      </c>
    </row>
    <row r="44" spans="1:91" x14ac:dyDescent="0.25">
      <c r="A44" s="9">
        <f>RANK(Tableau2[[#This Row],[exaequos]],Tableau2[exaequos])</f>
        <v>40</v>
      </c>
      <c r="B44" t="s">
        <v>471</v>
      </c>
      <c r="C44" t="s">
        <v>35</v>
      </c>
      <c r="D44" cm="1">
        <f t="array" ref="D44">SUMPRODUCT(Tableau2[[#This Row],[90]:[1]],TRANSPOSE('Points-Quotas'!$H$3:$H$42))-Tableau2[[#This Row],[Déduction]]+SUMPRODUCT(_xlfn.XLOOKUP(Tableau2[[#This Row],[JO_1]:[JO_4]],'Points-Quotas'!$B$3:$B$42,'Points-Quotas'!$H$3:$H$42,0,0))</f>
        <v>41</v>
      </c>
      <c r="E44" s="8">
        <f>SUM(Tableau2[[#This Row],[_1]:[_25]])</f>
        <v>41</v>
      </c>
      <c r="F44" s="8">
        <v>0</v>
      </c>
      <c r="G44" s="8">
        <v>0</v>
      </c>
      <c r="H44" s="10">
        <v>9</v>
      </c>
      <c r="I44" s="8">
        <v>4</v>
      </c>
      <c r="J44" s="10">
        <v>12</v>
      </c>
      <c r="K44" s="10">
        <v>11</v>
      </c>
      <c r="L44" s="8">
        <v>5</v>
      </c>
      <c r="M44" s="8" t="s">
        <v>215</v>
      </c>
      <c r="N44" s="8"/>
      <c r="O44" s="10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17">
        <f>COUNT(Tableau2[[#This Row],[_1]:[JO_4]])</f>
        <v>7</v>
      </c>
      <c r="AJ44" s="17">
        <f>IF(Tableau2[[#This Row],[Nombre]]&gt;$A$2,SMALL(Tableau2[[#This Row],[_1]:[_25]],1),0)+IF(Tableau2[[#This Row],[Nombre]]=$A$1,SMALL(Tableau2[[#This Row],[_1]:[_25]],2),0)</f>
        <v>0</v>
      </c>
      <c r="AK44" s="32">
        <f>COUNTIF(Tableau2[[#This Row],[_1]:[_25]],Tableau2[[#Headers],[90]])</f>
        <v>0</v>
      </c>
      <c r="AL44" s="32">
        <f>COUNTIF(Tableau2[[#This Row],[_1]:[_25]],Tableau2[[#Headers],[75]])</f>
        <v>0</v>
      </c>
      <c r="AM44" s="32">
        <f>COUNTIF(Tableau2[[#This Row],[_1]:[_25]],Tableau2[[#Headers],[60]])</f>
        <v>0</v>
      </c>
      <c r="AN44" s="32">
        <f>COUNTIF(Tableau2[[#This Row],[_1]:[_25]],Tableau2[[#Headers],[50]])</f>
        <v>0</v>
      </c>
      <c r="AO44" s="32">
        <f>COUNTIF(Tableau2[[#This Row],[_1]:[_25]],Tableau2[[#Headers],[45]])</f>
        <v>0</v>
      </c>
      <c r="AP44" s="32">
        <f>COUNTIF(Tableau2[[#This Row],[_1]:[_25]],Tableau2[[#Headers],[40]])</f>
        <v>0</v>
      </c>
      <c r="AQ44" s="32">
        <f>COUNTIF(Tableau2[[#This Row],[_1]:[_25]],Tableau2[[#Headers],[36]])</f>
        <v>0</v>
      </c>
      <c r="AR44" s="32">
        <f>COUNTIF(Tableau2[[#This Row],[_1]:[_25]],Tableau2[[#Headers],[34]])</f>
        <v>0</v>
      </c>
      <c r="AS44" s="32">
        <f>COUNTIF(Tableau2[[#This Row],[_1]:[_25]],Tableau2[[#Headers],[32]])</f>
        <v>0</v>
      </c>
      <c r="AT44" s="32">
        <f>COUNTIF(Tableau2[[#This Row],[_1]:[_25]],Tableau2[[#Headers],[31]])</f>
        <v>0</v>
      </c>
      <c r="AU44" s="32">
        <f>COUNTIF(Tableau2[[#This Row],[_1]:[_25]],Tableau2[[#Headers],[30]])</f>
        <v>0</v>
      </c>
      <c r="AV44" s="32">
        <f>COUNTIF(Tableau2[[#This Row],[_1]:[_25]],Tableau2[[#Headers],[29]])</f>
        <v>0</v>
      </c>
      <c r="AW44" s="32">
        <f>COUNTIF(Tableau2[[#This Row],[_1]:[_25]],Tableau2[[#Headers],[28]])</f>
        <v>0</v>
      </c>
      <c r="AX44" s="32">
        <f>COUNTIF(Tableau2[[#This Row],[_1]:[_25]],Tableau2[[#Headers],[27]])</f>
        <v>0</v>
      </c>
      <c r="AY44" s="32">
        <f>COUNTIF(Tableau2[[#This Row],[_1]:[_25]],Tableau2[[#Headers],[26]])</f>
        <v>0</v>
      </c>
      <c r="AZ44" s="32">
        <f>COUNTIF(Tableau2[[#This Row],[_1]:[_25]],Tableau2[[#Headers],[25]])</f>
        <v>0</v>
      </c>
      <c r="BA44" s="32">
        <f>COUNTIF(Tableau2[[#This Row],[_1]:[_25]],Tableau2[[#Headers],[24]])</f>
        <v>0</v>
      </c>
      <c r="BB44" s="32">
        <f>COUNTIF(Tableau2[[#This Row],[_1]:[_25]],Tableau2[[#Headers],[23]])</f>
        <v>0</v>
      </c>
      <c r="BC44" s="32">
        <f>COUNTIF(Tableau2[[#This Row],[_1]:[_25]],Tableau2[[#Headers],[22]])</f>
        <v>0</v>
      </c>
      <c r="BD44" s="32">
        <f>COUNTIF(Tableau2[[#This Row],[_1]:[_25]],Tableau2[[#Headers],[21]])</f>
        <v>0</v>
      </c>
      <c r="BE44" s="32">
        <f>COUNTIF(Tableau2[[#This Row],[_1]:[_25]],Tableau2[[#Headers],[20]])</f>
        <v>0</v>
      </c>
      <c r="BF44" s="32">
        <f>COUNTIF(Tableau2[[#This Row],[_1]:[_25]],Tableau2[[#Headers],[19]])</f>
        <v>0</v>
      </c>
      <c r="BG44" s="32">
        <f>COUNTIF(Tableau2[[#This Row],[_1]:[_25]],Tableau2[[#Headers],[18]])</f>
        <v>0</v>
      </c>
      <c r="BH44" s="32">
        <f>COUNTIF(Tableau2[[#This Row],[_1]:[_25]],Tableau2[[#Headers],[17]])</f>
        <v>0</v>
      </c>
      <c r="BI44" s="32">
        <f>COUNTIF(Tableau2[[#This Row],[_1]:[_25]],Tableau2[[#Headers],[16]])</f>
        <v>0</v>
      </c>
      <c r="BJ44" s="32">
        <f>COUNTIF(Tableau2[[#This Row],[_1]:[_25]],Tableau2[[#Headers],[15]])</f>
        <v>0</v>
      </c>
      <c r="BK44" s="32">
        <f>COUNTIF(Tableau2[[#This Row],[_1]:[_25]],Tableau2[[#Headers],[14]])</f>
        <v>0</v>
      </c>
      <c r="BL44" s="32">
        <f>COUNTIF(Tableau2[[#This Row],[_1]:[_25]],Tableau2[[#Headers],[13]])</f>
        <v>0</v>
      </c>
      <c r="BM44" s="32">
        <f>COUNTIF(Tableau2[[#This Row],[_1]:[_25]],Tableau2[[#Headers],[12]])</f>
        <v>1</v>
      </c>
      <c r="BN44" s="32">
        <f>COUNTIF(Tableau2[[#This Row],[_1]:[_25]],Tableau2[[#Headers],[11]])</f>
        <v>1</v>
      </c>
      <c r="BO44" s="32">
        <f>COUNTIF(Tableau2[[#This Row],[_1]:[_25]],Tableau2[[#Headers],[10]])</f>
        <v>0</v>
      </c>
      <c r="BP44" s="32">
        <f>COUNTIF(Tableau2[[#This Row],[_1]:[_25]],Tableau2[[#Headers],[9]])</f>
        <v>1</v>
      </c>
      <c r="BQ44" s="32">
        <f>COUNTIF(Tableau2[[#This Row],[_1]:[_25]],Tableau2[[#Headers],[8]])</f>
        <v>0</v>
      </c>
      <c r="BR44" s="32">
        <f>COUNTIF(Tableau2[[#This Row],[_1]:[_25]],Tableau2[[#Headers],[7]])</f>
        <v>0</v>
      </c>
      <c r="BS44" s="32">
        <f>COUNTIF(Tableau2[[#This Row],[_1]:[_25]],Tableau2[[#Headers],[6]])</f>
        <v>0</v>
      </c>
      <c r="BT44" s="32">
        <f>COUNTIF(Tableau2[[#This Row],[_1]:[_25]],Tableau2[[#Headers],[5]])</f>
        <v>1</v>
      </c>
      <c r="BU44" s="32">
        <f>COUNTIF(Tableau2[[#This Row],[_1]:[_25]],Tableau2[[#Headers],[4]])</f>
        <v>1</v>
      </c>
      <c r="BV44" s="32">
        <f>COUNTIF(Tableau2[[#This Row],[_1]:[_25]],Tableau2[[#Headers],[3]])</f>
        <v>0</v>
      </c>
      <c r="BW44" s="32">
        <f>COUNTIF(Tableau2[[#This Row],[_1]:[_25]],Tableau2[[#Headers],[2]])</f>
        <v>0</v>
      </c>
      <c r="BX44" s="32">
        <f>COUNTIF(Tableau2[[#This Row],[_1]:[_25]],Tableau2[[#Headers],[1]])</f>
        <v>0</v>
      </c>
      <c r="BY44" s="9">
        <f>SUMPRODUCT($BU$1:$CD$1,Tableau2[[#This Row],[90]:[31]])</f>
        <v>0</v>
      </c>
      <c r="BZ44" s="9">
        <f>SUMPRODUCT($BU$1:$CD$1,Tableau2[[#This Row],[30]:[21]])</f>
        <v>0</v>
      </c>
      <c r="CA44" s="39">
        <f>SUMPRODUCT($BU$1:$CD$1,Tableau2[[#This Row],[20]:[11]])</f>
        <v>1.1000000000000001E-3</v>
      </c>
      <c r="CB44" s="9">
        <f>SUMPRODUCT($BU$1:$CD$1,Tableau2[[#This Row],[10]:[1]])</f>
        <v>10001.1</v>
      </c>
      <c r="CC44" s="9">
        <f>RANK(Tableau2[[#This Row],[Top10]],Tableau2[Top10])</f>
        <v>30</v>
      </c>
      <c r="CD44" s="33">
        <f>RANK(Tableau2[[#This Row],[Top20]],Tableau2[Top20])</f>
        <v>37</v>
      </c>
      <c r="CE44" s="33">
        <f>RANK(Tableau2[[#This Row],[Top30]],Tableau2[Top30])</f>
        <v>38</v>
      </c>
      <c r="CF44" s="9">
        <f>RANK(Tableau2[[#This Row],[Top40]],Tableau2[Top40])</f>
        <v>12</v>
      </c>
      <c r="CG44" s="9">
        <f>SUMPRODUCT($BW$1:$BZ$1,Tableau2[[#This Row],[Rang10]:[Rang40]])</f>
        <v>34092</v>
      </c>
      <c r="CH44" s="9">
        <f>RANK(Tableau2[[#This Row],[Cumul]],Tableau2[Cumul],1)</f>
        <v>53</v>
      </c>
      <c r="CI44" s="9">
        <f>Tableau2[[#This Row],[Total]]-Tableau2[[#This Row],[Rang Global]]/1000</f>
        <v>40.947000000000003</v>
      </c>
      <c r="CJ44" s="19">
        <f>SUMIF($F$3:$W$3,CF$3,Tableau2[[#This Row],[_1]:[_25]])</f>
        <v>0</v>
      </c>
      <c r="CK44" s="19">
        <f>SUMIF($F$3:$W$3,CG$3,Tableau2[[#This Row],[_1]:[_25]])</f>
        <v>15</v>
      </c>
      <c r="CL44" s="19">
        <f>SUMIF($F$3:$W$3,CH$3,Tableau2[[#This Row],[_1]:[_25]])</f>
        <v>26</v>
      </c>
      <c r="CM44" s="19">
        <f>SUMIF($F$3:$W$3,CI$3,Tableau2[[#This Row],[_1]:[_25]])</f>
        <v>0</v>
      </c>
    </row>
    <row r="45" spans="1:91" x14ac:dyDescent="0.25">
      <c r="A45" s="9">
        <f>RANK(Tableau2[[#This Row],[exaequos]],Tableau2[exaequos])</f>
        <v>41</v>
      </c>
      <c r="B45" t="s">
        <v>312</v>
      </c>
      <c r="C45" t="s">
        <v>28</v>
      </c>
      <c r="D45" cm="1">
        <f t="array" ref="D45">SUMPRODUCT(Tableau2[[#This Row],[90]:[1]],TRANSPOSE('Points-Quotas'!$H$3:$H$42))-Tableau2[[#This Row],[Déduction]]+SUMPRODUCT(_xlfn.XLOOKUP(Tableau2[[#This Row],[JO_1]:[JO_4]],'Points-Quotas'!$B$3:$B$42,'Points-Quotas'!$H$3:$H$42,0,0))</f>
        <v>35</v>
      </c>
      <c r="E45" s="8">
        <f>SUM(Tableau2[[#This Row],[_1]:[_25]])</f>
        <v>35</v>
      </c>
      <c r="F45" s="8">
        <v>7</v>
      </c>
      <c r="G45" s="8">
        <v>2</v>
      </c>
      <c r="H45" s="10">
        <v>22</v>
      </c>
      <c r="I45" s="8">
        <v>0</v>
      </c>
      <c r="J45" s="10">
        <v>0</v>
      </c>
      <c r="K45" s="10">
        <v>4</v>
      </c>
      <c r="L45" s="8">
        <v>0</v>
      </c>
      <c r="M45" s="8" t="s">
        <v>215</v>
      </c>
      <c r="N45" s="8"/>
      <c r="O45" s="10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17">
        <f>COUNT(Tableau2[[#This Row],[_1]:[JO_4]])</f>
        <v>7</v>
      </c>
      <c r="AJ45" s="17">
        <f>IF(Tableau2[[#This Row],[Nombre]]&gt;$A$2,SMALL(Tableau2[[#This Row],[_1]:[_25]],1),0)+IF(Tableau2[[#This Row],[Nombre]]=$A$1,SMALL(Tableau2[[#This Row],[_1]:[_25]],2),0)</f>
        <v>0</v>
      </c>
      <c r="AK45" s="32">
        <f>COUNTIF(Tableau2[[#This Row],[_1]:[_25]],Tableau2[[#Headers],[90]])</f>
        <v>0</v>
      </c>
      <c r="AL45" s="32">
        <f>COUNTIF(Tableau2[[#This Row],[_1]:[_25]],Tableau2[[#Headers],[75]])</f>
        <v>0</v>
      </c>
      <c r="AM45" s="32">
        <f>COUNTIF(Tableau2[[#This Row],[_1]:[_25]],Tableau2[[#Headers],[60]])</f>
        <v>0</v>
      </c>
      <c r="AN45" s="32">
        <f>COUNTIF(Tableau2[[#This Row],[_1]:[_25]],Tableau2[[#Headers],[50]])</f>
        <v>0</v>
      </c>
      <c r="AO45" s="32">
        <f>COUNTIF(Tableau2[[#This Row],[_1]:[_25]],Tableau2[[#Headers],[45]])</f>
        <v>0</v>
      </c>
      <c r="AP45" s="32">
        <f>COUNTIF(Tableau2[[#This Row],[_1]:[_25]],Tableau2[[#Headers],[40]])</f>
        <v>0</v>
      </c>
      <c r="AQ45" s="32">
        <f>COUNTIF(Tableau2[[#This Row],[_1]:[_25]],Tableau2[[#Headers],[36]])</f>
        <v>0</v>
      </c>
      <c r="AR45" s="32">
        <f>COUNTIF(Tableau2[[#This Row],[_1]:[_25]],Tableau2[[#Headers],[34]])</f>
        <v>0</v>
      </c>
      <c r="AS45" s="32">
        <f>COUNTIF(Tableau2[[#This Row],[_1]:[_25]],Tableau2[[#Headers],[32]])</f>
        <v>0</v>
      </c>
      <c r="AT45" s="32">
        <f>COUNTIF(Tableau2[[#This Row],[_1]:[_25]],Tableau2[[#Headers],[31]])</f>
        <v>0</v>
      </c>
      <c r="AU45" s="32">
        <f>COUNTIF(Tableau2[[#This Row],[_1]:[_25]],Tableau2[[#Headers],[30]])</f>
        <v>0</v>
      </c>
      <c r="AV45" s="32">
        <f>COUNTIF(Tableau2[[#This Row],[_1]:[_25]],Tableau2[[#Headers],[29]])</f>
        <v>0</v>
      </c>
      <c r="AW45" s="32">
        <f>COUNTIF(Tableau2[[#This Row],[_1]:[_25]],Tableau2[[#Headers],[28]])</f>
        <v>0</v>
      </c>
      <c r="AX45" s="32">
        <f>COUNTIF(Tableau2[[#This Row],[_1]:[_25]],Tableau2[[#Headers],[27]])</f>
        <v>0</v>
      </c>
      <c r="AY45" s="32">
        <f>COUNTIF(Tableau2[[#This Row],[_1]:[_25]],Tableau2[[#Headers],[26]])</f>
        <v>0</v>
      </c>
      <c r="AZ45" s="32">
        <f>COUNTIF(Tableau2[[#This Row],[_1]:[_25]],Tableau2[[#Headers],[25]])</f>
        <v>0</v>
      </c>
      <c r="BA45" s="32">
        <f>COUNTIF(Tableau2[[#This Row],[_1]:[_25]],Tableau2[[#Headers],[24]])</f>
        <v>0</v>
      </c>
      <c r="BB45" s="32">
        <f>COUNTIF(Tableau2[[#This Row],[_1]:[_25]],Tableau2[[#Headers],[23]])</f>
        <v>0</v>
      </c>
      <c r="BC45" s="32">
        <f>COUNTIF(Tableau2[[#This Row],[_1]:[_25]],Tableau2[[#Headers],[22]])</f>
        <v>1</v>
      </c>
      <c r="BD45" s="32">
        <f>COUNTIF(Tableau2[[#This Row],[_1]:[_25]],Tableau2[[#Headers],[21]])</f>
        <v>0</v>
      </c>
      <c r="BE45" s="32">
        <f>COUNTIF(Tableau2[[#This Row],[_1]:[_25]],Tableau2[[#Headers],[20]])</f>
        <v>0</v>
      </c>
      <c r="BF45" s="32">
        <f>COUNTIF(Tableau2[[#This Row],[_1]:[_25]],Tableau2[[#Headers],[19]])</f>
        <v>0</v>
      </c>
      <c r="BG45" s="32">
        <f>COUNTIF(Tableau2[[#This Row],[_1]:[_25]],Tableau2[[#Headers],[18]])</f>
        <v>0</v>
      </c>
      <c r="BH45" s="32">
        <f>COUNTIF(Tableau2[[#This Row],[_1]:[_25]],Tableau2[[#Headers],[17]])</f>
        <v>0</v>
      </c>
      <c r="BI45" s="32">
        <f>COUNTIF(Tableau2[[#This Row],[_1]:[_25]],Tableau2[[#Headers],[16]])</f>
        <v>0</v>
      </c>
      <c r="BJ45" s="32">
        <f>COUNTIF(Tableau2[[#This Row],[_1]:[_25]],Tableau2[[#Headers],[15]])</f>
        <v>0</v>
      </c>
      <c r="BK45" s="32">
        <f>COUNTIF(Tableau2[[#This Row],[_1]:[_25]],Tableau2[[#Headers],[14]])</f>
        <v>0</v>
      </c>
      <c r="BL45" s="32">
        <f>COUNTIF(Tableau2[[#This Row],[_1]:[_25]],Tableau2[[#Headers],[13]])</f>
        <v>0</v>
      </c>
      <c r="BM45" s="32">
        <f>COUNTIF(Tableau2[[#This Row],[_1]:[_25]],Tableau2[[#Headers],[12]])</f>
        <v>0</v>
      </c>
      <c r="BN45" s="32">
        <f>COUNTIF(Tableau2[[#This Row],[_1]:[_25]],Tableau2[[#Headers],[11]])</f>
        <v>0</v>
      </c>
      <c r="BO45" s="32">
        <f>COUNTIF(Tableau2[[#This Row],[_1]:[_25]],Tableau2[[#Headers],[10]])</f>
        <v>0</v>
      </c>
      <c r="BP45" s="32">
        <f>COUNTIF(Tableau2[[#This Row],[_1]:[_25]],Tableau2[[#Headers],[9]])</f>
        <v>0</v>
      </c>
      <c r="BQ45" s="32">
        <f>COUNTIF(Tableau2[[#This Row],[_1]:[_25]],Tableau2[[#Headers],[8]])</f>
        <v>0</v>
      </c>
      <c r="BR45" s="32">
        <f>COUNTIF(Tableau2[[#This Row],[_1]:[_25]],Tableau2[[#Headers],[7]])</f>
        <v>1</v>
      </c>
      <c r="BS45" s="32">
        <f>COUNTIF(Tableau2[[#This Row],[_1]:[_25]],Tableau2[[#Headers],[6]])</f>
        <v>0</v>
      </c>
      <c r="BT45" s="32">
        <f>COUNTIF(Tableau2[[#This Row],[_1]:[_25]],Tableau2[[#Headers],[5]])</f>
        <v>0</v>
      </c>
      <c r="BU45" s="32">
        <f>COUNTIF(Tableau2[[#This Row],[_1]:[_25]],Tableau2[[#Headers],[4]])</f>
        <v>1</v>
      </c>
      <c r="BV45" s="32">
        <f>COUNTIF(Tableau2[[#This Row],[_1]:[_25]],Tableau2[[#Headers],[3]])</f>
        <v>0</v>
      </c>
      <c r="BW45" s="32">
        <f>COUNTIF(Tableau2[[#This Row],[_1]:[_25]],Tableau2[[#Headers],[2]])</f>
        <v>1</v>
      </c>
      <c r="BX45" s="32">
        <f>COUNTIF(Tableau2[[#This Row],[_1]:[_25]],Tableau2[[#Headers],[1]])</f>
        <v>0</v>
      </c>
      <c r="BY45" s="9">
        <f>SUMPRODUCT($BU$1:$CD$1,Tableau2[[#This Row],[90]:[31]])</f>
        <v>0</v>
      </c>
      <c r="BZ45" s="9">
        <f>SUMPRODUCT($BU$1:$CD$1,Tableau2[[#This Row],[30]:[21]])</f>
        <v>1E-3</v>
      </c>
      <c r="CA45" s="39">
        <f>SUMPRODUCT($BU$1:$CD$1,Tableau2[[#This Row],[20]:[11]])</f>
        <v>0</v>
      </c>
      <c r="CB45" s="9">
        <f>SUMPRODUCT($BU$1:$CD$1,Tableau2[[#This Row],[10]:[1]])</f>
        <v>100.101</v>
      </c>
      <c r="CC45" s="9">
        <f>RANK(Tableau2[[#This Row],[Top10]],Tableau2[Top10])</f>
        <v>30</v>
      </c>
      <c r="CD45" s="33">
        <f>RANK(Tableau2[[#This Row],[Top20]],Tableau2[Top20])</f>
        <v>32</v>
      </c>
      <c r="CE45" s="33">
        <f>RANK(Tableau2[[#This Row],[Top30]],Tableau2[Top30])</f>
        <v>41</v>
      </c>
      <c r="CF45" s="9">
        <f>RANK(Tableau2[[#This Row],[Top40]],Tableau2[Top40])</f>
        <v>23</v>
      </c>
      <c r="CG45" s="9">
        <f>SUMPRODUCT($BW$1:$BZ$1,Tableau2[[#This Row],[Rang10]:[Rang40]])</f>
        <v>33633</v>
      </c>
      <c r="CH45" s="9">
        <f>RANK(Tableau2[[#This Row],[Cumul]],Tableau2[Cumul],1)</f>
        <v>38</v>
      </c>
      <c r="CI45" s="9">
        <f>Tableau2[[#This Row],[Total]]-Tableau2[[#This Row],[Rang Global]]/1000</f>
        <v>34.962000000000003</v>
      </c>
      <c r="CJ45" s="19">
        <f>SUMIF($F$3:$W$3,CF$3,Tableau2[[#This Row],[_1]:[_25]])</f>
        <v>7</v>
      </c>
      <c r="CK45" s="19">
        <f>SUMIF($F$3:$W$3,CG$3,Tableau2[[#This Row],[_1]:[_25]])</f>
        <v>6</v>
      </c>
      <c r="CL45" s="19">
        <f>SUMIF($F$3:$W$3,CH$3,Tableau2[[#This Row],[_1]:[_25]])</f>
        <v>22</v>
      </c>
      <c r="CM45" s="19">
        <f>SUMIF($F$3:$W$3,CI$3,Tableau2[[#This Row],[_1]:[_25]])</f>
        <v>0</v>
      </c>
    </row>
    <row r="46" spans="1:91" x14ac:dyDescent="0.25">
      <c r="A46" s="9">
        <f>RANK(Tableau2[[#This Row],[exaequos]],Tableau2[exaequos])</f>
        <v>42</v>
      </c>
      <c r="B46" t="s">
        <v>421</v>
      </c>
      <c r="C46" t="s">
        <v>31</v>
      </c>
      <c r="D46" cm="1">
        <f t="array" ref="D46">SUMPRODUCT(Tableau2[[#This Row],[90]:[1]],TRANSPOSE('Points-Quotas'!$H$3:$H$42))-Tableau2[[#This Row],[Déduction]]+SUMPRODUCT(_xlfn.XLOOKUP(Tableau2[[#This Row],[JO_1]:[JO_4]],'Points-Quotas'!$B$3:$B$42,'Points-Quotas'!$H$3:$H$42,0,0))</f>
        <v>31</v>
      </c>
      <c r="E46" s="8">
        <f>SUM(Tableau2[[#This Row],[_1]:[_25]])</f>
        <v>31</v>
      </c>
      <c r="F46" s="8">
        <v>31</v>
      </c>
      <c r="G46" s="8">
        <v>0</v>
      </c>
      <c r="H46" s="39" t="s">
        <v>215</v>
      </c>
      <c r="I46" s="8" t="s">
        <v>215</v>
      </c>
      <c r="J46" s="39" t="s">
        <v>215</v>
      </c>
      <c r="K46" s="39" t="s">
        <v>215</v>
      </c>
      <c r="L46" s="8" t="s">
        <v>215</v>
      </c>
      <c r="M46" s="8" t="s">
        <v>215</v>
      </c>
      <c r="N46" s="8"/>
      <c r="O46" s="10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17">
        <f>COUNT(Tableau2[[#This Row],[_1]:[JO_4]])</f>
        <v>2</v>
      </c>
      <c r="AJ46" s="17">
        <f>IF(Tableau2[[#This Row],[Nombre]]&gt;$A$2,SMALL(Tableau2[[#This Row],[_1]:[_25]],1),0)+IF(Tableau2[[#This Row],[Nombre]]=$A$1,SMALL(Tableau2[[#This Row],[_1]:[_25]],2),0)</f>
        <v>0</v>
      </c>
      <c r="AK46" s="32">
        <f>COUNTIF(Tableau2[[#This Row],[_1]:[_25]],Tableau2[[#Headers],[90]])</f>
        <v>0</v>
      </c>
      <c r="AL46" s="32">
        <f>COUNTIF(Tableau2[[#This Row],[_1]:[_25]],Tableau2[[#Headers],[75]])</f>
        <v>0</v>
      </c>
      <c r="AM46" s="32">
        <f>COUNTIF(Tableau2[[#This Row],[_1]:[_25]],Tableau2[[#Headers],[60]])</f>
        <v>0</v>
      </c>
      <c r="AN46" s="32">
        <f>COUNTIF(Tableau2[[#This Row],[_1]:[_25]],Tableau2[[#Headers],[50]])</f>
        <v>0</v>
      </c>
      <c r="AO46" s="32">
        <f>COUNTIF(Tableau2[[#This Row],[_1]:[_25]],Tableau2[[#Headers],[45]])</f>
        <v>0</v>
      </c>
      <c r="AP46" s="32">
        <f>COUNTIF(Tableau2[[#This Row],[_1]:[_25]],Tableau2[[#Headers],[40]])</f>
        <v>0</v>
      </c>
      <c r="AQ46" s="32">
        <f>COUNTIF(Tableau2[[#This Row],[_1]:[_25]],Tableau2[[#Headers],[36]])</f>
        <v>0</v>
      </c>
      <c r="AR46" s="32">
        <f>COUNTIF(Tableau2[[#This Row],[_1]:[_25]],Tableau2[[#Headers],[34]])</f>
        <v>0</v>
      </c>
      <c r="AS46" s="32">
        <f>COUNTIF(Tableau2[[#This Row],[_1]:[_25]],Tableau2[[#Headers],[32]])</f>
        <v>0</v>
      </c>
      <c r="AT46" s="32">
        <f>COUNTIF(Tableau2[[#This Row],[_1]:[_25]],Tableau2[[#Headers],[31]])</f>
        <v>1</v>
      </c>
      <c r="AU46" s="32">
        <f>COUNTIF(Tableau2[[#This Row],[_1]:[_25]],Tableau2[[#Headers],[30]])</f>
        <v>0</v>
      </c>
      <c r="AV46" s="32">
        <f>COUNTIF(Tableau2[[#This Row],[_1]:[_25]],Tableau2[[#Headers],[29]])</f>
        <v>0</v>
      </c>
      <c r="AW46" s="32">
        <f>COUNTIF(Tableau2[[#This Row],[_1]:[_25]],Tableau2[[#Headers],[28]])</f>
        <v>0</v>
      </c>
      <c r="AX46" s="32">
        <f>COUNTIF(Tableau2[[#This Row],[_1]:[_25]],Tableau2[[#Headers],[27]])</f>
        <v>0</v>
      </c>
      <c r="AY46" s="32">
        <f>COUNTIF(Tableau2[[#This Row],[_1]:[_25]],Tableau2[[#Headers],[26]])</f>
        <v>0</v>
      </c>
      <c r="AZ46" s="32">
        <f>COUNTIF(Tableau2[[#This Row],[_1]:[_25]],Tableau2[[#Headers],[25]])</f>
        <v>0</v>
      </c>
      <c r="BA46" s="32">
        <f>COUNTIF(Tableau2[[#This Row],[_1]:[_25]],Tableau2[[#Headers],[24]])</f>
        <v>0</v>
      </c>
      <c r="BB46" s="32">
        <f>COUNTIF(Tableau2[[#This Row],[_1]:[_25]],Tableau2[[#Headers],[23]])</f>
        <v>0</v>
      </c>
      <c r="BC46" s="32">
        <f>COUNTIF(Tableau2[[#This Row],[_1]:[_25]],Tableau2[[#Headers],[22]])</f>
        <v>0</v>
      </c>
      <c r="BD46" s="32">
        <f>COUNTIF(Tableau2[[#This Row],[_1]:[_25]],Tableau2[[#Headers],[21]])</f>
        <v>0</v>
      </c>
      <c r="BE46" s="32">
        <f>COUNTIF(Tableau2[[#This Row],[_1]:[_25]],Tableau2[[#Headers],[20]])</f>
        <v>0</v>
      </c>
      <c r="BF46" s="32">
        <f>COUNTIF(Tableau2[[#This Row],[_1]:[_25]],Tableau2[[#Headers],[19]])</f>
        <v>0</v>
      </c>
      <c r="BG46" s="32">
        <f>COUNTIF(Tableau2[[#This Row],[_1]:[_25]],Tableau2[[#Headers],[18]])</f>
        <v>0</v>
      </c>
      <c r="BH46" s="32">
        <f>COUNTIF(Tableau2[[#This Row],[_1]:[_25]],Tableau2[[#Headers],[17]])</f>
        <v>0</v>
      </c>
      <c r="BI46" s="32">
        <f>COUNTIF(Tableau2[[#This Row],[_1]:[_25]],Tableau2[[#Headers],[16]])</f>
        <v>0</v>
      </c>
      <c r="BJ46" s="32">
        <f>COUNTIF(Tableau2[[#This Row],[_1]:[_25]],Tableau2[[#Headers],[15]])</f>
        <v>0</v>
      </c>
      <c r="BK46" s="32">
        <f>COUNTIF(Tableau2[[#This Row],[_1]:[_25]],Tableau2[[#Headers],[14]])</f>
        <v>0</v>
      </c>
      <c r="BL46" s="32">
        <f>COUNTIF(Tableau2[[#This Row],[_1]:[_25]],Tableau2[[#Headers],[13]])</f>
        <v>0</v>
      </c>
      <c r="BM46" s="32">
        <f>COUNTIF(Tableau2[[#This Row],[_1]:[_25]],Tableau2[[#Headers],[12]])</f>
        <v>0</v>
      </c>
      <c r="BN46" s="32">
        <f>COUNTIF(Tableau2[[#This Row],[_1]:[_25]],Tableau2[[#Headers],[11]])</f>
        <v>0</v>
      </c>
      <c r="BO46" s="32">
        <f>COUNTIF(Tableau2[[#This Row],[_1]:[_25]],Tableau2[[#Headers],[10]])</f>
        <v>0</v>
      </c>
      <c r="BP46" s="32">
        <f>COUNTIF(Tableau2[[#This Row],[_1]:[_25]],Tableau2[[#Headers],[9]])</f>
        <v>0</v>
      </c>
      <c r="BQ46" s="32">
        <f>COUNTIF(Tableau2[[#This Row],[_1]:[_25]],Tableau2[[#Headers],[8]])</f>
        <v>0</v>
      </c>
      <c r="BR46" s="32">
        <f>COUNTIF(Tableau2[[#This Row],[_1]:[_25]],Tableau2[[#Headers],[7]])</f>
        <v>0</v>
      </c>
      <c r="BS46" s="32">
        <f>COUNTIF(Tableau2[[#This Row],[_1]:[_25]],Tableau2[[#Headers],[6]])</f>
        <v>0</v>
      </c>
      <c r="BT46" s="32">
        <f>COUNTIF(Tableau2[[#This Row],[_1]:[_25]],Tableau2[[#Headers],[5]])</f>
        <v>0</v>
      </c>
      <c r="BU46" s="32">
        <f>COUNTIF(Tableau2[[#This Row],[_1]:[_25]],Tableau2[[#Headers],[4]])</f>
        <v>0</v>
      </c>
      <c r="BV46" s="32">
        <f>COUNTIF(Tableau2[[#This Row],[_1]:[_25]],Tableau2[[#Headers],[3]])</f>
        <v>0</v>
      </c>
      <c r="BW46" s="32">
        <f>COUNTIF(Tableau2[[#This Row],[_1]:[_25]],Tableau2[[#Headers],[2]])</f>
        <v>0</v>
      </c>
      <c r="BX46" s="32">
        <f>COUNTIF(Tableau2[[#This Row],[_1]:[_25]],Tableau2[[#Headers],[1]])</f>
        <v>0</v>
      </c>
      <c r="BY46" s="9">
        <f>SUMPRODUCT($BU$1:$CD$1,Tableau2[[#This Row],[90]:[31]])</f>
        <v>1E-4</v>
      </c>
      <c r="BZ46" s="9">
        <f>SUMPRODUCT($BU$1:$CD$1,Tableau2[[#This Row],[30]:[21]])</f>
        <v>0</v>
      </c>
      <c r="CA46" s="39">
        <f>SUMPRODUCT($BU$1:$CD$1,Tableau2[[#This Row],[20]:[11]])</f>
        <v>0</v>
      </c>
      <c r="CB46" s="9">
        <f>SUMPRODUCT($BU$1:$CD$1,Tableau2[[#This Row],[10]:[1]])</f>
        <v>0</v>
      </c>
      <c r="CC46" s="9">
        <f>RANK(Tableau2[[#This Row],[Top10]],Tableau2[Top10])</f>
        <v>27</v>
      </c>
      <c r="CD46" s="33">
        <f>RANK(Tableau2[[#This Row],[Top20]],Tableau2[Top20])</f>
        <v>37</v>
      </c>
      <c r="CE46" s="33">
        <f>RANK(Tableau2[[#This Row],[Top30]],Tableau2[Top30])</f>
        <v>41</v>
      </c>
      <c r="CF46" s="9">
        <f>RANK(Tableau2[[#This Row],[Top40]],Tableau2[Top40])</f>
        <v>47</v>
      </c>
      <c r="CG46" s="9">
        <f>SUMPRODUCT($BW$1:$BZ$1,Tableau2[[#This Row],[Rang10]:[Rang40]])</f>
        <v>31157</v>
      </c>
      <c r="CH46" s="9">
        <f>RANK(Tableau2[[#This Row],[Cumul]],Tableau2[Cumul],1)</f>
        <v>31</v>
      </c>
      <c r="CI46" s="9">
        <f>Tableau2[[#This Row],[Total]]-Tableau2[[#This Row],[Rang Global]]/1000</f>
        <v>30.969000000000001</v>
      </c>
      <c r="CJ46" s="19">
        <f>SUMIF($F$3:$W$3,CF$3,Tableau2[[#This Row],[_1]:[_25]])</f>
        <v>31</v>
      </c>
      <c r="CK46" s="19">
        <f>SUMIF($F$3:$W$3,CG$3,Tableau2[[#This Row],[_1]:[_25]])</f>
        <v>0</v>
      </c>
      <c r="CL46" s="19">
        <f>SUMIF($F$3:$W$3,CH$3,Tableau2[[#This Row],[_1]:[_25]])</f>
        <v>0</v>
      </c>
      <c r="CM46" s="19">
        <f>SUMIF($F$3:$W$3,CI$3,Tableau2[[#This Row],[_1]:[_25]])</f>
        <v>0</v>
      </c>
    </row>
    <row r="47" spans="1:91" x14ac:dyDescent="0.25">
      <c r="A47" s="9">
        <f>RANK(Tableau2[[#This Row],[exaequos]],Tableau2[exaequos])</f>
        <v>43</v>
      </c>
      <c r="B47" t="s">
        <v>121</v>
      </c>
      <c r="C47" t="s">
        <v>28</v>
      </c>
      <c r="D47" cm="1">
        <f t="array" ref="D47">SUMPRODUCT(Tableau2[[#This Row],[90]:[1]],TRANSPOSE('Points-Quotas'!$H$3:$H$42))-Tableau2[[#This Row],[Déduction]]+SUMPRODUCT(_xlfn.XLOOKUP(Tableau2[[#This Row],[JO_1]:[JO_4]],'Points-Quotas'!$B$3:$B$42,'Points-Quotas'!$H$3:$H$42,0,0))</f>
        <v>30</v>
      </c>
      <c r="E47" s="8">
        <f>SUM(Tableau2[[#This Row],[_1]:[_25]])</f>
        <v>30</v>
      </c>
      <c r="F47" s="8">
        <v>8</v>
      </c>
      <c r="G47" s="8">
        <v>0</v>
      </c>
      <c r="H47" s="10">
        <v>15</v>
      </c>
      <c r="I47" s="8">
        <v>0</v>
      </c>
      <c r="J47" s="10">
        <v>7</v>
      </c>
      <c r="K47" s="10" t="s">
        <v>215</v>
      </c>
      <c r="L47" s="8" t="s">
        <v>215</v>
      </c>
      <c r="M47" s="8" t="s">
        <v>215</v>
      </c>
      <c r="N47" s="8"/>
      <c r="O47" s="10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17">
        <f>COUNT(Tableau2[[#This Row],[_1]:[JO_4]])</f>
        <v>5</v>
      </c>
      <c r="AJ47" s="17">
        <f>IF(Tableau2[[#This Row],[Nombre]]&gt;$A$2,SMALL(Tableau2[[#This Row],[_1]:[_25]],1),0)+IF(Tableau2[[#This Row],[Nombre]]=$A$1,SMALL(Tableau2[[#This Row],[_1]:[_25]],2),0)</f>
        <v>0</v>
      </c>
      <c r="AK47" s="32">
        <f>COUNTIF(Tableau2[[#This Row],[_1]:[_25]],Tableau2[[#Headers],[90]])</f>
        <v>0</v>
      </c>
      <c r="AL47" s="32">
        <f>COUNTIF(Tableau2[[#This Row],[_1]:[_25]],Tableau2[[#Headers],[75]])</f>
        <v>0</v>
      </c>
      <c r="AM47" s="32">
        <f>COUNTIF(Tableau2[[#This Row],[_1]:[_25]],Tableau2[[#Headers],[60]])</f>
        <v>0</v>
      </c>
      <c r="AN47" s="32">
        <f>COUNTIF(Tableau2[[#This Row],[_1]:[_25]],Tableau2[[#Headers],[50]])</f>
        <v>0</v>
      </c>
      <c r="AO47" s="32">
        <f>COUNTIF(Tableau2[[#This Row],[_1]:[_25]],Tableau2[[#Headers],[45]])</f>
        <v>0</v>
      </c>
      <c r="AP47" s="32">
        <f>COUNTIF(Tableau2[[#This Row],[_1]:[_25]],Tableau2[[#Headers],[40]])</f>
        <v>0</v>
      </c>
      <c r="AQ47" s="32">
        <f>COUNTIF(Tableau2[[#This Row],[_1]:[_25]],Tableau2[[#Headers],[36]])</f>
        <v>0</v>
      </c>
      <c r="AR47" s="32">
        <f>COUNTIF(Tableau2[[#This Row],[_1]:[_25]],Tableau2[[#Headers],[34]])</f>
        <v>0</v>
      </c>
      <c r="AS47" s="32">
        <f>COUNTIF(Tableau2[[#This Row],[_1]:[_25]],Tableau2[[#Headers],[32]])</f>
        <v>0</v>
      </c>
      <c r="AT47" s="32">
        <f>COUNTIF(Tableau2[[#This Row],[_1]:[_25]],Tableau2[[#Headers],[31]])</f>
        <v>0</v>
      </c>
      <c r="AU47" s="32">
        <f>COUNTIF(Tableau2[[#This Row],[_1]:[_25]],Tableau2[[#Headers],[30]])</f>
        <v>0</v>
      </c>
      <c r="AV47" s="32">
        <f>COUNTIF(Tableau2[[#This Row],[_1]:[_25]],Tableau2[[#Headers],[29]])</f>
        <v>0</v>
      </c>
      <c r="AW47" s="32">
        <f>COUNTIF(Tableau2[[#This Row],[_1]:[_25]],Tableau2[[#Headers],[28]])</f>
        <v>0</v>
      </c>
      <c r="AX47" s="32">
        <f>COUNTIF(Tableau2[[#This Row],[_1]:[_25]],Tableau2[[#Headers],[27]])</f>
        <v>0</v>
      </c>
      <c r="AY47" s="32">
        <f>COUNTIF(Tableau2[[#This Row],[_1]:[_25]],Tableau2[[#Headers],[26]])</f>
        <v>0</v>
      </c>
      <c r="AZ47" s="32">
        <f>COUNTIF(Tableau2[[#This Row],[_1]:[_25]],Tableau2[[#Headers],[25]])</f>
        <v>0</v>
      </c>
      <c r="BA47" s="32">
        <f>COUNTIF(Tableau2[[#This Row],[_1]:[_25]],Tableau2[[#Headers],[24]])</f>
        <v>0</v>
      </c>
      <c r="BB47" s="32">
        <f>COUNTIF(Tableau2[[#This Row],[_1]:[_25]],Tableau2[[#Headers],[23]])</f>
        <v>0</v>
      </c>
      <c r="BC47" s="32">
        <f>COUNTIF(Tableau2[[#This Row],[_1]:[_25]],Tableau2[[#Headers],[22]])</f>
        <v>0</v>
      </c>
      <c r="BD47" s="32">
        <f>COUNTIF(Tableau2[[#This Row],[_1]:[_25]],Tableau2[[#Headers],[21]])</f>
        <v>0</v>
      </c>
      <c r="BE47" s="32">
        <f>COUNTIF(Tableau2[[#This Row],[_1]:[_25]],Tableau2[[#Headers],[20]])</f>
        <v>0</v>
      </c>
      <c r="BF47" s="32">
        <f>COUNTIF(Tableau2[[#This Row],[_1]:[_25]],Tableau2[[#Headers],[19]])</f>
        <v>0</v>
      </c>
      <c r="BG47" s="32">
        <f>COUNTIF(Tableau2[[#This Row],[_1]:[_25]],Tableau2[[#Headers],[18]])</f>
        <v>0</v>
      </c>
      <c r="BH47" s="32">
        <f>COUNTIF(Tableau2[[#This Row],[_1]:[_25]],Tableau2[[#Headers],[17]])</f>
        <v>0</v>
      </c>
      <c r="BI47" s="32">
        <f>COUNTIF(Tableau2[[#This Row],[_1]:[_25]],Tableau2[[#Headers],[16]])</f>
        <v>0</v>
      </c>
      <c r="BJ47" s="32">
        <f>COUNTIF(Tableau2[[#This Row],[_1]:[_25]],Tableau2[[#Headers],[15]])</f>
        <v>1</v>
      </c>
      <c r="BK47" s="32">
        <f>COUNTIF(Tableau2[[#This Row],[_1]:[_25]],Tableau2[[#Headers],[14]])</f>
        <v>0</v>
      </c>
      <c r="BL47" s="32">
        <f>COUNTIF(Tableau2[[#This Row],[_1]:[_25]],Tableau2[[#Headers],[13]])</f>
        <v>0</v>
      </c>
      <c r="BM47" s="32">
        <f>COUNTIF(Tableau2[[#This Row],[_1]:[_25]],Tableau2[[#Headers],[12]])</f>
        <v>0</v>
      </c>
      <c r="BN47" s="32">
        <f>COUNTIF(Tableau2[[#This Row],[_1]:[_25]],Tableau2[[#Headers],[11]])</f>
        <v>0</v>
      </c>
      <c r="BO47" s="32">
        <f>COUNTIF(Tableau2[[#This Row],[_1]:[_25]],Tableau2[[#Headers],[10]])</f>
        <v>0</v>
      </c>
      <c r="BP47" s="32">
        <f>COUNTIF(Tableau2[[#This Row],[_1]:[_25]],Tableau2[[#Headers],[9]])</f>
        <v>0</v>
      </c>
      <c r="BQ47" s="32">
        <f>COUNTIF(Tableau2[[#This Row],[_1]:[_25]],Tableau2[[#Headers],[8]])</f>
        <v>1</v>
      </c>
      <c r="BR47" s="32">
        <f>COUNTIF(Tableau2[[#This Row],[_1]:[_25]],Tableau2[[#Headers],[7]])</f>
        <v>1</v>
      </c>
      <c r="BS47" s="32">
        <f>COUNTIF(Tableau2[[#This Row],[_1]:[_25]],Tableau2[[#Headers],[6]])</f>
        <v>0</v>
      </c>
      <c r="BT47" s="32">
        <f>COUNTIF(Tableau2[[#This Row],[_1]:[_25]],Tableau2[[#Headers],[5]])</f>
        <v>0</v>
      </c>
      <c r="BU47" s="32">
        <f>COUNTIF(Tableau2[[#This Row],[_1]:[_25]],Tableau2[[#Headers],[4]])</f>
        <v>0</v>
      </c>
      <c r="BV47" s="32">
        <f>COUNTIF(Tableau2[[#This Row],[_1]:[_25]],Tableau2[[#Headers],[3]])</f>
        <v>0</v>
      </c>
      <c r="BW47" s="32">
        <f>COUNTIF(Tableau2[[#This Row],[_1]:[_25]],Tableau2[[#Headers],[2]])</f>
        <v>0</v>
      </c>
      <c r="BX47" s="32">
        <f>COUNTIF(Tableau2[[#This Row],[_1]:[_25]],Tableau2[[#Headers],[1]])</f>
        <v>0</v>
      </c>
      <c r="BY47" s="9">
        <f>SUMPRODUCT($BU$1:$CD$1,Tableau2[[#This Row],[90]:[31]])</f>
        <v>0</v>
      </c>
      <c r="BZ47" s="9">
        <f>SUMPRODUCT($BU$1:$CD$1,Tableau2[[#This Row],[30]:[21]])</f>
        <v>0</v>
      </c>
      <c r="CA47" s="39">
        <f>SUMPRODUCT($BU$1:$CD$1,Tableau2[[#This Row],[20]:[11]])</f>
        <v>1</v>
      </c>
      <c r="CB47" s="9">
        <f>SUMPRODUCT($BU$1:$CD$1,Tableau2[[#This Row],[10]:[1]])</f>
        <v>1100</v>
      </c>
      <c r="CC47" s="9">
        <f>RANK(Tableau2[[#This Row],[Top10]],Tableau2[Top10])</f>
        <v>30</v>
      </c>
      <c r="CD47" s="33">
        <f>RANK(Tableau2[[#This Row],[Top20]],Tableau2[Top20])</f>
        <v>37</v>
      </c>
      <c r="CE47" s="33">
        <f>RANK(Tableau2[[#This Row],[Top30]],Tableau2[Top30])</f>
        <v>31</v>
      </c>
      <c r="CF47" s="9">
        <f>RANK(Tableau2[[#This Row],[Top40]],Tableau2[Top40])</f>
        <v>16</v>
      </c>
      <c r="CG47" s="9">
        <f>SUMPRODUCT($BW$1:$BZ$1,Tableau2[[#This Row],[Rang10]:[Rang40]])</f>
        <v>34026</v>
      </c>
      <c r="CH47" s="9">
        <f>RANK(Tableau2[[#This Row],[Cumul]],Tableau2[Cumul],1)</f>
        <v>51</v>
      </c>
      <c r="CI47" s="9">
        <f>Tableau2[[#This Row],[Total]]-Tableau2[[#This Row],[Rang Global]]/1000</f>
        <v>29.949000000000002</v>
      </c>
      <c r="CJ47" s="19">
        <f>SUMIF($F$3:$W$3,CF$3,Tableau2[[#This Row],[_1]:[_25]])</f>
        <v>8</v>
      </c>
      <c r="CK47" s="19">
        <f>SUMIF($F$3:$W$3,CG$3,Tableau2[[#This Row],[_1]:[_25]])</f>
        <v>0</v>
      </c>
      <c r="CL47" s="19">
        <f>SUMIF($F$3:$W$3,CH$3,Tableau2[[#This Row],[_1]:[_25]])</f>
        <v>22</v>
      </c>
      <c r="CM47" s="19">
        <f>SUMIF($F$3:$W$3,CI$3,Tableau2[[#This Row],[_1]:[_25]])</f>
        <v>0</v>
      </c>
    </row>
    <row r="48" spans="1:91" x14ac:dyDescent="0.25">
      <c r="A48" s="9">
        <f>RANK(Tableau2[[#This Row],[exaequos]],Tableau2[exaequos])</f>
        <v>44</v>
      </c>
      <c r="B48" t="s">
        <v>318</v>
      </c>
      <c r="C48" t="s">
        <v>30</v>
      </c>
      <c r="D48" cm="1">
        <f t="array" ref="D48">SUMPRODUCT(Tableau2[[#This Row],[90]:[1]],TRANSPOSE('Points-Quotas'!$H$3:$H$42))-Tableau2[[#This Row],[Déduction]]+SUMPRODUCT(_xlfn.XLOOKUP(Tableau2[[#This Row],[JO_1]:[JO_4]],'Points-Quotas'!$B$3:$B$42,'Points-Quotas'!$H$3:$H$42,0,0))</f>
        <v>28</v>
      </c>
      <c r="E48" s="8">
        <f>SUM(Tableau2[[#This Row],[_1]:[_25]])</f>
        <v>28</v>
      </c>
      <c r="F48" s="8">
        <v>10</v>
      </c>
      <c r="G48" s="8">
        <v>5</v>
      </c>
      <c r="H48" s="39">
        <v>7</v>
      </c>
      <c r="I48" s="8">
        <v>0</v>
      </c>
      <c r="J48" s="39" t="s">
        <v>215</v>
      </c>
      <c r="K48" s="39">
        <v>0</v>
      </c>
      <c r="L48" s="8">
        <v>6</v>
      </c>
      <c r="M48" s="8" t="s">
        <v>215</v>
      </c>
      <c r="N48" s="8"/>
      <c r="O48" s="10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17">
        <f>COUNT(Tableau2[[#This Row],[_1]:[JO_4]])</f>
        <v>6</v>
      </c>
      <c r="AJ48" s="17">
        <f>IF(Tableau2[[#This Row],[Nombre]]&gt;$A$2,SMALL(Tableau2[[#This Row],[_1]:[_25]],1),0)+IF(Tableau2[[#This Row],[Nombre]]=$A$1,SMALL(Tableau2[[#This Row],[_1]:[_25]],2),0)</f>
        <v>0</v>
      </c>
      <c r="AK48" s="32">
        <f>COUNTIF(Tableau2[[#This Row],[_1]:[_25]],Tableau2[[#Headers],[90]])</f>
        <v>0</v>
      </c>
      <c r="AL48" s="32">
        <f>COUNTIF(Tableau2[[#This Row],[_1]:[_25]],Tableau2[[#Headers],[75]])</f>
        <v>0</v>
      </c>
      <c r="AM48" s="32">
        <f>COUNTIF(Tableau2[[#This Row],[_1]:[_25]],Tableau2[[#Headers],[60]])</f>
        <v>0</v>
      </c>
      <c r="AN48" s="32">
        <f>COUNTIF(Tableau2[[#This Row],[_1]:[_25]],Tableau2[[#Headers],[50]])</f>
        <v>0</v>
      </c>
      <c r="AO48" s="32">
        <f>COUNTIF(Tableau2[[#This Row],[_1]:[_25]],Tableau2[[#Headers],[45]])</f>
        <v>0</v>
      </c>
      <c r="AP48" s="32">
        <f>COUNTIF(Tableau2[[#This Row],[_1]:[_25]],Tableau2[[#Headers],[40]])</f>
        <v>0</v>
      </c>
      <c r="AQ48" s="32">
        <f>COUNTIF(Tableau2[[#This Row],[_1]:[_25]],Tableau2[[#Headers],[36]])</f>
        <v>0</v>
      </c>
      <c r="AR48" s="32">
        <f>COUNTIF(Tableau2[[#This Row],[_1]:[_25]],Tableau2[[#Headers],[34]])</f>
        <v>0</v>
      </c>
      <c r="AS48" s="32">
        <f>COUNTIF(Tableau2[[#This Row],[_1]:[_25]],Tableau2[[#Headers],[32]])</f>
        <v>0</v>
      </c>
      <c r="AT48" s="32">
        <f>COUNTIF(Tableau2[[#This Row],[_1]:[_25]],Tableau2[[#Headers],[31]])</f>
        <v>0</v>
      </c>
      <c r="AU48" s="32">
        <f>COUNTIF(Tableau2[[#This Row],[_1]:[_25]],Tableau2[[#Headers],[30]])</f>
        <v>0</v>
      </c>
      <c r="AV48" s="32">
        <f>COUNTIF(Tableau2[[#This Row],[_1]:[_25]],Tableau2[[#Headers],[29]])</f>
        <v>0</v>
      </c>
      <c r="AW48" s="32">
        <f>COUNTIF(Tableau2[[#This Row],[_1]:[_25]],Tableau2[[#Headers],[28]])</f>
        <v>0</v>
      </c>
      <c r="AX48" s="32">
        <f>COUNTIF(Tableau2[[#This Row],[_1]:[_25]],Tableau2[[#Headers],[27]])</f>
        <v>0</v>
      </c>
      <c r="AY48" s="32">
        <f>COUNTIF(Tableau2[[#This Row],[_1]:[_25]],Tableau2[[#Headers],[26]])</f>
        <v>0</v>
      </c>
      <c r="AZ48" s="32">
        <f>COUNTIF(Tableau2[[#This Row],[_1]:[_25]],Tableau2[[#Headers],[25]])</f>
        <v>0</v>
      </c>
      <c r="BA48" s="32">
        <f>COUNTIF(Tableau2[[#This Row],[_1]:[_25]],Tableau2[[#Headers],[24]])</f>
        <v>0</v>
      </c>
      <c r="BB48" s="32">
        <f>COUNTIF(Tableau2[[#This Row],[_1]:[_25]],Tableau2[[#Headers],[23]])</f>
        <v>0</v>
      </c>
      <c r="BC48" s="32">
        <f>COUNTIF(Tableau2[[#This Row],[_1]:[_25]],Tableau2[[#Headers],[22]])</f>
        <v>0</v>
      </c>
      <c r="BD48" s="32">
        <f>COUNTIF(Tableau2[[#This Row],[_1]:[_25]],Tableau2[[#Headers],[21]])</f>
        <v>0</v>
      </c>
      <c r="BE48" s="32">
        <f>COUNTIF(Tableau2[[#This Row],[_1]:[_25]],Tableau2[[#Headers],[20]])</f>
        <v>0</v>
      </c>
      <c r="BF48" s="32">
        <f>COUNTIF(Tableau2[[#This Row],[_1]:[_25]],Tableau2[[#Headers],[19]])</f>
        <v>0</v>
      </c>
      <c r="BG48" s="32">
        <f>COUNTIF(Tableau2[[#This Row],[_1]:[_25]],Tableau2[[#Headers],[18]])</f>
        <v>0</v>
      </c>
      <c r="BH48" s="32">
        <f>COUNTIF(Tableau2[[#This Row],[_1]:[_25]],Tableau2[[#Headers],[17]])</f>
        <v>0</v>
      </c>
      <c r="BI48" s="32">
        <f>COUNTIF(Tableau2[[#This Row],[_1]:[_25]],Tableau2[[#Headers],[16]])</f>
        <v>0</v>
      </c>
      <c r="BJ48" s="32">
        <f>COUNTIF(Tableau2[[#This Row],[_1]:[_25]],Tableau2[[#Headers],[15]])</f>
        <v>0</v>
      </c>
      <c r="BK48" s="32">
        <f>COUNTIF(Tableau2[[#This Row],[_1]:[_25]],Tableau2[[#Headers],[14]])</f>
        <v>0</v>
      </c>
      <c r="BL48" s="32">
        <f>COUNTIF(Tableau2[[#This Row],[_1]:[_25]],Tableau2[[#Headers],[13]])</f>
        <v>0</v>
      </c>
      <c r="BM48" s="32">
        <f>COUNTIF(Tableau2[[#This Row],[_1]:[_25]],Tableau2[[#Headers],[12]])</f>
        <v>0</v>
      </c>
      <c r="BN48" s="32">
        <f>COUNTIF(Tableau2[[#This Row],[_1]:[_25]],Tableau2[[#Headers],[11]])</f>
        <v>0</v>
      </c>
      <c r="BO48" s="32">
        <f>COUNTIF(Tableau2[[#This Row],[_1]:[_25]],Tableau2[[#Headers],[10]])</f>
        <v>1</v>
      </c>
      <c r="BP48" s="32">
        <f>COUNTIF(Tableau2[[#This Row],[_1]:[_25]],Tableau2[[#Headers],[9]])</f>
        <v>0</v>
      </c>
      <c r="BQ48" s="32">
        <f>COUNTIF(Tableau2[[#This Row],[_1]:[_25]],Tableau2[[#Headers],[8]])</f>
        <v>0</v>
      </c>
      <c r="BR48" s="32">
        <f>COUNTIF(Tableau2[[#This Row],[_1]:[_25]],Tableau2[[#Headers],[7]])</f>
        <v>1</v>
      </c>
      <c r="BS48" s="32">
        <f>COUNTIF(Tableau2[[#This Row],[_1]:[_25]],Tableau2[[#Headers],[6]])</f>
        <v>1</v>
      </c>
      <c r="BT48" s="32">
        <f>COUNTIF(Tableau2[[#This Row],[_1]:[_25]],Tableau2[[#Headers],[5]])</f>
        <v>1</v>
      </c>
      <c r="BU48" s="32">
        <f>COUNTIF(Tableau2[[#This Row],[_1]:[_25]],Tableau2[[#Headers],[4]])</f>
        <v>0</v>
      </c>
      <c r="BV48" s="32">
        <f>COUNTIF(Tableau2[[#This Row],[_1]:[_25]],Tableau2[[#Headers],[3]])</f>
        <v>0</v>
      </c>
      <c r="BW48" s="32">
        <f>COUNTIF(Tableau2[[#This Row],[_1]:[_25]],Tableau2[[#Headers],[2]])</f>
        <v>0</v>
      </c>
      <c r="BX48" s="32">
        <f>COUNTIF(Tableau2[[#This Row],[_1]:[_25]],Tableau2[[#Headers],[1]])</f>
        <v>0</v>
      </c>
      <c r="BY48" s="9">
        <f>SUMPRODUCT($BU$1:$CD$1,Tableau2[[#This Row],[90]:[31]])</f>
        <v>0</v>
      </c>
      <c r="BZ48" s="9">
        <f>SUMPRODUCT($BU$1:$CD$1,Tableau2[[#This Row],[30]:[21]])</f>
        <v>0</v>
      </c>
      <c r="CA48" s="39">
        <f>SUMPRODUCT($BU$1:$CD$1,Tableau2[[#This Row],[20]:[11]])</f>
        <v>0</v>
      </c>
      <c r="CB48" s="9">
        <f>SUMPRODUCT($BU$1:$CD$1,Tableau2[[#This Row],[10]:[1]])</f>
        <v>100111</v>
      </c>
      <c r="CC48" s="9">
        <f>RANK(Tableau2[[#This Row],[Top10]],Tableau2[Top10])</f>
        <v>30</v>
      </c>
      <c r="CD48" s="39">
        <f>RANK(Tableau2[[#This Row],[Top20]],Tableau2[Top20])</f>
        <v>37</v>
      </c>
      <c r="CE48" s="39">
        <f>RANK(Tableau2[[#This Row],[Top30]],Tableau2[Top30])</f>
        <v>41</v>
      </c>
      <c r="CF48" s="9">
        <f>RANK(Tableau2[[#This Row],[Top40]],Tableau2[Top40])</f>
        <v>1</v>
      </c>
      <c r="CG48" s="9">
        <f>SUMPRODUCT($BW$1:$BZ$1,Tableau2[[#This Row],[Rang10]:[Rang40]])</f>
        <v>34111</v>
      </c>
      <c r="CH48" s="9">
        <f>RANK(Tableau2[[#This Row],[Cumul]],Tableau2[Cumul],1)</f>
        <v>54</v>
      </c>
      <c r="CI48" s="9">
        <f>Tableau2[[#This Row],[Total]]-Tableau2[[#This Row],[Rang Global]]/1000</f>
        <v>27.946000000000002</v>
      </c>
      <c r="CJ48" s="19">
        <f>SUMIF($F$3:$W$3,CF$3,Tableau2[[#This Row],[_1]:[_25]])</f>
        <v>10</v>
      </c>
      <c r="CK48" s="19">
        <f>SUMIF($F$3:$W$3,CG$3,Tableau2[[#This Row],[_1]:[_25]])</f>
        <v>5</v>
      </c>
      <c r="CL48" s="19">
        <f>SUMIF($F$3:$W$3,CH$3,Tableau2[[#This Row],[_1]:[_25]])</f>
        <v>13</v>
      </c>
      <c r="CM48" s="19">
        <f>SUMIF($F$3:$W$3,CI$3,Tableau2[[#This Row],[_1]:[_25]])</f>
        <v>0</v>
      </c>
    </row>
    <row r="49" spans="1:91" x14ac:dyDescent="0.25">
      <c r="A49" s="9">
        <f>RANK(Tableau2[[#This Row],[exaequos]],Tableau2[exaequos])</f>
        <v>45</v>
      </c>
      <c r="B49" t="s">
        <v>311</v>
      </c>
      <c r="C49" t="s">
        <v>37</v>
      </c>
      <c r="D49" cm="1">
        <f t="array" ref="D49">SUMPRODUCT(Tableau2[[#This Row],[90]:[1]],TRANSPOSE('Points-Quotas'!$H$3:$H$42))-Tableau2[[#This Row],[Déduction]]+SUMPRODUCT(_xlfn.XLOOKUP(Tableau2[[#This Row],[JO_1]:[JO_4]],'Points-Quotas'!$B$3:$B$42,'Points-Quotas'!$H$3:$H$42,0,0))</f>
        <v>27</v>
      </c>
      <c r="E49" s="8">
        <f>SUM(Tableau2[[#This Row],[_1]:[_25]])</f>
        <v>27</v>
      </c>
      <c r="F49" s="8">
        <v>0</v>
      </c>
      <c r="G49" s="8">
        <v>0</v>
      </c>
      <c r="H49" s="39" t="s">
        <v>215</v>
      </c>
      <c r="I49" s="8">
        <v>0</v>
      </c>
      <c r="J49" s="39" t="s">
        <v>215</v>
      </c>
      <c r="K49" s="39">
        <v>9</v>
      </c>
      <c r="L49" s="8">
        <v>18</v>
      </c>
      <c r="M49" s="8" t="s">
        <v>215</v>
      </c>
      <c r="N49" s="8"/>
      <c r="O49" s="10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7">
        <f>COUNT(Tableau2[[#This Row],[_1]:[JO_4]])</f>
        <v>5</v>
      </c>
      <c r="AJ49" s="17">
        <f>IF(Tableau2[[#This Row],[Nombre]]&gt;$A$2,SMALL(Tableau2[[#This Row],[_1]:[_25]],1),0)+IF(Tableau2[[#This Row],[Nombre]]=$A$1,SMALL(Tableau2[[#This Row],[_1]:[_25]],2),0)</f>
        <v>0</v>
      </c>
      <c r="AK49" s="32">
        <f>COUNTIF(Tableau2[[#This Row],[_1]:[_25]],Tableau2[[#Headers],[90]])</f>
        <v>0</v>
      </c>
      <c r="AL49" s="32">
        <f>COUNTIF(Tableau2[[#This Row],[_1]:[_25]],Tableau2[[#Headers],[75]])</f>
        <v>0</v>
      </c>
      <c r="AM49" s="32">
        <f>COUNTIF(Tableau2[[#This Row],[_1]:[_25]],Tableau2[[#Headers],[60]])</f>
        <v>0</v>
      </c>
      <c r="AN49" s="32">
        <f>COUNTIF(Tableau2[[#This Row],[_1]:[_25]],Tableau2[[#Headers],[50]])</f>
        <v>0</v>
      </c>
      <c r="AO49" s="32">
        <f>COUNTIF(Tableau2[[#This Row],[_1]:[_25]],Tableau2[[#Headers],[45]])</f>
        <v>0</v>
      </c>
      <c r="AP49" s="32">
        <f>COUNTIF(Tableau2[[#This Row],[_1]:[_25]],Tableau2[[#Headers],[40]])</f>
        <v>0</v>
      </c>
      <c r="AQ49" s="32">
        <f>COUNTIF(Tableau2[[#This Row],[_1]:[_25]],Tableau2[[#Headers],[36]])</f>
        <v>0</v>
      </c>
      <c r="AR49" s="32">
        <f>COUNTIF(Tableau2[[#This Row],[_1]:[_25]],Tableau2[[#Headers],[34]])</f>
        <v>0</v>
      </c>
      <c r="AS49" s="32">
        <f>COUNTIF(Tableau2[[#This Row],[_1]:[_25]],Tableau2[[#Headers],[32]])</f>
        <v>0</v>
      </c>
      <c r="AT49" s="32">
        <f>COUNTIF(Tableau2[[#This Row],[_1]:[_25]],Tableau2[[#Headers],[31]])</f>
        <v>0</v>
      </c>
      <c r="AU49" s="32">
        <f>COUNTIF(Tableau2[[#This Row],[_1]:[_25]],Tableau2[[#Headers],[30]])</f>
        <v>0</v>
      </c>
      <c r="AV49" s="32">
        <f>COUNTIF(Tableau2[[#This Row],[_1]:[_25]],Tableau2[[#Headers],[29]])</f>
        <v>0</v>
      </c>
      <c r="AW49" s="32">
        <f>COUNTIF(Tableau2[[#This Row],[_1]:[_25]],Tableau2[[#Headers],[28]])</f>
        <v>0</v>
      </c>
      <c r="AX49" s="32">
        <f>COUNTIF(Tableau2[[#This Row],[_1]:[_25]],Tableau2[[#Headers],[27]])</f>
        <v>0</v>
      </c>
      <c r="AY49" s="32">
        <f>COUNTIF(Tableau2[[#This Row],[_1]:[_25]],Tableau2[[#Headers],[26]])</f>
        <v>0</v>
      </c>
      <c r="AZ49" s="32">
        <f>COUNTIF(Tableau2[[#This Row],[_1]:[_25]],Tableau2[[#Headers],[25]])</f>
        <v>0</v>
      </c>
      <c r="BA49" s="32">
        <f>COUNTIF(Tableau2[[#This Row],[_1]:[_25]],Tableau2[[#Headers],[24]])</f>
        <v>0</v>
      </c>
      <c r="BB49" s="32">
        <f>COUNTIF(Tableau2[[#This Row],[_1]:[_25]],Tableau2[[#Headers],[23]])</f>
        <v>0</v>
      </c>
      <c r="BC49" s="32">
        <f>COUNTIF(Tableau2[[#This Row],[_1]:[_25]],Tableau2[[#Headers],[22]])</f>
        <v>0</v>
      </c>
      <c r="BD49" s="32">
        <f>COUNTIF(Tableau2[[#This Row],[_1]:[_25]],Tableau2[[#Headers],[21]])</f>
        <v>0</v>
      </c>
      <c r="BE49" s="32">
        <f>COUNTIF(Tableau2[[#This Row],[_1]:[_25]],Tableau2[[#Headers],[20]])</f>
        <v>0</v>
      </c>
      <c r="BF49" s="32">
        <f>COUNTIF(Tableau2[[#This Row],[_1]:[_25]],Tableau2[[#Headers],[19]])</f>
        <v>0</v>
      </c>
      <c r="BG49" s="32">
        <f>COUNTIF(Tableau2[[#This Row],[_1]:[_25]],Tableau2[[#Headers],[18]])</f>
        <v>1</v>
      </c>
      <c r="BH49" s="32">
        <f>COUNTIF(Tableau2[[#This Row],[_1]:[_25]],Tableau2[[#Headers],[17]])</f>
        <v>0</v>
      </c>
      <c r="BI49" s="32">
        <f>COUNTIF(Tableau2[[#This Row],[_1]:[_25]],Tableau2[[#Headers],[16]])</f>
        <v>0</v>
      </c>
      <c r="BJ49" s="32">
        <f>COUNTIF(Tableau2[[#This Row],[_1]:[_25]],Tableau2[[#Headers],[15]])</f>
        <v>0</v>
      </c>
      <c r="BK49" s="32">
        <f>COUNTIF(Tableau2[[#This Row],[_1]:[_25]],Tableau2[[#Headers],[14]])</f>
        <v>0</v>
      </c>
      <c r="BL49" s="32">
        <f>COUNTIF(Tableau2[[#This Row],[_1]:[_25]],Tableau2[[#Headers],[13]])</f>
        <v>0</v>
      </c>
      <c r="BM49" s="32">
        <f>COUNTIF(Tableau2[[#This Row],[_1]:[_25]],Tableau2[[#Headers],[12]])</f>
        <v>0</v>
      </c>
      <c r="BN49" s="32">
        <f>COUNTIF(Tableau2[[#This Row],[_1]:[_25]],Tableau2[[#Headers],[11]])</f>
        <v>0</v>
      </c>
      <c r="BO49" s="32">
        <f>COUNTIF(Tableau2[[#This Row],[_1]:[_25]],Tableau2[[#Headers],[10]])</f>
        <v>0</v>
      </c>
      <c r="BP49" s="32">
        <f>COUNTIF(Tableau2[[#This Row],[_1]:[_25]],Tableau2[[#Headers],[9]])</f>
        <v>1</v>
      </c>
      <c r="BQ49" s="32">
        <f>COUNTIF(Tableau2[[#This Row],[_1]:[_25]],Tableau2[[#Headers],[8]])</f>
        <v>0</v>
      </c>
      <c r="BR49" s="32">
        <f>COUNTIF(Tableau2[[#This Row],[_1]:[_25]],Tableau2[[#Headers],[7]])</f>
        <v>0</v>
      </c>
      <c r="BS49" s="32">
        <f>COUNTIF(Tableau2[[#This Row],[_1]:[_25]],Tableau2[[#Headers],[6]])</f>
        <v>0</v>
      </c>
      <c r="BT49" s="32">
        <f>COUNTIF(Tableau2[[#This Row],[_1]:[_25]],Tableau2[[#Headers],[5]])</f>
        <v>0</v>
      </c>
      <c r="BU49" s="32">
        <f>COUNTIF(Tableau2[[#This Row],[_1]:[_25]],Tableau2[[#Headers],[4]])</f>
        <v>0</v>
      </c>
      <c r="BV49" s="32">
        <f>COUNTIF(Tableau2[[#This Row],[_1]:[_25]],Tableau2[[#Headers],[3]])</f>
        <v>0</v>
      </c>
      <c r="BW49" s="32">
        <f>COUNTIF(Tableau2[[#This Row],[_1]:[_25]],Tableau2[[#Headers],[2]])</f>
        <v>0</v>
      </c>
      <c r="BX49" s="32">
        <f>COUNTIF(Tableau2[[#This Row],[_1]:[_25]],Tableau2[[#Headers],[1]])</f>
        <v>0</v>
      </c>
      <c r="BY49" s="9">
        <f>SUMPRODUCT($BU$1:$CD$1,Tableau2[[#This Row],[90]:[31]])</f>
        <v>0</v>
      </c>
      <c r="BZ49" s="9">
        <f>SUMPRODUCT($BU$1:$CD$1,Tableau2[[#This Row],[30]:[21]])</f>
        <v>0</v>
      </c>
      <c r="CA49" s="39">
        <f>SUMPRODUCT($BU$1:$CD$1,Tableau2[[#This Row],[20]:[11]])</f>
        <v>1000</v>
      </c>
      <c r="CB49" s="9">
        <f>SUMPRODUCT($BU$1:$CD$1,Tableau2[[#This Row],[10]:[1]])</f>
        <v>10000</v>
      </c>
      <c r="CC49" s="9">
        <f>RANK(Tableau2[[#This Row],[Top10]],Tableau2[Top10])</f>
        <v>30</v>
      </c>
      <c r="CD49" s="39">
        <f>RANK(Tableau2[[#This Row],[Top20]],Tableau2[Top20])</f>
        <v>37</v>
      </c>
      <c r="CE49" s="39">
        <f>RANK(Tableau2[[#This Row],[Top30]],Tableau2[Top30])</f>
        <v>15</v>
      </c>
      <c r="CF49" s="9">
        <f>RANK(Tableau2[[#This Row],[Top40]],Tableau2[Top40])</f>
        <v>14</v>
      </c>
      <c r="CG49" s="9">
        <f>SUMPRODUCT($BW$1:$BZ$1,Tableau2[[#This Row],[Rang10]:[Rang40]])</f>
        <v>33864</v>
      </c>
      <c r="CH49" s="9">
        <f>RANK(Tableau2[[#This Row],[Cumul]],Tableau2[Cumul],1)</f>
        <v>43</v>
      </c>
      <c r="CI49" s="9">
        <f>Tableau2[[#This Row],[Total]]-Tableau2[[#This Row],[Rang Global]]/1000</f>
        <v>26.957000000000001</v>
      </c>
      <c r="CJ49" s="19">
        <f>SUMIF($F$3:$W$3,CF$3,Tableau2[[#This Row],[_1]:[_25]])</f>
        <v>0</v>
      </c>
      <c r="CK49" s="19">
        <f>SUMIF($F$3:$W$3,CG$3,Tableau2[[#This Row],[_1]:[_25]])</f>
        <v>9</v>
      </c>
      <c r="CL49" s="19">
        <f>SUMIF($F$3:$W$3,CH$3,Tableau2[[#This Row],[_1]:[_25]])</f>
        <v>18</v>
      </c>
      <c r="CM49" s="19">
        <f>SUMIF($F$3:$W$3,CI$3,Tableau2[[#This Row],[_1]:[_25]])</f>
        <v>0</v>
      </c>
    </row>
    <row r="50" spans="1:91" x14ac:dyDescent="0.25">
      <c r="A50" s="9">
        <f>RANK(Tableau2[[#This Row],[exaequos]],Tableau2[exaequos])</f>
        <v>46</v>
      </c>
      <c r="B50" t="s">
        <v>374</v>
      </c>
      <c r="C50" t="s">
        <v>26</v>
      </c>
      <c r="D50" cm="1">
        <f t="array" ref="D50">SUMPRODUCT(Tableau2[[#This Row],[90]:[1]],TRANSPOSE('Points-Quotas'!$H$3:$H$42))-Tableau2[[#This Row],[Déduction]]+SUMPRODUCT(_xlfn.XLOOKUP(Tableau2[[#This Row],[JO_1]:[JO_4]],'Points-Quotas'!$B$3:$B$42,'Points-Quotas'!$H$3:$H$42,0,0))</f>
        <v>27</v>
      </c>
      <c r="E50" s="8">
        <f>SUM(Tableau2[[#This Row],[_1]:[_25]])</f>
        <v>27</v>
      </c>
      <c r="F50" s="8">
        <v>16</v>
      </c>
      <c r="G50" s="8">
        <v>7</v>
      </c>
      <c r="H50" s="10">
        <v>4</v>
      </c>
      <c r="I50" s="8">
        <v>0</v>
      </c>
      <c r="J50" s="10" t="s">
        <v>215</v>
      </c>
      <c r="K50" s="10">
        <v>0</v>
      </c>
      <c r="L50" s="8" t="s">
        <v>215</v>
      </c>
      <c r="M50" s="8" t="s">
        <v>215</v>
      </c>
      <c r="N50" s="8"/>
      <c r="O50" s="10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17">
        <f>COUNT(Tableau2[[#This Row],[_1]:[JO_4]])</f>
        <v>5</v>
      </c>
      <c r="AJ50" s="17">
        <f>IF(Tableau2[[#This Row],[Nombre]]&gt;$A$2,SMALL(Tableau2[[#This Row],[_1]:[_25]],1),0)+IF(Tableau2[[#This Row],[Nombre]]=$A$1,SMALL(Tableau2[[#This Row],[_1]:[_25]],2),0)</f>
        <v>0</v>
      </c>
      <c r="AK50" s="32">
        <f>COUNTIF(Tableau2[[#This Row],[_1]:[_25]],Tableau2[[#Headers],[90]])</f>
        <v>0</v>
      </c>
      <c r="AL50" s="32">
        <f>COUNTIF(Tableau2[[#This Row],[_1]:[_25]],Tableau2[[#Headers],[75]])</f>
        <v>0</v>
      </c>
      <c r="AM50" s="32">
        <f>COUNTIF(Tableau2[[#This Row],[_1]:[_25]],Tableau2[[#Headers],[60]])</f>
        <v>0</v>
      </c>
      <c r="AN50" s="32">
        <f>COUNTIF(Tableau2[[#This Row],[_1]:[_25]],Tableau2[[#Headers],[50]])</f>
        <v>0</v>
      </c>
      <c r="AO50" s="32">
        <f>COUNTIF(Tableau2[[#This Row],[_1]:[_25]],Tableau2[[#Headers],[45]])</f>
        <v>0</v>
      </c>
      <c r="AP50" s="32">
        <f>COUNTIF(Tableau2[[#This Row],[_1]:[_25]],Tableau2[[#Headers],[40]])</f>
        <v>0</v>
      </c>
      <c r="AQ50" s="32">
        <f>COUNTIF(Tableau2[[#This Row],[_1]:[_25]],Tableau2[[#Headers],[36]])</f>
        <v>0</v>
      </c>
      <c r="AR50" s="32">
        <f>COUNTIF(Tableau2[[#This Row],[_1]:[_25]],Tableau2[[#Headers],[34]])</f>
        <v>0</v>
      </c>
      <c r="AS50" s="32">
        <f>COUNTIF(Tableau2[[#This Row],[_1]:[_25]],Tableau2[[#Headers],[32]])</f>
        <v>0</v>
      </c>
      <c r="AT50" s="32">
        <f>COUNTIF(Tableau2[[#This Row],[_1]:[_25]],Tableau2[[#Headers],[31]])</f>
        <v>0</v>
      </c>
      <c r="AU50" s="32">
        <f>COUNTIF(Tableau2[[#This Row],[_1]:[_25]],Tableau2[[#Headers],[30]])</f>
        <v>0</v>
      </c>
      <c r="AV50" s="32">
        <f>COUNTIF(Tableau2[[#This Row],[_1]:[_25]],Tableau2[[#Headers],[29]])</f>
        <v>0</v>
      </c>
      <c r="AW50" s="32">
        <f>COUNTIF(Tableau2[[#This Row],[_1]:[_25]],Tableau2[[#Headers],[28]])</f>
        <v>0</v>
      </c>
      <c r="AX50" s="32">
        <f>COUNTIF(Tableau2[[#This Row],[_1]:[_25]],Tableau2[[#Headers],[27]])</f>
        <v>0</v>
      </c>
      <c r="AY50" s="32">
        <f>COUNTIF(Tableau2[[#This Row],[_1]:[_25]],Tableau2[[#Headers],[26]])</f>
        <v>0</v>
      </c>
      <c r="AZ50" s="32">
        <f>COUNTIF(Tableau2[[#This Row],[_1]:[_25]],Tableau2[[#Headers],[25]])</f>
        <v>0</v>
      </c>
      <c r="BA50" s="32">
        <f>COUNTIF(Tableau2[[#This Row],[_1]:[_25]],Tableau2[[#Headers],[24]])</f>
        <v>0</v>
      </c>
      <c r="BB50" s="32">
        <f>COUNTIF(Tableau2[[#This Row],[_1]:[_25]],Tableau2[[#Headers],[23]])</f>
        <v>0</v>
      </c>
      <c r="BC50" s="32">
        <f>COUNTIF(Tableau2[[#This Row],[_1]:[_25]],Tableau2[[#Headers],[22]])</f>
        <v>0</v>
      </c>
      <c r="BD50" s="32">
        <f>COUNTIF(Tableau2[[#This Row],[_1]:[_25]],Tableau2[[#Headers],[21]])</f>
        <v>0</v>
      </c>
      <c r="BE50" s="32">
        <f>COUNTIF(Tableau2[[#This Row],[_1]:[_25]],Tableau2[[#Headers],[20]])</f>
        <v>0</v>
      </c>
      <c r="BF50" s="32">
        <f>COUNTIF(Tableau2[[#This Row],[_1]:[_25]],Tableau2[[#Headers],[19]])</f>
        <v>0</v>
      </c>
      <c r="BG50" s="32">
        <f>COUNTIF(Tableau2[[#This Row],[_1]:[_25]],Tableau2[[#Headers],[18]])</f>
        <v>0</v>
      </c>
      <c r="BH50" s="32">
        <f>COUNTIF(Tableau2[[#This Row],[_1]:[_25]],Tableau2[[#Headers],[17]])</f>
        <v>0</v>
      </c>
      <c r="BI50" s="32">
        <f>COUNTIF(Tableau2[[#This Row],[_1]:[_25]],Tableau2[[#Headers],[16]])</f>
        <v>1</v>
      </c>
      <c r="BJ50" s="32">
        <f>COUNTIF(Tableau2[[#This Row],[_1]:[_25]],Tableau2[[#Headers],[15]])</f>
        <v>0</v>
      </c>
      <c r="BK50" s="32">
        <f>COUNTIF(Tableau2[[#This Row],[_1]:[_25]],Tableau2[[#Headers],[14]])</f>
        <v>0</v>
      </c>
      <c r="BL50" s="32">
        <f>COUNTIF(Tableau2[[#This Row],[_1]:[_25]],Tableau2[[#Headers],[13]])</f>
        <v>0</v>
      </c>
      <c r="BM50" s="32">
        <f>COUNTIF(Tableau2[[#This Row],[_1]:[_25]],Tableau2[[#Headers],[12]])</f>
        <v>0</v>
      </c>
      <c r="BN50" s="32">
        <f>COUNTIF(Tableau2[[#This Row],[_1]:[_25]],Tableau2[[#Headers],[11]])</f>
        <v>0</v>
      </c>
      <c r="BO50" s="32">
        <f>COUNTIF(Tableau2[[#This Row],[_1]:[_25]],Tableau2[[#Headers],[10]])</f>
        <v>0</v>
      </c>
      <c r="BP50" s="32">
        <f>COUNTIF(Tableau2[[#This Row],[_1]:[_25]],Tableau2[[#Headers],[9]])</f>
        <v>0</v>
      </c>
      <c r="BQ50" s="32">
        <f>COUNTIF(Tableau2[[#This Row],[_1]:[_25]],Tableau2[[#Headers],[8]])</f>
        <v>0</v>
      </c>
      <c r="BR50" s="32">
        <f>COUNTIF(Tableau2[[#This Row],[_1]:[_25]],Tableau2[[#Headers],[7]])</f>
        <v>1</v>
      </c>
      <c r="BS50" s="32">
        <f>COUNTIF(Tableau2[[#This Row],[_1]:[_25]],Tableau2[[#Headers],[6]])</f>
        <v>0</v>
      </c>
      <c r="BT50" s="32">
        <f>COUNTIF(Tableau2[[#This Row],[_1]:[_25]],Tableau2[[#Headers],[5]])</f>
        <v>0</v>
      </c>
      <c r="BU50" s="32">
        <f>COUNTIF(Tableau2[[#This Row],[_1]:[_25]],Tableau2[[#Headers],[4]])</f>
        <v>1</v>
      </c>
      <c r="BV50" s="32">
        <f>COUNTIF(Tableau2[[#This Row],[_1]:[_25]],Tableau2[[#Headers],[3]])</f>
        <v>0</v>
      </c>
      <c r="BW50" s="32">
        <f>COUNTIF(Tableau2[[#This Row],[_1]:[_25]],Tableau2[[#Headers],[2]])</f>
        <v>0</v>
      </c>
      <c r="BX50" s="32">
        <f>COUNTIF(Tableau2[[#This Row],[_1]:[_25]],Tableau2[[#Headers],[1]])</f>
        <v>0</v>
      </c>
      <c r="BY50" s="9">
        <f>SUMPRODUCT($BU$1:$CD$1,Tableau2[[#This Row],[90]:[31]])</f>
        <v>0</v>
      </c>
      <c r="BZ50" s="9">
        <f>SUMPRODUCT($BU$1:$CD$1,Tableau2[[#This Row],[30]:[21]])</f>
        <v>0</v>
      </c>
      <c r="CA50" s="39">
        <f>SUMPRODUCT($BU$1:$CD$1,Tableau2[[#This Row],[20]:[11]])</f>
        <v>10</v>
      </c>
      <c r="CB50" s="9">
        <f>SUMPRODUCT($BU$1:$CD$1,Tableau2[[#This Row],[10]:[1]])</f>
        <v>100.1</v>
      </c>
      <c r="CC50" s="9">
        <f>RANK(Tableau2[[#This Row],[Top10]],Tableau2[Top10])</f>
        <v>30</v>
      </c>
      <c r="CD50" s="33">
        <f>RANK(Tableau2[[#This Row],[Top20]],Tableau2[Top20])</f>
        <v>37</v>
      </c>
      <c r="CE50" s="33">
        <f>RANK(Tableau2[[#This Row],[Top30]],Tableau2[Top30])</f>
        <v>24</v>
      </c>
      <c r="CF50" s="9">
        <f>RANK(Tableau2[[#This Row],[Top40]],Tableau2[Top40])</f>
        <v>24</v>
      </c>
      <c r="CG50" s="9">
        <f>SUMPRODUCT($BW$1:$BZ$1,Tableau2[[#This Row],[Rang10]:[Rang40]])</f>
        <v>33964</v>
      </c>
      <c r="CH50" s="9">
        <f>RANK(Tableau2[[#This Row],[Cumul]],Tableau2[Cumul],1)</f>
        <v>48</v>
      </c>
      <c r="CI50" s="9">
        <f>Tableau2[[#This Row],[Total]]-Tableau2[[#This Row],[Rang Global]]/1000</f>
        <v>26.952000000000002</v>
      </c>
      <c r="CJ50" s="19">
        <f>SUMIF($F$3:$W$3,CF$3,Tableau2[[#This Row],[_1]:[_25]])</f>
        <v>16</v>
      </c>
      <c r="CK50" s="19">
        <f>SUMIF($F$3:$W$3,CG$3,Tableau2[[#This Row],[_1]:[_25]])</f>
        <v>7</v>
      </c>
      <c r="CL50" s="19">
        <f>SUMIF($F$3:$W$3,CH$3,Tableau2[[#This Row],[_1]:[_25]])</f>
        <v>4</v>
      </c>
      <c r="CM50" s="19">
        <f>SUMIF($F$3:$W$3,CI$3,Tableau2[[#This Row],[_1]:[_25]])</f>
        <v>0</v>
      </c>
    </row>
    <row r="51" spans="1:91" x14ac:dyDescent="0.25">
      <c r="A51" s="9">
        <f>RANK(Tableau2[[#This Row],[exaequos]],Tableau2[exaequos])</f>
        <v>47</v>
      </c>
      <c r="B51" t="s">
        <v>228</v>
      </c>
      <c r="C51" t="s">
        <v>78</v>
      </c>
      <c r="D51" cm="1">
        <f t="array" ref="D51">SUMPRODUCT(Tableau2[[#This Row],[90]:[1]],TRANSPOSE('Points-Quotas'!$H$3:$H$42))-Tableau2[[#This Row],[Déduction]]+SUMPRODUCT(_xlfn.XLOOKUP(Tableau2[[#This Row],[JO_1]:[JO_4]],'Points-Quotas'!$B$3:$B$42,'Points-Quotas'!$H$3:$H$42,0,0))</f>
        <v>24</v>
      </c>
      <c r="E51" s="8">
        <f>SUM(Tableau2[[#This Row],[_1]:[_25]])</f>
        <v>24</v>
      </c>
      <c r="F51" s="8">
        <v>0</v>
      </c>
      <c r="G51" s="8">
        <v>17</v>
      </c>
      <c r="H51" s="10">
        <v>3</v>
      </c>
      <c r="I51" s="8">
        <v>0</v>
      </c>
      <c r="J51" s="10" t="s">
        <v>215</v>
      </c>
      <c r="K51" s="10">
        <v>0</v>
      </c>
      <c r="L51" s="8">
        <v>4</v>
      </c>
      <c r="M51" s="8" t="s">
        <v>215</v>
      </c>
      <c r="N51" s="8"/>
      <c r="O51" s="10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17">
        <f>COUNT(Tableau2[[#This Row],[_1]:[JO_4]])</f>
        <v>6</v>
      </c>
      <c r="AJ51" s="17">
        <f>IF(Tableau2[[#This Row],[Nombre]]&gt;$A$2,SMALL(Tableau2[[#This Row],[_1]:[_25]],1),0)+IF(Tableau2[[#This Row],[Nombre]]=$A$1,SMALL(Tableau2[[#This Row],[_1]:[_25]],2),0)</f>
        <v>0</v>
      </c>
      <c r="AK51" s="32">
        <f>COUNTIF(Tableau2[[#This Row],[_1]:[_25]],Tableau2[[#Headers],[90]])</f>
        <v>0</v>
      </c>
      <c r="AL51" s="32">
        <f>COUNTIF(Tableau2[[#This Row],[_1]:[_25]],Tableau2[[#Headers],[75]])</f>
        <v>0</v>
      </c>
      <c r="AM51" s="32">
        <f>COUNTIF(Tableau2[[#This Row],[_1]:[_25]],Tableau2[[#Headers],[60]])</f>
        <v>0</v>
      </c>
      <c r="AN51" s="32">
        <f>COUNTIF(Tableau2[[#This Row],[_1]:[_25]],Tableau2[[#Headers],[50]])</f>
        <v>0</v>
      </c>
      <c r="AO51" s="32">
        <f>COUNTIF(Tableau2[[#This Row],[_1]:[_25]],Tableau2[[#Headers],[45]])</f>
        <v>0</v>
      </c>
      <c r="AP51" s="32">
        <f>COUNTIF(Tableau2[[#This Row],[_1]:[_25]],Tableau2[[#Headers],[40]])</f>
        <v>0</v>
      </c>
      <c r="AQ51" s="32">
        <f>COUNTIF(Tableau2[[#This Row],[_1]:[_25]],Tableau2[[#Headers],[36]])</f>
        <v>0</v>
      </c>
      <c r="AR51" s="32">
        <f>COUNTIF(Tableau2[[#This Row],[_1]:[_25]],Tableau2[[#Headers],[34]])</f>
        <v>0</v>
      </c>
      <c r="AS51" s="32">
        <f>COUNTIF(Tableau2[[#This Row],[_1]:[_25]],Tableau2[[#Headers],[32]])</f>
        <v>0</v>
      </c>
      <c r="AT51" s="32">
        <f>COUNTIF(Tableau2[[#This Row],[_1]:[_25]],Tableau2[[#Headers],[31]])</f>
        <v>0</v>
      </c>
      <c r="AU51" s="32">
        <f>COUNTIF(Tableau2[[#This Row],[_1]:[_25]],Tableau2[[#Headers],[30]])</f>
        <v>0</v>
      </c>
      <c r="AV51" s="32">
        <f>COUNTIF(Tableau2[[#This Row],[_1]:[_25]],Tableau2[[#Headers],[29]])</f>
        <v>0</v>
      </c>
      <c r="AW51" s="32">
        <f>COUNTIF(Tableau2[[#This Row],[_1]:[_25]],Tableau2[[#Headers],[28]])</f>
        <v>0</v>
      </c>
      <c r="AX51" s="32">
        <f>COUNTIF(Tableau2[[#This Row],[_1]:[_25]],Tableau2[[#Headers],[27]])</f>
        <v>0</v>
      </c>
      <c r="AY51" s="32">
        <f>COUNTIF(Tableau2[[#This Row],[_1]:[_25]],Tableau2[[#Headers],[26]])</f>
        <v>0</v>
      </c>
      <c r="AZ51" s="32">
        <f>COUNTIF(Tableau2[[#This Row],[_1]:[_25]],Tableau2[[#Headers],[25]])</f>
        <v>0</v>
      </c>
      <c r="BA51" s="32">
        <f>COUNTIF(Tableau2[[#This Row],[_1]:[_25]],Tableau2[[#Headers],[24]])</f>
        <v>0</v>
      </c>
      <c r="BB51" s="32">
        <f>COUNTIF(Tableau2[[#This Row],[_1]:[_25]],Tableau2[[#Headers],[23]])</f>
        <v>0</v>
      </c>
      <c r="BC51" s="32">
        <f>COUNTIF(Tableau2[[#This Row],[_1]:[_25]],Tableau2[[#Headers],[22]])</f>
        <v>0</v>
      </c>
      <c r="BD51" s="32">
        <f>COUNTIF(Tableau2[[#This Row],[_1]:[_25]],Tableau2[[#Headers],[21]])</f>
        <v>0</v>
      </c>
      <c r="BE51" s="32">
        <f>COUNTIF(Tableau2[[#This Row],[_1]:[_25]],Tableau2[[#Headers],[20]])</f>
        <v>0</v>
      </c>
      <c r="BF51" s="32">
        <f>COUNTIF(Tableau2[[#This Row],[_1]:[_25]],Tableau2[[#Headers],[19]])</f>
        <v>0</v>
      </c>
      <c r="BG51" s="32">
        <f>COUNTIF(Tableau2[[#This Row],[_1]:[_25]],Tableau2[[#Headers],[18]])</f>
        <v>0</v>
      </c>
      <c r="BH51" s="32">
        <f>COUNTIF(Tableau2[[#This Row],[_1]:[_25]],Tableau2[[#Headers],[17]])</f>
        <v>1</v>
      </c>
      <c r="BI51" s="32">
        <f>COUNTIF(Tableau2[[#This Row],[_1]:[_25]],Tableau2[[#Headers],[16]])</f>
        <v>0</v>
      </c>
      <c r="BJ51" s="32">
        <f>COUNTIF(Tableau2[[#This Row],[_1]:[_25]],Tableau2[[#Headers],[15]])</f>
        <v>0</v>
      </c>
      <c r="BK51" s="32">
        <f>COUNTIF(Tableau2[[#This Row],[_1]:[_25]],Tableau2[[#Headers],[14]])</f>
        <v>0</v>
      </c>
      <c r="BL51" s="32">
        <f>COUNTIF(Tableau2[[#This Row],[_1]:[_25]],Tableau2[[#Headers],[13]])</f>
        <v>0</v>
      </c>
      <c r="BM51" s="32">
        <f>COUNTIF(Tableau2[[#This Row],[_1]:[_25]],Tableau2[[#Headers],[12]])</f>
        <v>0</v>
      </c>
      <c r="BN51" s="32">
        <f>COUNTIF(Tableau2[[#This Row],[_1]:[_25]],Tableau2[[#Headers],[11]])</f>
        <v>0</v>
      </c>
      <c r="BO51" s="32">
        <f>COUNTIF(Tableau2[[#This Row],[_1]:[_25]],Tableau2[[#Headers],[10]])</f>
        <v>0</v>
      </c>
      <c r="BP51" s="32">
        <f>COUNTIF(Tableau2[[#This Row],[_1]:[_25]],Tableau2[[#Headers],[9]])</f>
        <v>0</v>
      </c>
      <c r="BQ51" s="32">
        <f>COUNTIF(Tableau2[[#This Row],[_1]:[_25]],Tableau2[[#Headers],[8]])</f>
        <v>0</v>
      </c>
      <c r="BR51" s="32">
        <f>COUNTIF(Tableau2[[#This Row],[_1]:[_25]],Tableau2[[#Headers],[7]])</f>
        <v>0</v>
      </c>
      <c r="BS51" s="32">
        <f>COUNTIF(Tableau2[[#This Row],[_1]:[_25]],Tableau2[[#Headers],[6]])</f>
        <v>0</v>
      </c>
      <c r="BT51" s="32">
        <f>COUNTIF(Tableau2[[#This Row],[_1]:[_25]],Tableau2[[#Headers],[5]])</f>
        <v>0</v>
      </c>
      <c r="BU51" s="32">
        <f>COUNTIF(Tableau2[[#This Row],[_1]:[_25]],Tableau2[[#Headers],[4]])</f>
        <v>1</v>
      </c>
      <c r="BV51" s="32">
        <f>COUNTIF(Tableau2[[#This Row],[_1]:[_25]],Tableau2[[#Headers],[3]])</f>
        <v>1</v>
      </c>
      <c r="BW51" s="32">
        <f>COUNTIF(Tableau2[[#This Row],[_1]:[_25]],Tableau2[[#Headers],[2]])</f>
        <v>0</v>
      </c>
      <c r="BX51" s="32">
        <f>COUNTIF(Tableau2[[#This Row],[_1]:[_25]],Tableau2[[#Headers],[1]])</f>
        <v>0</v>
      </c>
      <c r="BY51" s="9">
        <f>SUMPRODUCT($BU$1:$CD$1,Tableau2[[#This Row],[90]:[31]])</f>
        <v>0</v>
      </c>
      <c r="BZ51" s="9">
        <f>SUMPRODUCT($BU$1:$CD$1,Tableau2[[#This Row],[30]:[21]])</f>
        <v>0</v>
      </c>
      <c r="CA51" s="39">
        <f>SUMPRODUCT($BU$1:$CD$1,Tableau2[[#This Row],[20]:[11]])</f>
        <v>100</v>
      </c>
      <c r="CB51" s="9">
        <f>SUMPRODUCT($BU$1:$CD$1,Tableau2[[#This Row],[10]:[1]])</f>
        <v>0.11</v>
      </c>
      <c r="CC51" s="9">
        <f>RANK(Tableau2[[#This Row],[Top10]],Tableau2[Top10])</f>
        <v>30</v>
      </c>
      <c r="CD51" s="33">
        <f>RANK(Tableau2[[#This Row],[Top20]],Tableau2[Top20])</f>
        <v>37</v>
      </c>
      <c r="CE51" s="33">
        <f>RANK(Tableau2[[#This Row],[Top30]],Tableau2[Top30])</f>
        <v>19</v>
      </c>
      <c r="CF51" s="9">
        <f>RANK(Tableau2[[#This Row],[Top40]],Tableau2[Top40])</f>
        <v>33</v>
      </c>
      <c r="CG51" s="9">
        <f>SUMPRODUCT($BW$1:$BZ$1,Tableau2[[#This Row],[Rang10]:[Rang40]])</f>
        <v>33923</v>
      </c>
      <c r="CH51" s="9">
        <f>RANK(Tableau2[[#This Row],[Cumul]],Tableau2[Cumul],1)</f>
        <v>46</v>
      </c>
      <c r="CI51" s="9">
        <f>Tableau2[[#This Row],[Total]]-Tableau2[[#This Row],[Rang Global]]/1000</f>
        <v>23.954000000000001</v>
      </c>
      <c r="CJ51" s="19">
        <f>SUMIF($F$3:$W$3,CF$3,Tableau2[[#This Row],[_1]:[_25]])</f>
        <v>0</v>
      </c>
      <c r="CK51" s="19">
        <f>SUMIF($F$3:$W$3,CG$3,Tableau2[[#This Row],[_1]:[_25]])</f>
        <v>17</v>
      </c>
      <c r="CL51" s="19">
        <f>SUMIF($F$3:$W$3,CH$3,Tableau2[[#This Row],[_1]:[_25]])</f>
        <v>7</v>
      </c>
      <c r="CM51" s="19">
        <f>SUMIF($F$3:$W$3,CI$3,Tableau2[[#This Row],[_1]:[_25]])</f>
        <v>0</v>
      </c>
    </row>
    <row r="52" spans="1:91" x14ac:dyDescent="0.25">
      <c r="A52" s="9">
        <f>RANK(Tableau2[[#This Row],[exaequos]],Tableau2[exaequos])</f>
        <v>48</v>
      </c>
      <c r="B52" t="s">
        <v>369</v>
      </c>
      <c r="C52" t="s">
        <v>34</v>
      </c>
      <c r="D52" cm="1">
        <f t="array" ref="D52">SUMPRODUCT(Tableau2[[#This Row],[90]:[1]],TRANSPOSE('Points-Quotas'!$H$3:$H$42))-Tableau2[[#This Row],[Déduction]]+SUMPRODUCT(_xlfn.XLOOKUP(Tableau2[[#This Row],[JO_1]:[JO_4]],'Points-Quotas'!$B$3:$B$42,'Points-Quotas'!$H$3:$H$42,0,0))</f>
        <v>23</v>
      </c>
      <c r="E52" s="8">
        <f>SUM(Tableau2[[#This Row],[_1]:[_25]])</f>
        <v>23</v>
      </c>
      <c r="F52" s="8">
        <v>0</v>
      </c>
      <c r="G52" s="8">
        <v>22</v>
      </c>
      <c r="H52" s="10">
        <v>0</v>
      </c>
      <c r="I52" s="8">
        <v>1</v>
      </c>
      <c r="J52" s="10">
        <v>0</v>
      </c>
      <c r="K52" s="10">
        <v>0</v>
      </c>
      <c r="L52" s="8">
        <v>0</v>
      </c>
      <c r="M52" s="8" t="s">
        <v>215</v>
      </c>
      <c r="N52" s="8"/>
      <c r="O52" s="10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17">
        <f>COUNT(Tableau2[[#This Row],[_1]:[JO_4]])</f>
        <v>7</v>
      </c>
      <c r="AJ52" s="17">
        <f>IF(Tableau2[[#This Row],[Nombre]]&gt;$A$2,SMALL(Tableau2[[#This Row],[_1]:[_25]],1),0)+IF(Tableau2[[#This Row],[Nombre]]=$A$1,SMALL(Tableau2[[#This Row],[_1]:[_25]],2),0)</f>
        <v>0</v>
      </c>
      <c r="AK52" s="32">
        <f>COUNTIF(Tableau2[[#This Row],[_1]:[_25]],Tableau2[[#Headers],[90]])</f>
        <v>0</v>
      </c>
      <c r="AL52" s="32">
        <f>COUNTIF(Tableau2[[#This Row],[_1]:[_25]],Tableau2[[#Headers],[75]])</f>
        <v>0</v>
      </c>
      <c r="AM52" s="32">
        <f>COUNTIF(Tableau2[[#This Row],[_1]:[_25]],Tableau2[[#Headers],[60]])</f>
        <v>0</v>
      </c>
      <c r="AN52" s="32">
        <f>COUNTIF(Tableau2[[#This Row],[_1]:[_25]],Tableau2[[#Headers],[50]])</f>
        <v>0</v>
      </c>
      <c r="AO52" s="32">
        <f>COUNTIF(Tableau2[[#This Row],[_1]:[_25]],Tableau2[[#Headers],[45]])</f>
        <v>0</v>
      </c>
      <c r="AP52" s="32">
        <f>COUNTIF(Tableau2[[#This Row],[_1]:[_25]],Tableau2[[#Headers],[40]])</f>
        <v>0</v>
      </c>
      <c r="AQ52" s="32">
        <f>COUNTIF(Tableau2[[#This Row],[_1]:[_25]],Tableau2[[#Headers],[36]])</f>
        <v>0</v>
      </c>
      <c r="AR52" s="32">
        <f>COUNTIF(Tableau2[[#This Row],[_1]:[_25]],Tableau2[[#Headers],[34]])</f>
        <v>0</v>
      </c>
      <c r="AS52" s="32">
        <f>COUNTIF(Tableau2[[#This Row],[_1]:[_25]],Tableau2[[#Headers],[32]])</f>
        <v>0</v>
      </c>
      <c r="AT52" s="32">
        <f>COUNTIF(Tableau2[[#This Row],[_1]:[_25]],Tableau2[[#Headers],[31]])</f>
        <v>0</v>
      </c>
      <c r="AU52" s="32">
        <f>COUNTIF(Tableau2[[#This Row],[_1]:[_25]],Tableau2[[#Headers],[30]])</f>
        <v>0</v>
      </c>
      <c r="AV52" s="32">
        <f>COUNTIF(Tableau2[[#This Row],[_1]:[_25]],Tableau2[[#Headers],[29]])</f>
        <v>0</v>
      </c>
      <c r="AW52" s="32">
        <f>COUNTIF(Tableau2[[#This Row],[_1]:[_25]],Tableau2[[#Headers],[28]])</f>
        <v>0</v>
      </c>
      <c r="AX52" s="32">
        <f>COUNTIF(Tableau2[[#This Row],[_1]:[_25]],Tableau2[[#Headers],[27]])</f>
        <v>0</v>
      </c>
      <c r="AY52" s="32">
        <f>COUNTIF(Tableau2[[#This Row],[_1]:[_25]],Tableau2[[#Headers],[26]])</f>
        <v>0</v>
      </c>
      <c r="AZ52" s="32">
        <f>COUNTIF(Tableau2[[#This Row],[_1]:[_25]],Tableau2[[#Headers],[25]])</f>
        <v>0</v>
      </c>
      <c r="BA52" s="32">
        <f>COUNTIF(Tableau2[[#This Row],[_1]:[_25]],Tableau2[[#Headers],[24]])</f>
        <v>0</v>
      </c>
      <c r="BB52" s="32">
        <f>COUNTIF(Tableau2[[#This Row],[_1]:[_25]],Tableau2[[#Headers],[23]])</f>
        <v>0</v>
      </c>
      <c r="BC52" s="32">
        <f>COUNTIF(Tableau2[[#This Row],[_1]:[_25]],Tableau2[[#Headers],[22]])</f>
        <v>1</v>
      </c>
      <c r="BD52" s="32">
        <f>COUNTIF(Tableau2[[#This Row],[_1]:[_25]],Tableau2[[#Headers],[21]])</f>
        <v>0</v>
      </c>
      <c r="BE52" s="32">
        <f>COUNTIF(Tableau2[[#This Row],[_1]:[_25]],Tableau2[[#Headers],[20]])</f>
        <v>0</v>
      </c>
      <c r="BF52" s="32">
        <f>COUNTIF(Tableau2[[#This Row],[_1]:[_25]],Tableau2[[#Headers],[19]])</f>
        <v>0</v>
      </c>
      <c r="BG52" s="32">
        <f>COUNTIF(Tableau2[[#This Row],[_1]:[_25]],Tableau2[[#Headers],[18]])</f>
        <v>0</v>
      </c>
      <c r="BH52" s="32">
        <f>COUNTIF(Tableau2[[#This Row],[_1]:[_25]],Tableau2[[#Headers],[17]])</f>
        <v>0</v>
      </c>
      <c r="BI52" s="32">
        <f>COUNTIF(Tableau2[[#This Row],[_1]:[_25]],Tableau2[[#Headers],[16]])</f>
        <v>0</v>
      </c>
      <c r="BJ52" s="32">
        <f>COUNTIF(Tableau2[[#This Row],[_1]:[_25]],Tableau2[[#Headers],[15]])</f>
        <v>0</v>
      </c>
      <c r="BK52" s="32">
        <f>COUNTIF(Tableau2[[#This Row],[_1]:[_25]],Tableau2[[#Headers],[14]])</f>
        <v>0</v>
      </c>
      <c r="BL52" s="32">
        <f>COUNTIF(Tableau2[[#This Row],[_1]:[_25]],Tableau2[[#Headers],[13]])</f>
        <v>0</v>
      </c>
      <c r="BM52" s="32">
        <f>COUNTIF(Tableau2[[#This Row],[_1]:[_25]],Tableau2[[#Headers],[12]])</f>
        <v>0</v>
      </c>
      <c r="BN52" s="32">
        <f>COUNTIF(Tableau2[[#This Row],[_1]:[_25]],Tableau2[[#Headers],[11]])</f>
        <v>0</v>
      </c>
      <c r="BO52" s="32">
        <f>COUNTIF(Tableau2[[#This Row],[_1]:[_25]],Tableau2[[#Headers],[10]])</f>
        <v>0</v>
      </c>
      <c r="BP52" s="32">
        <f>COUNTIF(Tableau2[[#This Row],[_1]:[_25]],Tableau2[[#Headers],[9]])</f>
        <v>0</v>
      </c>
      <c r="BQ52" s="32">
        <f>COUNTIF(Tableau2[[#This Row],[_1]:[_25]],Tableau2[[#Headers],[8]])</f>
        <v>0</v>
      </c>
      <c r="BR52" s="32">
        <f>COUNTIF(Tableau2[[#This Row],[_1]:[_25]],Tableau2[[#Headers],[7]])</f>
        <v>0</v>
      </c>
      <c r="BS52" s="32">
        <f>COUNTIF(Tableau2[[#This Row],[_1]:[_25]],Tableau2[[#Headers],[6]])</f>
        <v>0</v>
      </c>
      <c r="BT52" s="32">
        <f>COUNTIF(Tableau2[[#This Row],[_1]:[_25]],Tableau2[[#Headers],[5]])</f>
        <v>0</v>
      </c>
      <c r="BU52" s="32">
        <f>COUNTIF(Tableau2[[#This Row],[_1]:[_25]],Tableau2[[#Headers],[4]])</f>
        <v>0</v>
      </c>
      <c r="BV52" s="32">
        <f>COUNTIF(Tableau2[[#This Row],[_1]:[_25]],Tableau2[[#Headers],[3]])</f>
        <v>0</v>
      </c>
      <c r="BW52" s="32">
        <f>COUNTIF(Tableau2[[#This Row],[_1]:[_25]],Tableau2[[#Headers],[2]])</f>
        <v>0</v>
      </c>
      <c r="BX52" s="32">
        <f>COUNTIF(Tableau2[[#This Row],[_1]:[_25]],Tableau2[[#Headers],[1]])</f>
        <v>1</v>
      </c>
      <c r="BY52" s="9">
        <f>SUMPRODUCT($BU$1:$CD$1,Tableau2[[#This Row],[90]:[31]])</f>
        <v>0</v>
      </c>
      <c r="BZ52" s="9">
        <f>SUMPRODUCT($BU$1:$CD$1,Tableau2[[#This Row],[30]:[21]])</f>
        <v>1E-3</v>
      </c>
      <c r="CA52" s="39">
        <f>SUMPRODUCT($BU$1:$CD$1,Tableau2[[#This Row],[20]:[11]])</f>
        <v>0</v>
      </c>
      <c r="CB52" s="9">
        <f>SUMPRODUCT($BU$1:$CD$1,Tableau2[[#This Row],[10]:[1]])</f>
        <v>1E-4</v>
      </c>
      <c r="CC52" s="9">
        <f>RANK(Tableau2[[#This Row],[Top10]],Tableau2[Top10])</f>
        <v>30</v>
      </c>
      <c r="CD52" s="33">
        <f>RANK(Tableau2[[#This Row],[Top20]],Tableau2[Top20])</f>
        <v>32</v>
      </c>
      <c r="CE52" s="33">
        <f>RANK(Tableau2[[#This Row],[Top30]],Tableau2[Top30])</f>
        <v>41</v>
      </c>
      <c r="CF52" s="9">
        <f>RANK(Tableau2[[#This Row],[Top40]],Tableau2[Top40])</f>
        <v>44</v>
      </c>
      <c r="CG52" s="9">
        <f>SUMPRODUCT($BW$1:$BZ$1,Tableau2[[#This Row],[Rang10]:[Rang40]])</f>
        <v>33654</v>
      </c>
      <c r="CH52" s="9">
        <f>RANK(Tableau2[[#This Row],[Cumul]],Tableau2[Cumul],1)</f>
        <v>39</v>
      </c>
      <c r="CI52" s="9">
        <f>Tableau2[[#This Row],[Total]]-Tableau2[[#This Row],[Rang Global]]/1000</f>
        <v>22.960999999999999</v>
      </c>
      <c r="CJ52" s="19">
        <f>SUMIF($F$3:$W$3,CF$3,Tableau2[[#This Row],[_1]:[_25]])</f>
        <v>0</v>
      </c>
      <c r="CK52" s="19">
        <f>SUMIF($F$3:$W$3,CG$3,Tableau2[[#This Row],[_1]:[_25]])</f>
        <v>23</v>
      </c>
      <c r="CL52" s="19">
        <f>SUMIF($F$3:$W$3,CH$3,Tableau2[[#This Row],[_1]:[_25]])</f>
        <v>0</v>
      </c>
      <c r="CM52" s="19">
        <f>SUMIF($F$3:$W$3,CI$3,Tableau2[[#This Row],[_1]:[_25]])</f>
        <v>0</v>
      </c>
    </row>
    <row r="53" spans="1:91" x14ac:dyDescent="0.25">
      <c r="A53" s="9">
        <f>RANK(Tableau2[[#This Row],[exaequos]],Tableau2[exaequos])</f>
        <v>49</v>
      </c>
      <c r="B53" t="s">
        <v>522</v>
      </c>
      <c r="C53" t="s">
        <v>27</v>
      </c>
      <c r="D53" cm="1">
        <f t="array" ref="D53">SUMPRODUCT(Tableau2[[#This Row],[90]:[1]],TRANSPOSE('Points-Quotas'!$H$3:$H$42))-Tableau2[[#This Row],[Déduction]]+SUMPRODUCT(_xlfn.XLOOKUP(Tableau2[[#This Row],[JO_1]:[JO_4]],'Points-Quotas'!$B$3:$B$42,'Points-Quotas'!$H$3:$H$42,0,0))</f>
        <v>22</v>
      </c>
      <c r="E53" s="8">
        <f>SUM(Tableau2[[#This Row],[_1]:[_25]])</f>
        <v>22</v>
      </c>
      <c r="F53" s="8" t="s">
        <v>215</v>
      </c>
      <c r="G53" s="8" t="s">
        <v>215</v>
      </c>
      <c r="H53" s="39" t="s">
        <v>215</v>
      </c>
      <c r="I53" s="8" t="s">
        <v>215</v>
      </c>
      <c r="J53" s="39" t="s">
        <v>215</v>
      </c>
      <c r="K53" s="39">
        <v>22</v>
      </c>
      <c r="L53" s="8">
        <v>0</v>
      </c>
      <c r="M53" s="8" t="s">
        <v>215</v>
      </c>
      <c r="N53" s="8"/>
      <c r="O53" s="10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17">
        <f>COUNT(Tableau2[[#This Row],[_1]:[JO_4]])</f>
        <v>2</v>
      </c>
      <c r="AJ53" s="17">
        <f>IF(Tableau2[[#This Row],[Nombre]]&gt;$A$2,SMALL(Tableau2[[#This Row],[_1]:[_25]],1),0)+IF(Tableau2[[#This Row],[Nombre]]=$A$1,SMALL(Tableau2[[#This Row],[_1]:[_25]],2),0)</f>
        <v>0</v>
      </c>
      <c r="AK53" s="32">
        <f>COUNTIF(Tableau2[[#This Row],[_1]:[_25]],Tableau2[[#Headers],[90]])</f>
        <v>0</v>
      </c>
      <c r="AL53" s="32">
        <f>COUNTIF(Tableau2[[#This Row],[_1]:[_25]],Tableau2[[#Headers],[75]])</f>
        <v>0</v>
      </c>
      <c r="AM53" s="32">
        <f>COUNTIF(Tableau2[[#This Row],[_1]:[_25]],Tableau2[[#Headers],[60]])</f>
        <v>0</v>
      </c>
      <c r="AN53" s="32">
        <f>COUNTIF(Tableau2[[#This Row],[_1]:[_25]],Tableau2[[#Headers],[50]])</f>
        <v>0</v>
      </c>
      <c r="AO53" s="32">
        <f>COUNTIF(Tableau2[[#This Row],[_1]:[_25]],Tableau2[[#Headers],[45]])</f>
        <v>0</v>
      </c>
      <c r="AP53" s="32">
        <f>COUNTIF(Tableau2[[#This Row],[_1]:[_25]],Tableau2[[#Headers],[40]])</f>
        <v>0</v>
      </c>
      <c r="AQ53" s="32">
        <f>COUNTIF(Tableau2[[#This Row],[_1]:[_25]],Tableau2[[#Headers],[36]])</f>
        <v>0</v>
      </c>
      <c r="AR53" s="32">
        <f>COUNTIF(Tableau2[[#This Row],[_1]:[_25]],Tableau2[[#Headers],[34]])</f>
        <v>0</v>
      </c>
      <c r="AS53" s="32">
        <f>COUNTIF(Tableau2[[#This Row],[_1]:[_25]],Tableau2[[#Headers],[32]])</f>
        <v>0</v>
      </c>
      <c r="AT53" s="32">
        <f>COUNTIF(Tableau2[[#This Row],[_1]:[_25]],Tableau2[[#Headers],[31]])</f>
        <v>0</v>
      </c>
      <c r="AU53" s="32">
        <f>COUNTIF(Tableau2[[#This Row],[_1]:[_25]],Tableau2[[#Headers],[30]])</f>
        <v>0</v>
      </c>
      <c r="AV53" s="32">
        <f>COUNTIF(Tableau2[[#This Row],[_1]:[_25]],Tableau2[[#Headers],[29]])</f>
        <v>0</v>
      </c>
      <c r="AW53" s="32">
        <f>COUNTIF(Tableau2[[#This Row],[_1]:[_25]],Tableau2[[#Headers],[28]])</f>
        <v>0</v>
      </c>
      <c r="AX53" s="32">
        <f>COUNTIF(Tableau2[[#This Row],[_1]:[_25]],Tableau2[[#Headers],[27]])</f>
        <v>0</v>
      </c>
      <c r="AY53" s="32">
        <f>COUNTIF(Tableau2[[#This Row],[_1]:[_25]],Tableau2[[#Headers],[26]])</f>
        <v>0</v>
      </c>
      <c r="AZ53" s="32">
        <f>COUNTIF(Tableau2[[#This Row],[_1]:[_25]],Tableau2[[#Headers],[25]])</f>
        <v>0</v>
      </c>
      <c r="BA53" s="32">
        <f>COUNTIF(Tableau2[[#This Row],[_1]:[_25]],Tableau2[[#Headers],[24]])</f>
        <v>0</v>
      </c>
      <c r="BB53" s="32">
        <f>COUNTIF(Tableau2[[#This Row],[_1]:[_25]],Tableau2[[#Headers],[23]])</f>
        <v>0</v>
      </c>
      <c r="BC53" s="32">
        <f>COUNTIF(Tableau2[[#This Row],[_1]:[_25]],Tableau2[[#Headers],[22]])</f>
        <v>1</v>
      </c>
      <c r="BD53" s="32">
        <f>COUNTIF(Tableau2[[#This Row],[_1]:[_25]],Tableau2[[#Headers],[21]])</f>
        <v>0</v>
      </c>
      <c r="BE53" s="32">
        <f>COUNTIF(Tableau2[[#This Row],[_1]:[_25]],Tableau2[[#Headers],[20]])</f>
        <v>0</v>
      </c>
      <c r="BF53" s="32">
        <f>COUNTIF(Tableau2[[#This Row],[_1]:[_25]],Tableau2[[#Headers],[19]])</f>
        <v>0</v>
      </c>
      <c r="BG53" s="32">
        <f>COUNTIF(Tableau2[[#This Row],[_1]:[_25]],Tableau2[[#Headers],[18]])</f>
        <v>0</v>
      </c>
      <c r="BH53" s="32">
        <f>COUNTIF(Tableau2[[#This Row],[_1]:[_25]],Tableau2[[#Headers],[17]])</f>
        <v>0</v>
      </c>
      <c r="BI53" s="32">
        <f>COUNTIF(Tableau2[[#This Row],[_1]:[_25]],Tableau2[[#Headers],[16]])</f>
        <v>0</v>
      </c>
      <c r="BJ53" s="32">
        <f>COUNTIF(Tableau2[[#This Row],[_1]:[_25]],Tableau2[[#Headers],[15]])</f>
        <v>0</v>
      </c>
      <c r="BK53" s="32">
        <f>COUNTIF(Tableau2[[#This Row],[_1]:[_25]],Tableau2[[#Headers],[14]])</f>
        <v>0</v>
      </c>
      <c r="BL53" s="32">
        <f>COUNTIF(Tableau2[[#This Row],[_1]:[_25]],Tableau2[[#Headers],[13]])</f>
        <v>0</v>
      </c>
      <c r="BM53" s="32">
        <f>COUNTIF(Tableau2[[#This Row],[_1]:[_25]],Tableau2[[#Headers],[12]])</f>
        <v>0</v>
      </c>
      <c r="BN53" s="32">
        <f>COUNTIF(Tableau2[[#This Row],[_1]:[_25]],Tableau2[[#Headers],[11]])</f>
        <v>0</v>
      </c>
      <c r="BO53" s="32">
        <f>COUNTIF(Tableau2[[#This Row],[_1]:[_25]],Tableau2[[#Headers],[10]])</f>
        <v>0</v>
      </c>
      <c r="BP53" s="32">
        <f>COUNTIF(Tableau2[[#This Row],[_1]:[_25]],Tableau2[[#Headers],[9]])</f>
        <v>0</v>
      </c>
      <c r="BQ53" s="32">
        <f>COUNTIF(Tableau2[[#This Row],[_1]:[_25]],Tableau2[[#Headers],[8]])</f>
        <v>0</v>
      </c>
      <c r="BR53" s="32">
        <f>COUNTIF(Tableau2[[#This Row],[_1]:[_25]],Tableau2[[#Headers],[7]])</f>
        <v>0</v>
      </c>
      <c r="BS53" s="32">
        <f>COUNTIF(Tableau2[[#This Row],[_1]:[_25]],Tableau2[[#Headers],[6]])</f>
        <v>0</v>
      </c>
      <c r="BT53" s="32">
        <f>COUNTIF(Tableau2[[#This Row],[_1]:[_25]],Tableau2[[#Headers],[5]])</f>
        <v>0</v>
      </c>
      <c r="BU53" s="32">
        <f>COUNTIF(Tableau2[[#This Row],[_1]:[_25]],Tableau2[[#Headers],[4]])</f>
        <v>0</v>
      </c>
      <c r="BV53" s="32">
        <f>COUNTIF(Tableau2[[#This Row],[_1]:[_25]],Tableau2[[#Headers],[3]])</f>
        <v>0</v>
      </c>
      <c r="BW53" s="32">
        <f>COUNTIF(Tableau2[[#This Row],[_1]:[_25]],Tableau2[[#Headers],[2]])</f>
        <v>0</v>
      </c>
      <c r="BX53" s="32">
        <f>COUNTIF(Tableau2[[#This Row],[_1]:[_25]],Tableau2[[#Headers],[1]])</f>
        <v>0</v>
      </c>
      <c r="BY53" s="9">
        <f>SUMPRODUCT($BU$1:$CD$1,Tableau2[[#This Row],[90]:[31]])</f>
        <v>0</v>
      </c>
      <c r="BZ53" s="9">
        <f>SUMPRODUCT($BU$1:$CD$1,Tableau2[[#This Row],[30]:[21]])</f>
        <v>1E-3</v>
      </c>
      <c r="CA53" s="39">
        <f>SUMPRODUCT($BU$1:$CD$1,Tableau2[[#This Row],[20]:[11]])</f>
        <v>0</v>
      </c>
      <c r="CB53" s="9">
        <f>SUMPRODUCT($BU$1:$CD$1,Tableau2[[#This Row],[10]:[1]])</f>
        <v>0</v>
      </c>
      <c r="CC53" s="9">
        <f>RANK(Tableau2[[#This Row],[Top10]],Tableau2[Top10])</f>
        <v>30</v>
      </c>
      <c r="CD53" s="33">
        <f>RANK(Tableau2[[#This Row],[Top20]],Tableau2[Top20])</f>
        <v>32</v>
      </c>
      <c r="CE53" s="33">
        <f>RANK(Tableau2[[#This Row],[Top30]],Tableau2[Top30])</f>
        <v>41</v>
      </c>
      <c r="CF53" s="9">
        <f>RANK(Tableau2[[#This Row],[Top40]],Tableau2[Top40])</f>
        <v>47</v>
      </c>
      <c r="CG53" s="9">
        <f>SUMPRODUCT($BW$1:$BZ$1,Tableau2[[#This Row],[Rang10]:[Rang40]])</f>
        <v>33657</v>
      </c>
      <c r="CH53" s="9">
        <f>RANK(Tableau2[[#This Row],[Cumul]],Tableau2[Cumul],1)</f>
        <v>40</v>
      </c>
      <c r="CI53" s="9">
        <f>Tableau2[[#This Row],[Total]]-Tableau2[[#This Row],[Rang Global]]/1000</f>
        <v>21.96</v>
      </c>
      <c r="CJ53" s="19">
        <f>SUMIF($F$3:$W$3,CF$3,Tableau2[[#This Row],[_1]:[_25]])</f>
        <v>0</v>
      </c>
      <c r="CK53" s="19">
        <f>SUMIF($F$3:$W$3,CG$3,Tableau2[[#This Row],[_1]:[_25]])</f>
        <v>22</v>
      </c>
      <c r="CL53" s="19">
        <f>SUMIF($F$3:$W$3,CH$3,Tableau2[[#This Row],[_1]:[_25]])</f>
        <v>0</v>
      </c>
      <c r="CM53" s="19">
        <f>SUMIF($F$3:$W$3,CI$3,Tableau2[[#This Row],[_1]:[_25]])</f>
        <v>0</v>
      </c>
    </row>
    <row r="54" spans="1:91" x14ac:dyDescent="0.25">
      <c r="A54" s="9">
        <f>RANK(Tableau2[[#This Row],[exaequos]],Tableau2[exaequos])</f>
        <v>50</v>
      </c>
      <c r="B54" t="s">
        <v>407</v>
      </c>
      <c r="C54" t="s">
        <v>29</v>
      </c>
      <c r="D54" cm="1">
        <f t="array" ref="D54">SUMPRODUCT(Tableau2[[#This Row],[90]:[1]],TRANSPOSE('Points-Quotas'!$H$3:$H$42))-Tableau2[[#This Row],[Déduction]]+SUMPRODUCT(_xlfn.XLOOKUP(Tableau2[[#This Row],[JO_1]:[JO_4]],'Points-Quotas'!$B$3:$B$42,'Points-Quotas'!$H$3:$H$42,0,0))</f>
        <v>22</v>
      </c>
      <c r="E54" s="8">
        <f>SUM(Tableau2[[#This Row],[_1]:[_25]])</f>
        <v>22</v>
      </c>
      <c r="F54" s="8">
        <v>0</v>
      </c>
      <c r="G54" s="8">
        <v>3</v>
      </c>
      <c r="H54" s="10">
        <v>16</v>
      </c>
      <c r="I54" s="8">
        <v>0</v>
      </c>
      <c r="J54" s="10">
        <v>3</v>
      </c>
      <c r="K54" s="10">
        <v>0</v>
      </c>
      <c r="L54" s="8" t="s">
        <v>215</v>
      </c>
      <c r="M54" s="8" t="s">
        <v>215</v>
      </c>
      <c r="N54" s="8"/>
      <c r="O54" s="10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17">
        <f>COUNT(Tableau2[[#This Row],[_1]:[JO_4]])</f>
        <v>6</v>
      </c>
      <c r="AJ54" s="17">
        <f>IF(Tableau2[[#This Row],[Nombre]]&gt;$A$2,SMALL(Tableau2[[#This Row],[_1]:[_25]],1),0)+IF(Tableau2[[#This Row],[Nombre]]=$A$1,SMALL(Tableau2[[#This Row],[_1]:[_25]],2),0)</f>
        <v>0</v>
      </c>
      <c r="AK54" s="32">
        <f>COUNTIF(Tableau2[[#This Row],[_1]:[_25]],Tableau2[[#Headers],[90]])</f>
        <v>0</v>
      </c>
      <c r="AL54" s="32">
        <f>COUNTIF(Tableau2[[#This Row],[_1]:[_25]],Tableau2[[#Headers],[75]])</f>
        <v>0</v>
      </c>
      <c r="AM54" s="32">
        <f>COUNTIF(Tableau2[[#This Row],[_1]:[_25]],Tableau2[[#Headers],[60]])</f>
        <v>0</v>
      </c>
      <c r="AN54" s="32">
        <f>COUNTIF(Tableau2[[#This Row],[_1]:[_25]],Tableau2[[#Headers],[50]])</f>
        <v>0</v>
      </c>
      <c r="AO54" s="32">
        <f>COUNTIF(Tableau2[[#This Row],[_1]:[_25]],Tableau2[[#Headers],[45]])</f>
        <v>0</v>
      </c>
      <c r="AP54" s="32">
        <f>COUNTIF(Tableau2[[#This Row],[_1]:[_25]],Tableau2[[#Headers],[40]])</f>
        <v>0</v>
      </c>
      <c r="AQ54" s="32">
        <f>COUNTIF(Tableau2[[#This Row],[_1]:[_25]],Tableau2[[#Headers],[36]])</f>
        <v>0</v>
      </c>
      <c r="AR54" s="32">
        <f>COUNTIF(Tableau2[[#This Row],[_1]:[_25]],Tableau2[[#Headers],[34]])</f>
        <v>0</v>
      </c>
      <c r="AS54" s="32">
        <f>COUNTIF(Tableau2[[#This Row],[_1]:[_25]],Tableau2[[#Headers],[32]])</f>
        <v>0</v>
      </c>
      <c r="AT54" s="32">
        <f>COUNTIF(Tableau2[[#This Row],[_1]:[_25]],Tableau2[[#Headers],[31]])</f>
        <v>0</v>
      </c>
      <c r="AU54" s="32">
        <f>COUNTIF(Tableau2[[#This Row],[_1]:[_25]],Tableau2[[#Headers],[30]])</f>
        <v>0</v>
      </c>
      <c r="AV54" s="32">
        <f>COUNTIF(Tableau2[[#This Row],[_1]:[_25]],Tableau2[[#Headers],[29]])</f>
        <v>0</v>
      </c>
      <c r="AW54" s="32">
        <f>COUNTIF(Tableau2[[#This Row],[_1]:[_25]],Tableau2[[#Headers],[28]])</f>
        <v>0</v>
      </c>
      <c r="AX54" s="32">
        <f>COUNTIF(Tableau2[[#This Row],[_1]:[_25]],Tableau2[[#Headers],[27]])</f>
        <v>0</v>
      </c>
      <c r="AY54" s="32">
        <f>COUNTIF(Tableau2[[#This Row],[_1]:[_25]],Tableau2[[#Headers],[26]])</f>
        <v>0</v>
      </c>
      <c r="AZ54" s="32">
        <f>COUNTIF(Tableau2[[#This Row],[_1]:[_25]],Tableau2[[#Headers],[25]])</f>
        <v>0</v>
      </c>
      <c r="BA54" s="32">
        <f>COUNTIF(Tableau2[[#This Row],[_1]:[_25]],Tableau2[[#Headers],[24]])</f>
        <v>0</v>
      </c>
      <c r="BB54" s="32">
        <f>COUNTIF(Tableau2[[#This Row],[_1]:[_25]],Tableau2[[#Headers],[23]])</f>
        <v>0</v>
      </c>
      <c r="BC54" s="32">
        <f>COUNTIF(Tableau2[[#This Row],[_1]:[_25]],Tableau2[[#Headers],[22]])</f>
        <v>0</v>
      </c>
      <c r="BD54" s="32">
        <f>COUNTIF(Tableau2[[#This Row],[_1]:[_25]],Tableau2[[#Headers],[21]])</f>
        <v>0</v>
      </c>
      <c r="BE54" s="32">
        <f>COUNTIF(Tableau2[[#This Row],[_1]:[_25]],Tableau2[[#Headers],[20]])</f>
        <v>0</v>
      </c>
      <c r="BF54" s="32">
        <f>COUNTIF(Tableau2[[#This Row],[_1]:[_25]],Tableau2[[#Headers],[19]])</f>
        <v>0</v>
      </c>
      <c r="BG54" s="32">
        <f>COUNTIF(Tableau2[[#This Row],[_1]:[_25]],Tableau2[[#Headers],[18]])</f>
        <v>0</v>
      </c>
      <c r="BH54" s="32">
        <f>COUNTIF(Tableau2[[#This Row],[_1]:[_25]],Tableau2[[#Headers],[17]])</f>
        <v>0</v>
      </c>
      <c r="BI54" s="32">
        <f>COUNTIF(Tableau2[[#This Row],[_1]:[_25]],Tableau2[[#Headers],[16]])</f>
        <v>1</v>
      </c>
      <c r="BJ54" s="32">
        <f>COUNTIF(Tableau2[[#This Row],[_1]:[_25]],Tableau2[[#Headers],[15]])</f>
        <v>0</v>
      </c>
      <c r="BK54" s="32">
        <f>COUNTIF(Tableau2[[#This Row],[_1]:[_25]],Tableau2[[#Headers],[14]])</f>
        <v>0</v>
      </c>
      <c r="BL54" s="32">
        <f>COUNTIF(Tableau2[[#This Row],[_1]:[_25]],Tableau2[[#Headers],[13]])</f>
        <v>0</v>
      </c>
      <c r="BM54" s="32">
        <f>COUNTIF(Tableau2[[#This Row],[_1]:[_25]],Tableau2[[#Headers],[12]])</f>
        <v>0</v>
      </c>
      <c r="BN54" s="32">
        <f>COUNTIF(Tableau2[[#This Row],[_1]:[_25]],Tableau2[[#Headers],[11]])</f>
        <v>0</v>
      </c>
      <c r="BO54" s="32">
        <f>COUNTIF(Tableau2[[#This Row],[_1]:[_25]],Tableau2[[#Headers],[10]])</f>
        <v>0</v>
      </c>
      <c r="BP54" s="32">
        <f>COUNTIF(Tableau2[[#This Row],[_1]:[_25]],Tableau2[[#Headers],[9]])</f>
        <v>0</v>
      </c>
      <c r="BQ54" s="32">
        <f>COUNTIF(Tableau2[[#This Row],[_1]:[_25]],Tableau2[[#Headers],[8]])</f>
        <v>0</v>
      </c>
      <c r="BR54" s="32">
        <f>COUNTIF(Tableau2[[#This Row],[_1]:[_25]],Tableau2[[#Headers],[7]])</f>
        <v>0</v>
      </c>
      <c r="BS54" s="32">
        <f>COUNTIF(Tableau2[[#This Row],[_1]:[_25]],Tableau2[[#Headers],[6]])</f>
        <v>0</v>
      </c>
      <c r="BT54" s="32">
        <f>COUNTIF(Tableau2[[#This Row],[_1]:[_25]],Tableau2[[#Headers],[5]])</f>
        <v>0</v>
      </c>
      <c r="BU54" s="32">
        <f>COUNTIF(Tableau2[[#This Row],[_1]:[_25]],Tableau2[[#Headers],[4]])</f>
        <v>0</v>
      </c>
      <c r="BV54" s="32">
        <f>COUNTIF(Tableau2[[#This Row],[_1]:[_25]],Tableau2[[#Headers],[3]])</f>
        <v>2</v>
      </c>
      <c r="BW54" s="32">
        <f>COUNTIF(Tableau2[[#This Row],[_1]:[_25]],Tableau2[[#Headers],[2]])</f>
        <v>0</v>
      </c>
      <c r="BX54" s="32">
        <f>COUNTIF(Tableau2[[#This Row],[_1]:[_25]],Tableau2[[#Headers],[1]])</f>
        <v>0</v>
      </c>
      <c r="BY54" s="9">
        <f>SUMPRODUCT($BU$1:$CD$1,Tableau2[[#This Row],[90]:[31]])</f>
        <v>0</v>
      </c>
      <c r="BZ54" s="9">
        <f>SUMPRODUCT($BU$1:$CD$1,Tableau2[[#This Row],[30]:[21]])</f>
        <v>0</v>
      </c>
      <c r="CA54" s="39">
        <f>SUMPRODUCT($BU$1:$CD$1,Tableau2[[#This Row],[20]:[11]])</f>
        <v>10</v>
      </c>
      <c r="CB54" s="9">
        <f>SUMPRODUCT($BU$1:$CD$1,Tableau2[[#This Row],[10]:[1]])</f>
        <v>0.02</v>
      </c>
      <c r="CC54" s="9">
        <f>RANK(Tableau2[[#This Row],[Top10]],Tableau2[Top10])</f>
        <v>30</v>
      </c>
      <c r="CD54" s="33">
        <f>RANK(Tableau2[[#This Row],[Top20]],Tableau2[Top20])</f>
        <v>37</v>
      </c>
      <c r="CE54" s="33">
        <f>RANK(Tableau2[[#This Row],[Top30]],Tableau2[Top30])</f>
        <v>24</v>
      </c>
      <c r="CF54" s="9">
        <f>RANK(Tableau2[[#This Row],[Top40]],Tableau2[Top40])</f>
        <v>36</v>
      </c>
      <c r="CG54" s="9">
        <f>SUMPRODUCT($BW$1:$BZ$1,Tableau2[[#This Row],[Rang10]:[Rang40]])</f>
        <v>33976</v>
      </c>
      <c r="CH54" s="9">
        <f>RANK(Tableau2[[#This Row],[Cumul]],Tableau2[Cumul],1)</f>
        <v>49</v>
      </c>
      <c r="CI54" s="9">
        <f>Tableau2[[#This Row],[Total]]-Tableau2[[#This Row],[Rang Global]]/1000</f>
        <v>21.951000000000001</v>
      </c>
      <c r="CJ54" s="19">
        <f>SUMIF($F$3:$W$3,CF$3,Tableau2[[#This Row],[_1]:[_25]])</f>
        <v>0</v>
      </c>
      <c r="CK54" s="19">
        <f>SUMIF($F$3:$W$3,CG$3,Tableau2[[#This Row],[_1]:[_25]])</f>
        <v>3</v>
      </c>
      <c r="CL54" s="19">
        <f>SUMIF($F$3:$W$3,CH$3,Tableau2[[#This Row],[_1]:[_25]])</f>
        <v>19</v>
      </c>
      <c r="CM54" s="19">
        <f>SUMIF($F$3:$W$3,CI$3,Tableau2[[#This Row],[_1]:[_25]])</f>
        <v>0</v>
      </c>
    </row>
    <row r="55" spans="1:91" x14ac:dyDescent="0.25">
      <c r="A55" s="9">
        <f>RANK(Tableau2[[#This Row],[exaequos]],Tableau2[exaequos])</f>
        <v>51</v>
      </c>
      <c r="B55" t="s">
        <v>224</v>
      </c>
      <c r="C55" t="s">
        <v>41</v>
      </c>
      <c r="D55" cm="1">
        <f t="array" ref="D55">SUMPRODUCT(Tableau2[[#This Row],[90]:[1]],TRANSPOSE('Points-Quotas'!$H$3:$H$42))-Tableau2[[#This Row],[Déduction]]+SUMPRODUCT(_xlfn.XLOOKUP(Tableau2[[#This Row],[JO_1]:[JO_4]],'Points-Quotas'!$B$3:$B$42,'Points-Quotas'!$H$3:$H$42,0,0))</f>
        <v>21</v>
      </c>
      <c r="E55" s="8">
        <f>SUM(Tableau2[[#This Row],[_1]:[_25]])</f>
        <v>21</v>
      </c>
      <c r="F55" s="8">
        <v>0</v>
      </c>
      <c r="G55" s="8">
        <v>0</v>
      </c>
      <c r="H55" s="39">
        <v>21</v>
      </c>
      <c r="I55" s="8" t="s">
        <v>215</v>
      </c>
      <c r="J55" s="39" t="s">
        <v>215</v>
      </c>
      <c r="K55" s="39">
        <v>0</v>
      </c>
      <c r="L55" s="8" t="s">
        <v>215</v>
      </c>
      <c r="M55" s="8" t="s">
        <v>215</v>
      </c>
      <c r="N55" s="8"/>
      <c r="O55" s="10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17">
        <f>COUNT(Tableau2[[#This Row],[_1]:[JO_4]])</f>
        <v>4</v>
      </c>
      <c r="AJ55" s="17">
        <f>IF(Tableau2[[#This Row],[Nombre]]&gt;$A$2,SMALL(Tableau2[[#This Row],[_1]:[_25]],1),0)+IF(Tableau2[[#This Row],[Nombre]]=$A$1,SMALL(Tableau2[[#This Row],[_1]:[_25]],2),0)</f>
        <v>0</v>
      </c>
      <c r="AK55" s="32">
        <f>COUNTIF(Tableau2[[#This Row],[_1]:[_25]],Tableau2[[#Headers],[90]])</f>
        <v>0</v>
      </c>
      <c r="AL55" s="32">
        <f>COUNTIF(Tableau2[[#This Row],[_1]:[_25]],Tableau2[[#Headers],[75]])</f>
        <v>0</v>
      </c>
      <c r="AM55" s="32">
        <f>COUNTIF(Tableau2[[#This Row],[_1]:[_25]],Tableau2[[#Headers],[60]])</f>
        <v>0</v>
      </c>
      <c r="AN55" s="32">
        <f>COUNTIF(Tableau2[[#This Row],[_1]:[_25]],Tableau2[[#Headers],[50]])</f>
        <v>0</v>
      </c>
      <c r="AO55" s="32">
        <f>COUNTIF(Tableau2[[#This Row],[_1]:[_25]],Tableau2[[#Headers],[45]])</f>
        <v>0</v>
      </c>
      <c r="AP55" s="32">
        <f>COUNTIF(Tableau2[[#This Row],[_1]:[_25]],Tableau2[[#Headers],[40]])</f>
        <v>0</v>
      </c>
      <c r="AQ55" s="32">
        <f>COUNTIF(Tableau2[[#This Row],[_1]:[_25]],Tableau2[[#Headers],[36]])</f>
        <v>0</v>
      </c>
      <c r="AR55" s="32">
        <f>COUNTIF(Tableau2[[#This Row],[_1]:[_25]],Tableau2[[#Headers],[34]])</f>
        <v>0</v>
      </c>
      <c r="AS55" s="32">
        <f>COUNTIF(Tableau2[[#This Row],[_1]:[_25]],Tableau2[[#Headers],[32]])</f>
        <v>0</v>
      </c>
      <c r="AT55" s="32">
        <f>COUNTIF(Tableau2[[#This Row],[_1]:[_25]],Tableau2[[#Headers],[31]])</f>
        <v>0</v>
      </c>
      <c r="AU55" s="32">
        <f>COUNTIF(Tableau2[[#This Row],[_1]:[_25]],Tableau2[[#Headers],[30]])</f>
        <v>0</v>
      </c>
      <c r="AV55" s="32">
        <f>COUNTIF(Tableau2[[#This Row],[_1]:[_25]],Tableau2[[#Headers],[29]])</f>
        <v>0</v>
      </c>
      <c r="AW55" s="32">
        <f>COUNTIF(Tableau2[[#This Row],[_1]:[_25]],Tableau2[[#Headers],[28]])</f>
        <v>0</v>
      </c>
      <c r="AX55" s="32">
        <f>COUNTIF(Tableau2[[#This Row],[_1]:[_25]],Tableau2[[#Headers],[27]])</f>
        <v>0</v>
      </c>
      <c r="AY55" s="32">
        <f>COUNTIF(Tableau2[[#This Row],[_1]:[_25]],Tableau2[[#Headers],[26]])</f>
        <v>0</v>
      </c>
      <c r="AZ55" s="32">
        <f>COUNTIF(Tableau2[[#This Row],[_1]:[_25]],Tableau2[[#Headers],[25]])</f>
        <v>0</v>
      </c>
      <c r="BA55" s="32">
        <f>COUNTIF(Tableau2[[#This Row],[_1]:[_25]],Tableau2[[#Headers],[24]])</f>
        <v>0</v>
      </c>
      <c r="BB55" s="32">
        <f>COUNTIF(Tableau2[[#This Row],[_1]:[_25]],Tableau2[[#Headers],[23]])</f>
        <v>0</v>
      </c>
      <c r="BC55" s="32">
        <f>COUNTIF(Tableau2[[#This Row],[_1]:[_25]],Tableau2[[#Headers],[22]])</f>
        <v>0</v>
      </c>
      <c r="BD55" s="32">
        <f>COUNTIF(Tableau2[[#This Row],[_1]:[_25]],Tableau2[[#Headers],[21]])</f>
        <v>1</v>
      </c>
      <c r="BE55" s="32">
        <f>COUNTIF(Tableau2[[#This Row],[_1]:[_25]],Tableau2[[#Headers],[20]])</f>
        <v>0</v>
      </c>
      <c r="BF55" s="32">
        <f>COUNTIF(Tableau2[[#This Row],[_1]:[_25]],Tableau2[[#Headers],[19]])</f>
        <v>0</v>
      </c>
      <c r="BG55" s="32">
        <f>COUNTIF(Tableau2[[#This Row],[_1]:[_25]],Tableau2[[#Headers],[18]])</f>
        <v>0</v>
      </c>
      <c r="BH55" s="32">
        <f>COUNTIF(Tableau2[[#This Row],[_1]:[_25]],Tableau2[[#Headers],[17]])</f>
        <v>0</v>
      </c>
      <c r="BI55" s="32">
        <f>COUNTIF(Tableau2[[#This Row],[_1]:[_25]],Tableau2[[#Headers],[16]])</f>
        <v>0</v>
      </c>
      <c r="BJ55" s="32">
        <f>COUNTIF(Tableau2[[#This Row],[_1]:[_25]],Tableau2[[#Headers],[15]])</f>
        <v>0</v>
      </c>
      <c r="BK55" s="32">
        <f>COUNTIF(Tableau2[[#This Row],[_1]:[_25]],Tableau2[[#Headers],[14]])</f>
        <v>0</v>
      </c>
      <c r="BL55" s="32">
        <f>COUNTIF(Tableau2[[#This Row],[_1]:[_25]],Tableau2[[#Headers],[13]])</f>
        <v>0</v>
      </c>
      <c r="BM55" s="32">
        <f>COUNTIF(Tableau2[[#This Row],[_1]:[_25]],Tableau2[[#Headers],[12]])</f>
        <v>0</v>
      </c>
      <c r="BN55" s="32">
        <f>COUNTIF(Tableau2[[#This Row],[_1]:[_25]],Tableau2[[#Headers],[11]])</f>
        <v>0</v>
      </c>
      <c r="BO55" s="32">
        <f>COUNTIF(Tableau2[[#This Row],[_1]:[_25]],Tableau2[[#Headers],[10]])</f>
        <v>0</v>
      </c>
      <c r="BP55" s="32">
        <f>COUNTIF(Tableau2[[#This Row],[_1]:[_25]],Tableau2[[#Headers],[9]])</f>
        <v>0</v>
      </c>
      <c r="BQ55" s="32">
        <f>COUNTIF(Tableau2[[#This Row],[_1]:[_25]],Tableau2[[#Headers],[8]])</f>
        <v>0</v>
      </c>
      <c r="BR55" s="32">
        <f>COUNTIF(Tableau2[[#This Row],[_1]:[_25]],Tableau2[[#Headers],[7]])</f>
        <v>0</v>
      </c>
      <c r="BS55" s="32">
        <f>COUNTIF(Tableau2[[#This Row],[_1]:[_25]],Tableau2[[#Headers],[6]])</f>
        <v>0</v>
      </c>
      <c r="BT55" s="32">
        <f>COUNTIF(Tableau2[[#This Row],[_1]:[_25]],Tableau2[[#Headers],[5]])</f>
        <v>0</v>
      </c>
      <c r="BU55" s="32">
        <f>COUNTIF(Tableau2[[#This Row],[_1]:[_25]],Tableau2[[#Headers],[4]])</f>
        <v>0</v>
      </c>
      <c r="BV55" s="32">
        <f>COUNTIF(Tableau2[[#This Row],[_1]:[_25]],Tableau2[[#Headers],[3]])</f>
        <v>0</v>
      </c>
      <c r="BW55" s="32">
        <f>COUNTIF(Tableau2[[#This Row],[_1]:[_25]],Tableau2[[#Headers],[2]])</f>
        <v>0</v>
      </c>
      <c r="BX55" s="32">
        <f>COUNTIF(Tableau2[[#This Row],[_1]:[_25]],Tableau2[[#Headers],[1]])</f>
        <v>0</v>
      </c>
      <c r="BY55" s="9">
        <f>SUMPRODUCT($BU$1:$CD$1,Tableau2[[#This Row],[90]:[31]])</f>
        <v>0</v>
      </c>
      <c r="BZ55" s="9">
        <f>SUMPRODUCT($BU$1:$CD$1,Tableau2[[#This Row],[30]:[21]])</f>
        <v>1E-4</v>
      </c>
      <c r="CA55" s="39">
        <f>SUMPRODUCT($BU$1:$CD$1,Tableau2[[#This Row],[20]:[11]])</f>
        <v>0</v>
      </c>
      <c r="CB55" s="9">
        <f>SUMPRODUCT($BU$1:$CD$1,Tableau2[[#This Row],[10]:[1]])</f>
        <v>0</v>
      </c>
      <c r="CC55" s="9">
        <f>RANK(Tableau2[[#This Row],[Top10]],Tableau2[Top10])</f>
        <v>30</v>
      </c>
      <c r="CD55" s="33">
        <f>RANK(Tableau2[[#This Row],[Top20]],Tableau2[Top20])</f>
        <v>36</v>
      </c>
      <c r="CE55" s="33">
        <f>RANK(Tableau2[[#This Row],[Top30]],Tableau2[Top30])</f>
        <v>41</v>
      </c>
      <c r="CF55" s="9">
        <f>RANK(Tableau2[[#This Row],[Top40]],Tableau2[Top40])</f>
        <v>47</v>
      </c>
      <c r="CG55" s="9">
        <f>SUMPRODUCT($BW$1:$BZ$1,Tableau2[[#This Row],[Rang10]:[Rang40]])</f>
        <v>34057</v>
      </c>
      <c r="CH55" s="9">
        <f>RANK(Tableau2[[#This Row],[Cumul]],Tableau2[Cumul],1)</f>
        <v>52</v>
      </c>
      <c r="CI55" s="9">
        <f>Tableau2[[#This Row],[Total]]-Tableau2[[#This Row],[Rang Global]]/1000</f>
        <v>20.948</v>
      </c>
      <c r="CJ55" s="19">
        <f>SUMIF($F$3:$W$3,CF$3,Tableau2[[#This Row],[_1]:[_25]])</f>
        <v>0</v>
      </c>
      <c r="CK55" s="19">
        <f>SUMIF($F$3:$W$3,CG$3,Tableau2[[#This Row],[_1]:[_25]])</f>
        <v>0</v>
      </c>
      <c r="CL55" s="19">
        <f>SUMIF($F$3:$W$3,CH$3,Tableau2[[#This Row],[_1]:[_25]])</f>
        <v>21</v>
      </c>
      <c r="CM55" s="19">
        <f>SUMIF($F$3:$W$3,CI$3,Tableau2[[#This Row],[_1]:[_25]])</f>
        <v>0</v>
      </c>
    </row>
    <row r="56" spans="1:91" x14ac:dyDescent="0.25">
      <c r="A56" s="9">
        <f>RANK(Tableau2[[#This Row],[exaequos]],Tableau2[exaequos])</f>
        <v>52</v>
      </c>
      <c r="B56" t="s">
        <v>129</v>
      </c>
      <c r="C56" t="s">
        <v>34</v>
      </c>
      <c r="D56" cm="1">
        <f t="array" ref="D56">SUMPRODUCT(Tableau2[[#This Row],[90]:[1]],TRANSPOSE('Points-Quotas'!$H$3:$H$42))-Tableau2[[#This Row],[Déduction]]+SUMPRODUCT(_xlfn.XLOOKUP(Tableau2[[#This Row],[JO_1]:[JO_4]],'Points-Quotas'!$B$3:$B$42,'Points-Quotas'!$H$3:$H$42,0,0))</f>
        <v>19</v>
      </c>
      <c r="E56" s="8">
        <f>SUM(Tableau2[[#This Row],[_1]:[_25]])</f>
        <v>19</v>
      </c>
      <c r="F56" s="8">
        <v>5</v>
      </c>
      <c r="G56" s="8">
        <v>0</v>
      </c>
      <c r="H56" s="10" t="s">
        <v>215</v>
      </c>
      <c r="I56" s="8">
        <v>5</v>
      </c>
      <c r="J56" s="10">
        <v>9</v>
      </c>
      <c r="K56" s="10">
        <v>0</v>
      </c>
      <c r="L56" s="8" t="s">
        <v>215</v>
      </c>
      <c r="M56" s="8" t="s">
        <v>215</v>
      </c>
      <c r="N56" s="8"/>
      <c r="O56" s="10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17">
        <f>COUNT(Tableau2[[#This Row],[_1]:[JO_4]])</f>
        <v>5</v>
      </c>
      <c r="AJ56" s="17">
        <f>IF(Tableau2[[#This Row],[Nombre]]&gt;$A$2,SMALL(Tableau2[[#This Row],[_1]:[_25]],1),0)+IF(Tableau2[[#This Row],[Nombre]]=$A$1,SMALL(Tableau2[[#This Row],[_1]:[_25]],2),0)</f>
        <v>0</v>
      </c>
      <c r="AK56" s="32">
        <f>COUNTIF(Tableau2[[#This Row],[_1]:[_25]],Tableau2[[#Headers],[90]])</f>
        <v>0</v>
      </c>
      <c r="AL56" s="32">
        <f>COUNTIF(Tableau2[[#This Row],[_1]:[_25]],Tableau2[[#Headers],[75]])</f>
        <v>0</v>
      </c>
      <c r="AM56" s="32">
        <f>COUNTIF(Tableau2[[#This Row],[_1]:[_25]],Tableau2[[#Headers],[60]])</f>
        <v>0</v>
      </c>
      <c r="AN56" s="32">
        <f>COUNTIF(Tableau2[[#This Row],[_1]:[_25]],Tableau2[[#Headers],[50]])</f>
        <v>0</v>
      </c>
      <c r="AO56" s="32">
        <f>COUNTIF(Tableau2[[#This Row],[_1]:[_25]],Tableau2[[#Headers],[45]])</f>
        <v>0</v>
      </c>
      <c r="AP56" s="32">
        <f>COUNTIF(Tableau2[[#This Row],[_1]:[_25]],Tableau2[[#Headers],[40]])</f>
        <v>0</v>
      </c>
      <c r="AQ56" s="32">
        <f>COUNTIF(Tableau2[[#This Row],[_1]:[_25]],Tableau2[[#Headers],[36]])</f>
        <v>0</v>
      </c>
      <c r="AR56" s="32">
        <f>COUNTIF(Tableau2[[#This Row],[_1]:[_25]],Tableau2[[#Headers],[34]])</f>
        <v>0</v>
      </c>
      <c r="AS56" s="32">
        <f>COUNTIF(Tableau2[[#This Row],[_1]:[_25]],Tableau2[[#Headers],[32]])</f>
        <v>0</v>
      </c>
      <c r="AT56" s="32">
        <f>COUNTIF(Tableau2[[#This Row],[_1]:[_25]],Tableau2[[#Headers],[31]])</f>
        <v>0</v>
      </c>
      <c r="AU56" s="32">
        <f>COUNTIF(Tableau2[[#This Row],[_1]:[_25]],Tableau2[[#Headers],[30]])</f>
        <v>0</v>
      </c>
      <c r="AV56" s="32">
        <f>COUNTIF(Tableau2[[#This Row],[_1]:[_25]],Tableau2[[#Headers],[29]])</f>
        <v>0</v>
      </c>
      <c r="AW56" s="32">
        <f>COUNTIF(Tableau2[[#This Row],[_1]:[_25]],Tableau2[[#Headers],[28]])</f>
        <v>0</v>
      </c>
      <c r="AX56" s="32">
        <f>COUNTIF(Tableau2[[#This Row],[_1]:[_25]],Tableau2[[#Headers],[27]])</f>
        <v>0</v>
      </c>
      <c r="AY56" s="32">
        <f>COUNTIF(Tableau2[[#This Row],[_1]:[_25]],Tableau2[[#Headers],[26]])</f>
        <v>0</v>
      </c>
      <c r="AZ56" s="32">
        <f>COUNTIF(Tableau2[[#This Row],[_1]:[_25]],Tableau2[[#Headers],[25]])</f>
        <v>0</v>
      </c>
      <c r="BA56" s="32">
        <f>COUNTIF(Tableau2[[#This Row],[_1]:[_25]],Tableau2[[#Headers],[24]])</f>
        <v>0</v>
      </c>
      <c r="BB56" s="32">
        <f>COUNTIF(Tableau2[[#This Row],[_1]:[_25]],Tableau2[[#Headers],[23]])</f>
        <v>0</v>
      </c>
      <c r="BC56" s="32">
        <f>COUNTIF(Tableau2[[#This Row],[_1]:[_25]],Tableau2[[#Headers],[22]])</f>
        <v>0</v>
      </c>
      <c r="BD56" s="32">
        <f>COUNTIF(Tableau2[[#This Row],[_1]:[_25]],Tableau2[[#Headers],[21]])</f>
        <v>0</v>
      </c>
      <c r="BE56" s="32">
        <f>COUNTIF(Tableau2[[#This Row],[_1]:[_25]],Tableau2[[#Headers],[20]])</f>
        <v>0</v>
      </c>
      <c r="BF56" s="32">
        <f>COUNTIF(Tableau2[[#This Row],[_1]:[_25]],Tableau2[[#Headers],[19]])</f>
        <v>0</v>
      </c>
      <c r="BG56" s="32">
        <f>COUNTIF(Tableau2[[#This Row],[_1]:[_25]],Tableau2[[#Headers],[18]])</f>
        <v>0</v>
      </c>
      <c r="BH56" s="32">
        <f>COUNTIF(Tableau2[[#This Row],[_1]:[_25]],Tableau2[[#Headers],[17]])</f>
        <v>0</v>
      </c>
      <c r="BI56" s="32">
        <f>COUNTIF(Tableau2[[#This Row],[_1]:[_25]],Tableau2[[#Headers],[16]])</f>
        <v>0</v>
      </c>
      <c r="BJ56" s="32">
        <f>COUNTIF(Tableau2[[#This Row],[_1]:[_25]],Tableau2[[#Headers],[15]])</f>
        <v>0</v>
      </c>
      <c r="BK56" s="32">
        <f>COUNTIF(Tableau2[[#This Row],[_1]:[_25]],Tableau2[[#Headers],[14]])</f>
        <v>0</v>
      </c>
      <c r="BL56" s="32">
        <f>COUNTIF(Tableau2[[#This Row],[_1]:[_25]],Tableau2[[#Headers],[13]])</f>
        <v>0</v>
      </c>
      <c r="BM56" s="32">
        <f>COUNTIF(Tableau2[[#This Row],[_1]:[_25]],Tableau2[[#Headers],[12]])</f>
        <v>0</v>
      </c>
      <c r="BN56" s="32">
        <f>COUNTIF(Tableau2[[#This Row],[_1]:[_25]],Tableau2[[#Headers],[11]])</f>
        <v>0</v>
      </c>
      <c r="BO56" s="32">
        <f>COUNTIF(Tableau2[[#This Row],[_1]:[_25]],Tableau2[[#Headers],[10]])</f>
        <v>0</v>
      </c>
      <c r="BP56" s="32">
        <f>COUNTIF(Tableau2[[#This Row],[_1]:[_25]],Tableau2[[#Headers],[9]])</f>
        <v>1</v>
      </c>
      <c r="BQ56" s="32">
        <f>COUNTIF(Tableau2[[#This Row],[_1]:[_25]],Tableau2[[#Headers],[8]])</f>
        <v>0</v>
      </c>
      <c r="BR56" s="32">
        <f>COUNTIF(Tableau2[[#This Row],[_1]:[_25]],Tableau2[[#Headers],[7]])</f>
        <v>0</v>
      </c>
      <c r="BS56" s="32">
        <f>COUNTIF(Tableau2[[#This Row],[_1]:[_25]],Tableau2[[#Headers],[6]])</f>
        <v>0</v>
      </c>
      <c r="BT56" s="32">
        <f>COUNTIF(Tableau2[[#This Row],[_1]:[_25]],Tableau2[[#Headers],[5]])</f>
        <v>2</v>
      </c>
      <c r="BU56" s="32">
        <f>COUNTIF(Tableau2[[#This Row],[_1]:[_25]],Tableau2[[#Headers],[4]])</f>
        <v>0</v>
      </c>
      <c r="BV56" s="32">
        <f>COUNTIF(Tableau2[[#This Row],[_1]:[_25]],Tableau2[[#Headers],[3]])</f>
        <v>0</v>
      </c>
      <c r="BW56" s="32">
        <f>COUNTIF(Tableau2[[#This Row],[_1]:[_25]],Tableau2[[#Headers],[2]])</f>
        <v>0</v>
      </c>
      <c r="BX56" s="32">
        <f>COUNTIF(Tableau2[[#This Row],[_1]:[_25]],Tableau2[[#Headers],[1]])</f>
        <v>0</v>
      </c>
      <c r="BY56" s="9">
        <f>SUMPRODUCT($BU$1:$CD$1,Tableau2[[#This Row],[90]:[31]])</f>
        <v>0</v>
      </c>
      <c r="BZ56" s="9">
        <f>SUMPRODUCT($BU$1:$CD$1,Tableau2[[#This Row],[30]:[21]])</f>
        <v>0</v>
      </c>
      <c r="CA56" s="39">
        <f>SUMPRODUCT($BU$1:$CD$1,Tableau2[[#This Row],[20]:[11]])</f>
        <v>0</v>
      </c>
      <c r="CB56" s="9">
        <f>SUMPRODUCT($BU$1:$CD$1,Tableau2[[#This Row],[10]:[1]])</f>
        <v>10002</v>
      </c>
      <c r="CC56" s="9">
        <f>RANK(Tableau2[[#This Row],[Top10]],Tableau2[Top10])</f>
        <v>30</v>
      </c>
      <c r="CD56" s="33">
        <f>RANK(Tableau2[[#This Row],[Top20]],Tableau2[Top20])</f>
        <v>37</v>
      </c>
      <c r="CE56" s="33">
        <f>RANK(Tableau2[[#This Row],[Top30]],Tableau2[Top30])</f>
        <v>41</v>
      </c>
      <c r="CF56" s="9">
        <f>RANK(Tableau2[[#This Row],[Top40]],Tableau2[Top40])</f>
        <v>11</v>
      </c>
      <c r="CG56" s="9">
        <f>SUMPRODUCT($BW$1:$BZ$1,Tableau2[[#This Row],[Rang10]:[Rang40]])</f>
        <v>34121</v>
      </c>
      <c r="CH56" s="9">
        <f>RANK(Tableau2[[#This Row],[Cumul]],Tableau2[Cumul],1)</f>
        <v>59</v>
      </c>
      <c r="CI56" s="9">
        <f>Tableau2[[#This Row],[Total]]-Tableau2[[#This Row],[Rang Global]]/1000</f>
        <v>18.940999999999999</v>
      </c>
      <c r="CJ56" s="19">
        <f>SUMIF($F$3:$W$3,CF$3,Tableau2[[#This Row],[_1]:[_25]])</f>
        <v>5</v>
      </c>
      <c r="CK56" s="19">
        <f>SUMIF($F$3:$W$3,CG$3,Tableau2[[#This Row],[_1]:[_25]])</f>
        <v>5</v>
      </c>
      <c r="CL56" s="19">
        <f>SUMIF($F$3:$W$3,CH$3,Tableau2[[#This Row],[_1]:[_25]])</f>
        <v>9</v>
      </c>
      <c r="CM56" s="19">
        <f>SUMIF($F$3:$W$3,CI$3,Tableau2[[#This Row],[_1]:[_25]])</f>
        <v>0</v>
      </c>
    </row>
    <row r="57" spans="1:91" x14ac:dyDescent="0.25">
      <c r="A57" s="9">
        <f>RANK(Tableau2[[#This Row],[exaequos]],Tableau2[exaequos])</f>
        <v>53</v>
      </c>
      <c r="B57" t="s">
        <v>341</v>
      </c>
      <c r="C57" t="s">
        <v>470</v>
      </c>
      <c r="D57" cm="1">
        <f t="array" ref="D57">SUMPRODUCT(Tableau2[[#This Row],[90]:[1]],TRANSPOSE('Points-Quotas'!$H$3:$H$42))-Tableau2[[#This Row],[Déduction]]+SUMPRODUCT(_xlfn.XLOOKUP(Tableau2[[#This Row],[JO_1]:[JO_4]],'Points-Quotas'!$B$3:$B$42,'Points-Quotas'!$H$3:$H$42,0,0))</f>
        <v>18</v>
      </c>
      <c r="E57" s="8">
        <f>SUM(Tableau2[[#This Row],[_1]:[_25]])</f>
        <v>18</v>
      </c>
      <c r="F57" s="8">
        <v>0</v>
      </c>
      <c r="G57" s="8">
        <v>18</v>
      </c>
      <c r="H57" s="10">
        <v>0</v>
      </c>
      <c r="I57" s="8">
        <v>0</v>
      </c>
      <c r="J57" s="10" t="s">
        <v>215</v>
      </c>
      <c r="K57" s="10">
        <v>0</v>
      </c>
      <c r="L57" s="8" t="s">
        <v>215</v>
      </c>
      <c r="M57" s="8" t="s">
        <v>215</v>
      </c>
      <c r="N57" s="8"/>
      <c r="O57" s="10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17">
        <f>COUNT(Tableau2[[#This Row],[_1]:[JO_4]])</f>
        <v>5</v>
      </c>
      <c r="AJ57" s="17">
        <f>IF(Tableau2[[#This Row],[Nombre]]&gt;$A$2,SMALL(Tableau2[[#This Row],[_1]:[_25]],1),0)+IF(Tableau2[[#This Row],[Nombre]]=$A$1,SMALL(Tableau2[[#This Row],[_1]:[_25]],2),0)</f>
        <v>0</v>
      </c>
      <c r="AK57" s="32">
        <f>COUNTIF(Tableau2[[#This Row],[_1]:[_25]],Tableau2[[#Headers],[90]])</f>
        <v>0</v>
      </c>
      <c r="AL57" s="32">
        <f>COUNTIF(Tableau2[[#This Row],[_1]:[_25]],Tableau2[[#Headers],[75]])</f>
        <v>0</v>
      </c>
      <c r="AM57" s="32">
        <f>COUNTIF(Tableau2[[#This Row],[_1]:[_25]],Tableau2[[#Headers],[60]])</f>
        <v>0</v>
      </c>
      <c r="AN57" s="32">
        <f>COUNTIF(Tableau2[[#This Row],[_1]:[_25]],Tableau2[[#Headers],[50]])</f>
        <v>0</v>
      </c>
      <c r="AO57" s="32">
        <f>COUNTIF(Tableau2[[#This Row],[_1]:[_25]],Tableau2[[#Headers],[45]])</f>
        <v>0</v>
      </c>
      <c r="AP57" s="32">
        <f>COUNTIF(Tableau2[[#This Row],[_1]:[_25]],Tableau2[[#Headers],[40]])</f>
        <v>0</v>
      </c>
      <c r="AQ57" s="32">
        <f>COUNTIF(Tableau2[[#This Row],[_1]:[_25]],Tableau2[[#Headers],[36]])</f>
        <v>0</v>
      </c>
      <c r="AR57" s="32">
        <f>COUNTIF(Tableau2[[#This Row],[_1]:[_25]],Tableau2[[#Headers],[34]])</f>
        <v>0</v>
      </c>
      <c r="AS57" s="32">
        <f>COUNTIF(Tableau2[[#This Row],[_1]:[_25]],Tableau2[[#Headers],[32]])</f>
        <v>0</v>
      </c>
      <c r="AT57" s="32">
        <f>COUNTIF(Tableau2[[#This Row],[_1]:[_25]],Tableau2[[#Headers],[31]])</f>
        <v>0</v>
      </c>
      <c r="AU57" s="32">
        <f>COUNTIF(Tableau2[[#This Row],[_1]:[_25]],Tableau2[[#Headers],[30]])</f>
        <v>0</v>
      </c>
      <c r="AV57" s="32">
        <f>COUNTIF(Tableau2[[#This Row],[_1]:[_25]],Tableau2[[#Headers],[29]])</f>
        <v>0</v>
      </c>
      <c r="AW57" s="32">
        <f>COUNTIF(Tableau2[[#This Row],[_1]:[_25]],Tableau2[[#Headers],[28]])</f>
        <v>0</v>
      </c>
      <c r="AX57" s="32">
        <f>COUNTIF(Tableau2[[#This Row],[_1]:[_25]],Tableau2[[#Headers],[27]])</f>
        <v>0</v>
      </c>
      <c r="AY57" s="32">
        <f>COUNTIF(Tableau2[[#This Row],[_1]:[_25]],Tableau2[[#Headers],[26]])</f>
        <v>0</v>
      </c>
      <c r="AZ57" s="32">
        <f>COUNTIF(Tableau2[[#This Row],[_1]:[_25]],Tableau2[[#Headers],[25]])</f>
        <v>0</v>
      </c>
      <c r="BA57" s="32">
        <f>COUNTIF(Tableau2[[#This Row],[_1]:[_25]],Tableau2[[#Headers],[24]])</f>
        <v>0</v>
      </c>
      <c r="BB57" s="32">
        <f>COUNTIF(Tableau2[[#This Row],[_1]:[_25]],Tableau2[[#Headers],[23]])</f>
        <v>0</v>
      </c>
      <c r="BC57" s="32">
        <f>COUNTIF(Tableau2[[#This Row],[_1]:[_25]],Tableau2[[#Headers],[22]])</f>
        <v>0</v>
      </c>
      <c r="BD57" s="32">
        <f>COUNTIF(Tableau2[[#This Row],[_1]:[_25]],Tableau2[[#Headers],[21]])</f>
        <v>0</v>
      </c>
      <c r="BE57" s="32">
        <f>COUNTIF(Tableau2[[#This Row],[_1]:[_25]],Tableau2[[#Headers],[20]])</f>
        <v>0</v>
      </c>
      <c r="BF57" s="32">
        <f>COUNTIF(Tableau2[[#This Row],[_1]:[_25]],Tableau2[[#Headers],[19]])</f>
        <v>0</v>
      </c>
      <c r="BG57" s="32">
        <f>COUNTIF(Tableau2[[#This Row],[_1]:[_25]],Tableau2[[#Headers],[18]])</f>
        <v>1</v>
      </c>
      <c r="BH57" s="32">
        <f>COUNTIF(Tableau2[[#This Row],[_1]:[_25]],Tableau2[[#Headers],[17]])</f>
        <v>0</v>
      </c>
      <c r="BI57" s="32">
        <f>COUNTIF(Tableau2[[#This Row],[_1]:[_25]],Tableau2[[#Headers],[16]])</f>
        <v>0</v>
      </c>
      <c r="BJ57" s="32">
        <f>COUNTIF(Tableau2[[#This Row],[_1]:[_25]],Tableau2[[#Headers],[15]])</f>
        <v>0</v>
      </c>
      <c r="BK57" s="32">
        <f>COUNTIF(Tableau2[[#This Row],[_1]:[_25]],Tableau2[[#Headers],[14]])</f>
        <v>0</v>
      </c>
      <c r="BL57" s="32">
        <f>COUNTIF(Tableau2[[#This Row],[_1]:[_25]],Tableau2[[#Headers],[13]])</f>
        <v>0</v>
      </c>
      <c r="BM57" s="32">
        <f>COUNTIF(Tableau2[[#This Row],[_1]:[_25]],Tableau2[[#Headers],[12]])</f>
        <v>0</v>
      </c>
      <c r="BN57" s="32">
        <f>COUNTIF(Tableau2[[#This Row],[_1]:[_25]],Tableau2[[#Headers],[11]])</f>
        <v>0</v>
      </c>
      <c r="BO57" s="32">
        <f>COUNTIF(Tableau2[[#This Row],[_1]:[_25]],Tableau2[[#Headers],[10]])</f>
        <v>0</v>
      </c>
      <c r="BP57" s="32">
        <f>COUNTIF(Tableau2[[#This Row],[_1]:[_25]],Tableau2[[#Headers],[9]])</f>
        <v>0</v>
      </c>
      <c r="BQ57" s="32">
        <f>COUNTIF(Tableau2[[#This Row],[_1]:[_25]],Tableau2[[#Headers],[8]])</f>
        <v>0</v>
      </c>
      <c r="BR57" s="32">
        <f>COUNTIF(Tableau2[[#This Row],[_1]:[_25]],Tableau2[[#Headers],[7]])</f>
        <v>0</v>
      </c>
      <c r="BS57" s="32">
        <f>COUNTIF(Tableau2[[#This Row],[_1]:[_25]],Tableau2[[#Headers],[6]])</f>
        <v>0</v>
      </c>
      <c r="BT57" s="32">
        <f>COUNTIF(Tableau2[[#This Row],[_1]:[_25]],Tableau2[[#Headers],[5]])</f>
        <v>0</v>
      </c>
      <c r="BU57" s="32">
        <f>COUNTIF(Tableau2[[#This Row],[_1]:[_25]],Tableau2[[#Headers],[4]])</f>
        <v>0</v>
      </c>
      <c r="BV57" s="32">
        <f>COUNTIF(Tableau2[[#This Row],[_1]:[_25]],Tableau2[[#Headers],[3]])</f>
        <v>0</v>
      </c>
      <c r="BW57" s="32">
        <f>COUNTIF(Tableau2[[#This Row],[_1]:[_25]],Tableau2[[#Headers],[2]])</f>
        <v>0</v>
      </c>
      <c r="BX57" s="32">
        <f>COUNTIF(Tableau2[[#This Row],[_1]:[_25]],Tableau2[[#Headers],[1]])</f>
        <v>0</v>
      </c>
      <c r="BY57" s="9">
        <f>SUMPRODUCT($BU$1:$CD$1,Tableau2[[#This Row],[90]:[31]])</f>
        <v>0</v>
      </c>
      <c r="BZ57" s="9">
        <f>SUMPRODUCT($BU$1:$CD$1,Tableau2[[#This Row],[30]:[21]])</f>
        <v>0</v>
      </c>
      <c r="CA57" s="39">
        <f>SUMPRODUCT($BU$1:$CD$1,Tableau2[[#This Row],[20]:[11]])</f>
        <v>1000</v>
      </c>
      <c r="CB57" s="9">
        <f>SUMPRODUCT($BU$1:$CD$1,Tableau2[[#This Row],[10]:[1]])</f>
        <v>0</v>
      </c>
      <c r="CC57" s="9">
        <f>RANK(Tableau2[[#This Row],[Top10]],Tableau2[Top10])</f>
        <v>30</v>
      </c>
      <c r="CD57" s="33">
        <f>RANK(Tableau2[[#This Row],[Top20]],Tableau2[Top20])</f>
        <v>37</v>
      </c>
      <c r="CE57" s="33">
        <f>RANK(Tableau2[[#This Row],[Top30]],Tableau2[Top30])</f>
        <v>15</v>
      </c>
      <c r="CF57" s="9">
        <f>RANK(Tableau2[[#This Row],[Top40]],Tableau2[Top40])</f>
        <v>47</v>
      </c>
      <c r="CG57" s="9">
        <f>SUMPRODUCT($BW$1:$BZ$1,Tableau2[[#This Row],[Rang10]:[Rang40]])</f>
        <v>33897</v>
      </c>
      <c r="CH57" s="9">
        <f>RANK(Tableau2[[#This Row],[Cumul]],Tableau2[Cumul],1)</f>
        <v>44</v>
      </c>
      <c r="CI57" s="9">
        <f>Tableau2[[#This Row],[Total]]-Tableau2[[#This Row],[Rang Global]]/1000</f>
        <v>17.956</v>
      </c>
      <c r="CJ57" s="19">
        <f>SUMIF($F$3:$W$3,CF$3,Tableau2[[#This Row],[_1]:[_25]])</f>
        <v>0</v>
      </c>
      <c r="CK57" s="19">
        <f>SUMIF($F$3:$W$3,CG$3,Tableau2[[#This Row],[_1]:[_25]])</f>
        <v>18</v>
      </c>
      <c r="CL57" s="19">
        <f>SUMIF($F$3:$W$3,CH$3,Tableau2[[#This Row],[_1]:[_25]])</f>
        <v>0</v>
      </c>
      <c r="CM57" s="19">
        <f>SUMIF($F$3:$W$3,CI$3,Tableau2[[#This Row],[_1]:[_25]])</f>
        <v>0</v>
      </c>
    </row>
    <row r="58" spans="1:91" x14ac:dyDescent="0.25">
      <c r="A58" s="9">
        <f>RANK(Tableau2[[#This Row],[exaequos]],Tableau2[exaequos])</f>
        <v>54</v>
      </c>
      <c r="B58" t="s">
        <v>469</v>
      </c>
      <c r="C58" t="s">
        <v>38</v>
      </c>
      <c r="D58" cm="1">
        <f t="array" ref="D58">SUMPRODUCT(Tableau2[[#This Row],[90]:[1]],TRANSPOSE('Points-Quotas'!$H$3:$H$42))-Tableau2[[#This Row],[Déduction]]+SUMPRODUCT(_xlfn.XLOOKUP(Tableau2[[#This Row],[JO_1]:[JO_4]],'Points-Quotas'!$B$3:$B$42,'Points-Quotas'!$H$3:$H$42,0,0))</f>
        <v>17</v>
      </c>
      <c r="E58" s="8">
        <f>SUM(Tableau2[[#This Row],[_1]:[_25]])</f>
        <v>17</v>
      </c>
      <c r="F58" s="8">
        <v>17</v>
      </c>
      <c r="G58" s="8">
        <v>0</v>
      </c>
      <c r="H58" s="10" t="s">
        <v>215</v>
      </c>
      <c r="I58" s="8" t="s">
        <v>215</v>
      </c>
      <c r="J58" s="10" t="s">
        <v>215</v>
      </c>
      <c r="K58" s="10" t="s">
        <v>215</v>
      </c>
      <c r="L58" s="8" t="s">
        <v>215</v>
      </c>
      <c r="M58" s="8" t="s">
        <v>215</v>
      </c>
      <c r="N58" s="8"/>
      <c r="O58" s="10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17">
        <f>COUNT(Tableau2[[#This Row],[_1]:[JO_4]])</f>
        <v>2</v>
      </c>
      <c r="AJ58" s="17">
        <f>IF(Tableau2[[#This Row],[Nombre]]&gt;$A$2,SMALL(Tableau2[[#This Row],[_1]:[_25]],1),0)+IF(Tableau2[[#This Row],[Nombre]]=$A$1,SMALL(Tableau2[[#This Row],[_1]:[_25]],2),0)</f>
        <v>0</v>
      </c>
      <c r="AK58" s="32">
        <f>COUNTIF(Tableau2[[#This Row],[_1]:[_25]],Tableau2[[#Headers],[90]])</f>
        <v>0</v>
      </c>
      <c r="AL58" s="32">
        <f>COUNTIF(Tableau2[[#This Row],[_1]:[_25]],Tableau2[[#Headers],[75]])</f>
        <v>0</v>
      </c>
      <c r="AM58" s="32">
        <f>COUNTIF(Tableau2[[#This Row],[_1]:[_25]],Tableau2[[#Headers],[60]])</f>
        <v>0</v>
      </c>
      <c r="AN58" s="32">
        <f>COUNTIF(Tableau2[[#This Row],[_1]:[_25]],Tableau2[[#Headers],[50]])</f>
        <v>0</v>
      </c>
      <c r="AO58" s="32">
        <f>COUNTIF(Tableau2[[#This Row],[_1]:[_25]],Tableau2[[#Headers],[45]])</f>
        <v>0</v>
      </c>
      <c r="AP58" s="32">
        <f>COUNTIF(Tableau2[[#This Row],[_1]:[_25]],Tableau2[[#Headers],[40]])</f>
        <v>0</v>
      </c>
      <c r="AQ58" s="32">
        <f>COUNTIF(Tableau2[[#This Row],[_1]:[_25]],Tableau2[[#Headers],[36]])</f>
        <v>0</v>
      </c>
      <c r="AR58" s="32">
        <f>COUNTIF(Tableau2[[#This Row],[_1]:[_25]],Tableau2[[#Headers],[34]])</f>
        <v>0</v>
      </c>
      <c r="AS58" s="32">
        <f>COUNTIF(Tableau2[[#This Row],[_1]:[_25]],Tableau2[[#Headers],[32]])</f>
        <v>0</v>
      </c>
      <c r="AT58" s="32">
        <f>COUNTIF(Tableau2[[#This Row],[_1]:[_25]],Tableau2[[#Headers],[31]])</f>
        <v>0</v>
      </c>
      <c r="AU58" s="32">
        <f>COUNTIF(Tableau2[[#This Row],[_1]:[_25]],Tableau2[[#Headers],[30]])</f>
        <v>0</v>
      </c>
      <c r="AV58" s="32">
        <f>COUNTIF(Tableau2[[#This Row],[_1]:[_25]],Tableau2[[#Headers],[29]])</f>
        <v>0</v>
      </c>
      <c r="AW58" s="32">
        <f>COUNTIF(Tableau2[[#This Row],[_1]:[_25]],Tableau2[[#Headers],[28]])</f>
        <v>0</v>
      </c>
      <c r="AX58" s="32">
        <f>COUNTIF(Tableau2[[#This Row],[_1]:[_25]],Tableau2[[#Headers],[27]])</f>
        <v>0</v>
      </c>
      <c r="AY58" s="32">
        <f>COUNTIF(Tableau2[[#This Row],[_1]:[_25]],Tableau2[[#Headers],[26]])</f>
        <v>0</v>
      </c>
      <c r="AZ58" s="32">
        <f>COUNTIF(Tableau2[[#This Row],[_1]:[_25]],Tableau2[[#Headers],[25]])</f>
        <v>0</v>
      </c>
      <c r="BA58" s="32">
        <f>COUNTIF(Tableau2[[#This Row],[_1]:[_25]],Tableau2[[#Headers],[24]])</f>
        <v>0</v>
      </c>
      <c r="BB58" s="32">
        <f>COUNTIF(Tableau2[[#This Row],[_1]:[_25]],Tableau2[[#Headers],[23]])</f>
        <v>0</v>
      </c>
      <c r="BC58" s="32">
        <f>COUNTIF(Tableau2[[#This Row],[_1]:[_25]],Tableau2[[#Headers],[22]])</f>
        <v>0</v>
      </c>
      <c r="BD58" s="32">
        <f>COUNTIF(Tableau2[[#This Row],[_1]:[_25]],Tableau2[[#Headers],[21]])</f>
        <v>0</v>
      </c>
      <c r="BE58" s="32">
        <f>COUNTIF(Tableau2[[#This Row],[_1]:[_25]],Tableau2[[#Headers],[20]])</f>
        <v>0</v>
      </c>
      <c r="BF58" s="32">
        <f>COUNTIF(Tableau2[[#This Row],[_1]:[_25]],Tableau2[[#Headers],[19]])</f>
        <v>0</v>
      </c>
      <c r="BG58" s="32">
        <f>COUNTIF(Tableau2[[#This Row],[_1]:[_25]],Tableau2[[#Headers],[18]])</f>
        <v>0</v>
      </c>
      <c r="BH58" s="32">
        <f>COUNTIF(Tableau2[[#This Row],[_1]:[_25]],Tableau2[[#Headers],[17]])</f>
        <v>1</v>
      </c>
      <c r="BI58" s="32">
        <f>COUNTIF(Tableau2[[#This Row],[_1]:[_25]],Tableau2[[#Headers],[16]])</f>
        <v>0</v>
      </c>
      <c r="BJ58" s="32">
        <f>COUNTIF(Tableau2[[#This Row],[_1]:[_25]],Tableau2[[#Headers],[15]])</f>
        <v>0</v>
      </c>
      <c r="BK58" s="32">
        <f>COUNTIF(Tableau2[[#This Row],[_1]:[_25]],Tableau2[[#Headers],[14]])</f>
        <v>0</v>
      </c>
      <c r="BL58" s="32">
        <f>COUNTIF(Tableau2[[#This Row],[_1]:[_25]],Tableau2[[#Headers],[13]])</f>
        <v>0</v>
      </c>
      <c r="BM58" s="32">
        <f>COUNTIF(Tableau2[[#This Row],[_1]:[_25]],Tableau2[[#Headers],[12]])</f>
        <v>0</v>
      </c>
      <c r="BN58" s="32">
        <f>COUNTIF(Tableau2[[#This Row],[_1]:[_25]],Tableau2[[#Headers],[11]])</f>
        <v>0</v>
      </c>
      <c r="BO58" s="32">
        <f>COUNTIF(Tableau2[[#This Row],[_1]:[_25]],Tableau2[[#Headers],[10]])</f>
        <v>0</v>
      </c>
      <c r="BP58" s="32">
        <f>COUNTIF(Tableau2[[#This Row],[_1]:[_25]],Tableau2[[#Headers],[9]])</f>
        <v>0</v>
      </c>
      <c r="BQ58" s="32">
        <f>COUNTIF(Tableau2[[#This Row],[_1]:[_25]],Tableau2[[#Headers],[8]])</f>
        <v>0</v>
      </c>
      <c r="BR58" s="32">
        <f>COUNTIF(Tableau2[[#This Row],[_1]:[_25]],Tableau2[[#Headers],[7]])</f>
        <v>0</v>
      </c>
      <c r="BS58" s="32">
        <f>COUNTIF(Tableau2[[#This Row],[_1]:[_25]],Tableau2[[#Headers],[6]])</f>
        <v>0</v>
      </c>
      <c r="BT58" s="32">
        <f>COUNTIF(Tableau2[[#This Row],[_1]:[_25]],Tableau2[[#Headers],[5]])</f>
        <v>0</v>
      </c>
      <c r="BU58" s="32">
        <f>COUNTIF(Tableau2[[#This Row],[_1]:[_25]],Tableau2[[#Headers],[4]])</f>
        <v>0</v>
      </c>
      <c r="BV58" s="32">
        <f>COUNTIF(Tableau2[[#This Row],[_1]:[_25]],Tableau2[[#Headers],[3]])</f>
        <v>0</v>
      </c>
      <c r="BW58" s="32">
        <f>COUNTIF(Tableau2[[#This Row],[_1]:[_25]],Tableau2[[#Headers],[2]])</f>
        <v>0</v>
      </c>
      <c r="BX58" s="32">
        <f>COUNTIF(Tableau2[[#This Row],[_1]:[_25]],Tableau2[[#Headers],[1]])</f>
        <v>0</v>
      </c>
      <c r="BY58" s="9">
        <f>SUMPRODUCT($BU$1:$CD$1,Tableau2[[#This Row],[90]:[31]])</f>
        <v>0</v>
      </c>
      <c r="BZ58" s="9">
        <f>SUMPRODUCT($BU$1:$CD$1,Tableau2[[#This Row],[30]:[21]])</f>
        <v>0</v>
      </c>
      <c r="CA58" s="39">
        <f>SUMPRODUCT($BU$1:$CD$1,Tableau2[[#This Row],[20]:[11]])</f>
        <v>100</v>
      </c>
      <c r="CB58" s="9">
        <f>SUMPRODUCT($BU$1:$CD$1,Tableau2[[#This Row],[10]:[1]])</f>
        <v>0</v>
      </c>
      <c r="CC58" s="9">
        <f>RANK(Tableau2[[#This Row],[Top10]],Tableau2[Top10])</f>
        <v>30</v>
      </c>
      <c r="CD58" s="33">
        <f>RANK(Tableau2[[#This Row],[Top20]],Tableau2[Top20])</f>
        <v>37</v>
      </c>
      <c r="CE58" s="33">
        <f>RANK(Tableau2[[#This Row],[Top30]],Tableau2[Top30])</f>
        <v>19</v>
      </c>
      <c r="CF58" s="9">
        <f>RANK(Tableau2[[#This Row],[Top40]],Tableau2[Top40])</f>
        <v>47</v>
      </c>
      <c r="CG58" s="9">
        <f>SUMPRODUCT($BW$1:$BZ$1,Tableau2[[#This Row],[Rang10]:[Rang40]])</f>
        <v>33937</v>
      </c>
      <c r="CH58" s="9">
        <f>RANK(Tableau2[[#This Row],[Cumul]],Tableau2[Cumul],1)</f>
        <v>47</v>
      </c>
      <c r="CI58" s="9">
        <f>Tableau2[[#This Row],[Total]]-Tableau2[[#This Row],[Rang Global]]/1000</f>
        <v>16.952999999999999</v>
      </c>
      <c r="CJ58" s="19">
        <f>SUMIF($F$3:$W$3,CF$3,Tableau2[[#This Row],[_1]:[_25]])</f>
        <v>17</v>
      </c>
      <c r="CK58" s="19">
        <f>SUMIF($F$3:$W$3,CG$3,Tableau2[[#This Row],[_1]:[_25]])</f>
        <v>0</v>
      </c>
      <c r="CL58" s="19">
        <f>SUMIF($F$3:$W$3,CH$3,Tableau2[[#This Row],[_1]:[_25]])</f>
        <v>0</v>
      </c>
      <c r="CM58" s="19">
        <f>SUMIF($F$3:$W$3,CI$3,Tableau2[[#This Row],[_1]:[_25]])</f>
        <v>0</v>
      </c>
    </row>
    <row r="59" spans="1:91" x14ac:dyDescent="0.25">
      <c r="A59" s="9">
        <f>RANK(Tableau2[[#This Row],[exaequos]],Tableau2[exaequos])</f>
        <v>55</v>
      </c>
      <c r="B59" t="s">
        <v>149</v>
      </c>
      <c r="C59" t="s">
        <v>29</v>
      </c>
      <c r="D59" cm="1">
        <f t="array" ref="D59">SUMPRODUCT(Tableau2[[#This Row],[90]:[1]],TRANSPOSE('Points-Quotas'!$H$3:$H$42))-Tableau2[[#This Row],[Déduction]]+SUMPRODUCT(_xlfn.XLOOKUP(Tableau2[[#This Row],[JO_1]:[JO_4]],'Points-Quotas'!$B$3:$B$42,'Points-Quotas'!$H$3:$H$42,0,0))</f>
        <v>17</v>
      </c>
      <c r="E59" s="8">
        <f>SUM(Tableau2[[#This Row],[_1]:[_25]])</f>
        <v>17</v>
      </c>
      <c r="F59" s="8">
        <v>9</v>
      </c>
      <c r="G59" s="8" t="s">
        <v>215</v>
      </c>
      <c r="H59" s="10" t="s">
        <v>215</v>
      </c>
      <c r="I59" s="8">
        <v>0</v>
      </c>
      <c r="J59" s="10" t="s">
        <v>215</v>
      </c>
      <c r="K59" s="10">
        <v>0</v>
      </c>
      <c r="L59" s="8">
        <v>8</v>
      </c>
      <c r="M59" s="8" t="s">
        <v>215</v>
      </c>
      <c r="N59" s="8"/>
      <c r="O59" s="10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17">
        <f>COUNT(Tableau2[[#This Row],[_1]:[JO_4]])</f>
        <v>4</v>
      </c>
      <c r="AJ59" s="17">
        <f>IF(Tableau2[[#This Row],[Nombre]]&gt;$A$2,SMALL(Tableau2[[#This Row],[_1]:[_25]],1),0)+IF(Tableau2[[#This Row],[Nombre]]=$A$1,SMALL(Tableau2[[#This Row],[_1]:[_25]],2),0)</f>
        <v>0</v>
      </c>
      <c r="AK59" s="32">
        <f>COUNTIF(Tableau2[[#This Row],[_1]:[_25]],Tableau2[[#Headers],[90]])</f>
        <v>0</v>
      </c>
      <c r="AL59" s="32">
        <f>COUNTIF(Tableau2[[#This Row],[_1]:[_25]],Tableau2[[#Headers],[75]])</f>
        <v>0</v>
      </c>
      <c r="AM59" s="32">
        <f>COUNTIF(Tableau2[[#This Row],[_1]:[_25]],Tableau2[[#Headers],[60]])</f>
        <v>0</v>
      </c>
      <c r="AN59" s="32">
        <f>COUNTIF(Tableau2[[#This Row],[_1]:[_25]],Tableau2[[#Headers],[50]])</f>
        <v>0</v>
      </c>
      <c r="AO59" s="32">
        <f>COUNTIF(Tableau2[[#This Row],[_1]:[_25]],Tableau2[[#Headers],[45]])</f>
        <v>0</v>
      </c>
      <c r="AP59" s="32">
        <f>COUNTIF(Tableau2[[#This Row],[_1]:[_25]],Tableau2[[#Headers],[40]])</f>
        <v>0</v>
      </c>
      <c r="AQ59" s="32">
        <f>COUNTIF(Tableau2[[#This Row],[_1]:[_25]],Tableau2[[#Headers],[36]])</f>
        <v>0</v>
      </c>
      <c r="AR59" s="32">
        <f>COUNTIF(Tableau2[[#This Row],[_1]:[_25]],Tableau2[[#Headers],[34]])</f>
        <v>0</v>
      </c>
      <c r="AS59" s="32">
        <f>COUNTIF(Tableau2[[#This Row],[_1]:[_25]],Tableau2[[#Headers],[32]])</f>
        <v>0</v>
      </c>
      <c r="AT59" s="32">
        <f>COUNTIF(Tableau2[[#This Row],[_1]:[_25]],Tableau2[[#Headers],[31]])</f>
        <v>0</v>
      </c>
      <c r="AU59" s="32">
        <f>COUNTIF(Tableau2[[#This Row],[_1]:[_25]],Tableau2[[#Headers],[30]])</f>
        <v>0</v>
      </c>
      <c r="AV59" s="32">
        <f>COUNTIF(Tableau2[[#This Row],[_1]:[_25]],Tableau2[[#Headers],[29]])</f>
        <v>0</v>
      </c>
      <c r="AW59" s="32">
        <f>COUNTIF(Tableau2[[#This Row],[_1]:[_25]],Tableau2[[#Headers],[28]])</f>
        <v>0</v>
      </c>
      <c r="AX59" s="32">
        <f>COUNTIF(Tableau2[[#This Row],[_1]:[_25]],Tableau2[[#Headers],[27]])</f>
        <v>0</v>
      </c>
      <c r="AY59" s="32">
        <f>COUNTIF(Tableau2[[#This Row],[_1]:[_25]],Tableau2[[#Headers],[26]])</f>
        <v>0</v>
      </c>
      <c r="AZ59" s="32">
        <f>COUNTIF(Tableau2[[#This Row],[_1]:[_25]],Tableau2[[#Headers],[25]])</f>
        <v>0</v>
      </c>
      <c r="BA59" s="32">
        <f>COUNTIF(Tableau2[[#This Row],[_1]:[_25]],Tableau2[[#Headers],[24]])</f>
        <v>0</v>
      </c>
      <c r="BB59" s="32">
        <f>COUNTIF(Tableau2[[#This Row],[_1]:[_25]],Tableau2[[#Headers],[23]])</f>
        <v>0</v>
      </c>
      <c r="BC59" s="32">
        <f>COUNTIF(Tableau2[[#This Row],[_1]:[_25]],Tableau2[[#Headers],[22]])</f>
        <v>0</v>
      </c>
      <c r="BD59" s="32">
        <f>COUNTIF(Tableau2[[#This Row],[_1]:[_25]],Tableau2[[#Headers],[21]])</f>
        <v>0</v>
      </c>
      <c r="BE59" s="32">
        <f>COUNTIF(Tableau2[[#This Row],[_1]:[_25]],Tableau2[[#Headers],[20]])</f>
        <v>0</v>
      </c>
      <c r="BF59" s="32">
        <f>COUNTIF(Tableau2[[#This Row],[_1]:[_25]],Tableau2[[#Headers],[19]])</f>
        <v>0</v>
      </c>
      <c r="BG59" s="32">
        <f>COUNTIF(Tableau2[[#This Row],[_1]:[_25]],Tableau2[[#Headers],[18]])</f>
        <v>0</v>
      </c>
      <c r="BH59" s="32">
        <f>COUNTIF(Tableau2[[#This Row],[_1]:[_25]],Tableau2[[#Headers],[17]])</f>
        <v>0</v>
      </c>
      <c r="BI59" s="32">
        <f>COUNTIF(Tableau2[[#This Row],[_1]:[_25]],Tableau2[[#Headers],[16]])</f>
        <v>0</v>
      </c>
      <c r="BJ59" s="32">
        <f>COUNTIF(Tableau2[[#This Row],[_1]:[_25]],Tableau2[[#Headers],[15]])</f>
        <v>0</v>
      </c>
      <c r="BK59" s="32">
        <f>COUNTIF(Tableau2[[#This Row],[_1]:[_25]],Tableau2[[#Headers],[14]])</f>
        <v>0</v>
      </c>
      <c r="BL59" s="32">
        <f>COUNTIF(Tableau2[[#This Row],[_1]:[_25]],Tableau2[[#Headers],[13]])</f>
        <v>0</v>
      </c>
      <c r="BM59" s="32">
        <f>COUNTIF(Tableau2[[#This Row],[_1]:[_25]],Tableau2[[#Headers],[12]])</f>
        <v>0</v>
      </c>
      <c r="BN59" s="32">
        <f>COUNTIF(Tableau2[[#This Row],[_1]:[_25]],Tableau2[[#Headers],[11]])</f>
        <v>0</v>
      </c>
      <c r="BO59" s="32">
        <f>COUNTIF(Tableau2[[#This Row],[_1]:[_25]],Tableau2[[#Headers],[10]])</f>
        <v>0</v>
      </c>
      <c r="BP59" s="32">
        <f>COUNTIF(Tableau2[[#This Row],[_1]:[_25]],Tableau2[[#Headers],[9]])</f>
        <v>1</v>
      </c>
      <c r="BQ59" s="32">
        <f>COUNTIF(Tableau2[[#This Row],[_1]:[_25]],Tableau2[[#Headers],[8]])</f>
        <v>1</v>
      </c>
      <c r="BR59" s="32">
        <f>COUNTIF(Tableau2[[#This Row],[_1]:[_25]],Tableau2[[#Headers],[7]])</f>
        <v>0</v>
      </c>
      <c r="BS59" s="32">
        <f>COUNTIF(Tableau2[[#This Row],[_1]:[_25]],Tableau2[[#Headers],[6]])</f>
        <v>0</v>
      </c>
      <c r="BT59" s="32">
        <f>COUNTIF(Tableau2[[#This Row],[_1]:[_25]],Tableau2[[#Headers],[5]])</f>
        <v>0</v>
      </c>
      <c r="BU59" s="32">
        <f>COUNTIF(Tableau2[[#This Row],[_1]:[_25]],Tableau2[[#Headers],[4]])</f>
        <v>0</v>
      </c>
      <c r="BV59" s="32">
        <f>COUNTIF(Tableau2[[#This Row],[_1]:[_25]],Tableau2[[#Headers],[3]])</f>
        <v>0</v>
      </c>
      <c r="BW59" s="32">
        <f>COUNTIF(Tableau2[[#This Row],[_1]:[_25]],Tableau2[[#Headers],[2]])</f>
        <v>0</v>
      </c>
      <c r="BX59" s="32">
        <f>COUNTIF(Tableau2[[#This Row],[_1]:[_25]],Tableau2[[#Headers],[1]])</f>
        <v>0</v>
      </c>
      <c r="BY59" s="9">
        <f>SUMPRODUCT($BU$1:$CD$1,Tableau2[[#This Row],[90]:[31]])</f>
        <v>0</v>
      </c>
      <c r="BZ59" s="9">
        <f>SUMPRODUCT($BU$1:$CD$1,Tableau2[[#This Row],[30]:[21]])</f>
        <v>0</v>
      </c>
      <c r="CA59" s="39">
        <f>SUMPRODUCT($BU$1:$CD$1,Tableau2[[#This Row],[20]:[11]])</f>
        <v>0</v>
      </c>
      <c r="CB59" s="9">
        <f>SUMPRODUCT($BU$1:$CD$1,Tableau2[[#This Row],[10]:[1]])</f>
        <v>11000</v>
      </c>
      <c r="CC59" s="9">
        <f>RANK(Tableau2[[#This Row],[Top10]],Tableau2[Top10])</f>
        <v>30</v>
      </c>
      <c r="CD59" s="33">
        <f>RANK(Tableau2[[#This Row],[Top20]],Tableau2[Top20])</f>
        <v>37</v>
      </c>
      <c r="CE59" s="33">
        <f>RANK(Tableau2[[#This Row],[Top30]],Tableau2[Top30])</f>
        <v>41</v>
      </c>
      <c r="CF59" s="9">
        <f>RANK(Tableau2[[#This Row],[Top40]],Tableau2[Top40])</f>
        <v>9</v>
      </c>
      <c r="CG59" s="9">
        <f>SUMPRODUCT($BW$1:$BZ$1,Tableau2[[#This Row],[Rang10]:[Rang40]])</f>
        <v>34119</v>
      </c>
      <c r="CH59" s="9">
        <f>RANK(Tableau2[[#This Row],[Cumul]],Tableau2[Cumul],1)</f>
        <v>58</v>
      </c>
      <c r="CI59" s="9">
        <f>Tableau2[[#This Row],[Total]]-Tableau2[[#This Row],[Rang Global]]/1000</f>
        <v>16.942</v>
      </c>
      <c r="CJ59" s="19">
        <f>SUMIF($F$3:$W$3,CF$3,Tableau2[[#This Row],[_1]:[_25]])</f>
        <v>9</v>
      </c>
      <c r="CK59" s="19">
        <f>SUMIF($F$3:$W$3,CG$3,Tableau2[[#This Row],[_1]:[_25]])</f>
        <v>0</v>
      </c>
      <c r="CL59" s="19">
        <f>SUMIF($F$3:$W$3,CH$3,Tableau2[[#This Row],[_1]:[_25]])</f>
        <v>8</v>
      </c>
      <c r="CM59" s="19">
        <f>SUMIF($F$3:$W$3,CI$3,Tableau2[[#This Row],[_1]:[_25]])</f>
        <v>0</v>
      </c>
    </row>
    <row r="60" spans="1:91" x14ac:dyDescent="0.25">
      <c r="A60" s="9">
        <f>RANK(Tableau2[[#This Row],[exaequos]],Tableau2[exaequos])</f>
        <v>56</v>
      </c>
      <c r="B60" t="s">
        <v>371</v>
      </c>
      <c r="C60" t="s">
        <v>217</v>
      </c>
      <c r="D60" cm="1">
        <f t="array" ref="D60">SUMPRODUCT(Tableau2[[#This Row],[90]:[1]],TRANSPOSE('Points-Quotas'!$H$3:$H$42))-Tableau2[[#This Row],[Déduction]]+SUMPRODUCT(_xlfn.XLOOKUP(Tableau2[[#This Row],[JO_1]:[JO_4]],'Points-Quotas'!$B$3:$B$42,'Points-Quotas'!$H$3:$H$42,0,0))</f>
        <v>16</v>
      </c>
      <c r="E60" s="8">
        <f>SUM(Tableau2[[#This Row],[_1]:[_25]])</f>
        <v>16</v>
      </c>
      <c r="F60" s="8">
        <v>0</v>
      </c>
      <c r="G60" s="8">
        <v>16</v>
      </c>
      <c r="H60" s="10">
        <v>0</v>
      </c>
      <c r="I60" s="8">
        <v>0</v>
      </c>
      <c r="J60" s="10" t="s">
        <v>215</v>
      </c>
      <c r="K60" s="10">
        <v>0</v>
      </c>
      <c r="L60" s="8">
        <v>0</v>
      </c>
      <c r="M60" s="8" t="s">
        <v>215</v>
      </c>
      <c r="N60" s="8"/>
      <c r="O60" s="10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17">
        <f>COUNT(Tableau2[[#This Row],[_1]:[JO_4]])</f>
        <v>6</v>
      </c>
      <c r="AJ60" s="17">
        <f>IF(Tableau2[[#This Row],[Nombre]]&gt;$A$2,SMALL(Tableau2[[#This Row],[_1]:[_25]],1),0)+IF(Tableau2[[#This Row],[Nombre]]=$A$1,SMALL(Tableau2[[#This Row],[_1]:[_25]],2),0)</f>
        <v>0</v>
      </c>
      <c r="AK60" s="32">
        <f>COUNTIF(Tableau2[[#This Row],[_1]:[_25]],Tableau2[[#Headers],[90]])</f>
        <v>0</v>
      </c>
      <c r="AL60" s="32">
        <f>COUNTIF(Tableau2[[#This Row],[_1]:[_25]],Tableau2[[#Headers],[75]])</f>
        <v>0</v>
      </c>
      <c r="AM60" s="32">
        <f>COUNTIF(Tableau2[[#This Row],[_1]:[_25]],Tableau2[[#Headers],[60]])</f>
        <v>0</v>
      </c>
      <c r="AN60" s="32">
        <f>COUNTIF(Tableau2[[#This Row],[_1]:[_25]],Tableau2[[#Headers],[50]])</f>
        <v>0</v>
      </c>
      <c r="AO60" s="32">
        <f>COUNTIF(Tableau2[[#This Row],[_1]:[_25]],Tableau2[[#Headers],[45]])</f>
        <v>0</v>
      </c>
      <c r="AP60" s="32">
        <f>COUNTIF(Tableau2[[#This Row],[_1]:[_25]],Tableau2[[#Headers],[40]])</f>
        <v>0</v>
      </c>
      <c r="AQ60" s="32">
        <f>COUNTIF(Tableau2[[#This Row],[_1]:[_25]],Tableau2[[#Headers],[36]])</f>
        <v>0</v>
      </c>
      <c r="AR60" s="32">
        <f>COUNTIF(Tableau2[[#This Row],[_1]:[_25]],Tableau2[[#Headers],[34]])</f>
        <v>0</v>
      </c>
      <c r="AS60" s="32">
        <f>COUNTIF(Tableau2[[#This Row],[_1]:[_25]],Tableau2[[#Headers],[32]])</f>
        <v>0</v>
      </c>
      <c r="AT60" s="32">
        <f>COUNTIF(Tableau2[[#This Row],[_1]:[_25]],Tableau2[[#Headers],[31]])</f>
        <v>0</v>
      </c>
      <c r="AU60" s="32">
        <f>COUNTIF(Tableau2[[#This Row],[_1]:[_25]],Tableau2[[#Headers],[30]])</f>
        <v>0</v>
      </c>
      <c r="AV60" s="32">
        <f>COUNTIF(Tableau2[[#This Row],[_1]:[_25]],Tableau2[[#Headers],[29]])</f>
        <v>0</v>
      </c>
      <c r="AW60" s="32">
        <f>COUNTIF(Tableau2[[#This Row],[_1]:[_25]],Tableau2[[#Headers],[28]])</f>
        <v>0</v>
      </c>
      <c r="AX60" s="32">
        <f>COUNTIF(Tableau2[[#This Row],[_1]:[_25]],Tableau2[[#Headers],[27]])</f>
        <v>0</v>
      </c>
      <c r="AY60" s="32">
        <f>COUNTIF(Tableau2[[#This Row],[_1]:[_25]],Tableau2[[#Headers],[26]])</f>
        <v>0</v>
      </c>
      <c r="AZ60" s="32">
        <f>COUNTIF(Tableau2[[#This Row],[_1]:[_25]],Tableau2[[#Headers],[25]])</f>
        <v>0</v>
      </c>
      <c r="BA60" s="32">
        <f>COUNTIF(Tableau2[[#This Row],[_1]:[_25]],Tableau2[[#Headers],[24]])</f>
        <v>0</v>
      </c>
      <c r="BB60" s="32">
        <f>COUNTIF(Tableau2[[#This Row],[_1]:[_25]],Tableau2[[#Headers],[23]])</f>
        <v>0</v>
      </c>
      <c r="BC60" s="32">
        <f>COUNTIF(Tableau2[[#This Row],[_1]:[_25]],Tableau2[[#Headers],[22]])</f>
        <v>0</v>
      </c>
      <c r="BD60" s="32">
        <f>COUNTIF(Tableau2[[#This Row],[_1]:[_25]],Tableau2[[#Headers],[21]])</f>
        <v>0</v>
      </c>
      <c r="BE60" s="32">
        <f>COUNTIF(Tableau2[[#This Row],[_1]:[_25]],Tableau2[[#Headers],[20]])</f>
        <v>0</v>
      </c>
      <c r="BF60" s="32">
        <f>COUNTIF(Tableau2[[#This Row],[_1]:[_25]],Tableau2[[#Headers],[19]])</f>
        <v>0</v>
      </c>
      <c r="BG60" s="32">
        <f>COUNTIF(Tableau2[[#This Row],[_1]:[_25]],Tableau2[[#Headers],[18]])</f>
        <v>0</v>
      </c>
      <c r="BH60" s="32">
        <f>COUNTIF(Tableau2[[#This Row],[_1]:[_25]],Tableau2[[#Headers],[17]])</f>
        <v>0</v>
      </c>
      <c r="BI60" s="32">
        <f>COUNTIF(Tableau2[[#This Row],[_1]:[_25]],Tableau2[[#Headers],[16]])</f>
        <v>1</v>
      </c>
      <c r="BJ60" s="32">
        <f>COUNTIF(Tableau2[[#This Row],[_1]:[_25]],Tableau2[[#Headers],[15]])</f>
        <v>0</v>
      </c>
      <c r="BK60" s="32">
        <f>COUNTIF(Tableau2[[#This Row],[_1]:[_25]],Tableau2[[#Headers],[14]])</f>
        <v>0</v>
      </c>
      <c r="BL60" s="32">
        <f>COUNTIF(Tableau2[[#This Row],[_1]:[_25]],Tableau2[[#Headers],[13]])</f>
        <v>0</v>
      </c>
      <c r="BM60" s="32">
        <f>COUNTIF(Tableau2[[#This Row],[_1]:[_25]],Tableau2[[#Headers],[12]])</f>
        <v>0</v>
      </c>
      <c r="BN60" s="32">
        <f>COUNTIF(Tableau2[[#This Row],[_1]:[_25]],Tableau2[[#Headers],[11]])</f>
        <v>0</v>
      </c>
      <c r="BO60" s="32">
        <f>COUNTIF(Tableau2[[#This Row],[_1]:[_25]],Tableau2[[#Headers],[10]])</f>
        <v>0</v>
      </c>
      <c r="BP60" s="32">
        <f>COUNTIF(Tableau2[[#This Row],[_1]:[_25]],Tableau2[[#Headers],[9]])</f>
        <v>0</v>
      </c>
      <c r="BQ60" s="32">
        <f>COUNTIF(Tableau2[[#This Row],[_1]:[_25]],Tableau2[[#Headers],[8]])</f>
        <v>0</v>
      </c>
      <c r="BR60" s="32">
        <f>COUNTIF(Tableau2[[#This Row],[_1]:[_25]],Tableau2[[#Headers],[7]])</f>
        <v>0</v>
      </c>
      <c r="BS60" s="32">
        <f>COUNTIF(Tableau2[[#This Row],[_1]:[_25]],Tableau2[[#Headers],[6]])</f>
        <v>0</v>
      </c>
      <c r="BT60" s="32">
        <f>COUNTIF(Tableau2[[#This Row],[_1]:[_25]],Tableau2[[#Headers],[5]])</f>
        <v>0</v>
      </c>
      <c r="BU60" s="32">
        <f>COUNTIF(Tableau2[[#This Row],[_1]:[_25]],Tableau2[[#Headers],[4]])</f>
        <v>0</v>
      </c>
      <c r="BV60" s="32">
        <f>COUNTIF(Tableau2[[#This Row],[_1]:[_25]],Tableau2[[#Headers],[3]])</f>
        <v>0</v>
      </c>
      <c r="BW60" s="32">
        <f>COUNTIF(Tableau2[[#This Row],[_1]:[_25]],Tableau2[[#Headers],[2]])</f>
        <v>0</v>
      </c>
      <c r="BX60" s="32">
        <f>COUNTIF(Tableau2[[#This Row],[_1]:[_25]],Tableau2[[#Headers],[1]])</f>
        <v>0</v>
      </c>
      <c r="BY60" s="9">
        <f>SUMPRODUCT($BU$1:$CD$1,Tableau2[[#This Row],[90]:[31]])</f>
        <v>0</v>
      </c>
      <c r="BZ60" s="9">
        <f>SUMPRODUCT($BU$1:$CD$1,Tableau2[[#This Row],[30]:[21]])</f>
        <v>0</v>
      </c>
      <c r="CA60" s="39">
        <f>SUMPRODUCT($BU$1:$CD$1,Tableau2[[#This Row],[20]:[11]])</f>
        <v>10</v>
      </c>
      <c r="CB60" s="9">
        <f>SUMPRODUCT($BU$1:$CD$1,Tableau2[[#This Row],[10]:[1]])</f>
        <v>0</v>
      </c>
      <c r="CC60" s="9">
        <f>RANK(Tableau2[[#This Row],[Top10]],Tableau2[Top10])</f>
        <v>30</v>
      </c>
      <c r="CD60" s="33">
        <f>RANK(Tableau2[[#This Row],[Top20]],Tableau2[Top20])</f>
        <v>37</v>
      </c>
      <c r="CE60" s="33">
        <f>RANK(Tableau2[[#This Row],[Top30]],Tableau2[Top30])</f>
        <v>24</v>
      </c>
      <c r="CF60" s="9">
        <f>RANK(Tableau2[[#This Row],[Top40]],Tableau2[Top40])</f>
        <v>47</v>
      </c>
      <c r="CG60" s="9">
        <f>SUMPRODUCT($BW$1:$BZ$1,Tableau2[[#This Row],[Rang10]:[Rang40]])</f>
        <v>33987</v>
      </c>
      <c r="CH60" s="9">
        <f>RANK(Tableau2[[#This Row],[Cumul]],Tableau2[Cumul],1)</f>
        <v>50</v>
      </c>
      <c r="CI60" s="9">
        <f>Tableau2[[#This Row],[Total]]-Tableau2[[#This Row],[Rang Global]]/1000</f>
        <v>15.95</v>
      </c>
      <c r="CJ60" s="19">
        <f>SUMIF($F$3:$W$3,CF$3,Tableau2[[#This Row],[_1]:[_25]])</f>
        <v>0</v>
      </c>
      <c r="CK60" s="19">
        <f>SUMIF($F$3:$W$3,CG$3,Tableau2[[#This Row],[_1]:[_25]])</f>
        <v>16</v>
      </c>
      <c r="CL60" s="19">
        <f>SUMIF($F$3:$W$3,CH$3,Tableau2[[#This Row],[_1]:[_25]])</f>
        <v>0</v>
      </c>
      <c r="CM60" s="19">
        <f>SUMIF($F$3:$W$3,CI$3,Tableau2[[#This Row],[_1]:[_25]])</f>
        <v>0</v>
      </c>
    </row>
    <row r="61" spans="1:91" x14ac:dyDescent="0.25">
      <c r="A61" s="9">
        <f>RANK(Tableau2[[#This Row],[exaequos]],Tableau2[exaequos])</f>
        <v>57</v>
      </c>
      <c r="B61" t="s">
        <v>156</v>
      </c>
      <c r="C61" t="s">
        <v>44</v>
      </c>
      <c r="D61" cm="1">
        <f t="array" ref="D61">SUMPRODUCT(Tableau2[[#This Row],[90]:[1]],TRANSPOSE('Points-Quotas'!$H$3:$H$42))-Tableau2[[#This Row],[Déduction]]+SUMPRODUCT(_xlfn.XLOOKUP(Tableau2[[#This Row],[JO_1]:[JO_4]],'Points-Quotas'!$B$3:$B$42,'Points-Quotas'!$H$3:$H$42,0,0))</f>
        <v>14</v>
      </c>
      <c r="E61" s="8">
        <f>SUM(Tableau2[[#This Row],[_1]:[_25]])</f>
        <v>14</v>
      </c>
      <c r="F61" s="8">
        <v>0</v>
      </c>
      <c r="G61" s="8">
        <v>13</v>
      </c>
      <c r="H61" s="10">
        <v>0</v>
      </c>
      <c r="I61" s="8">
        <v>0</v>
      </c>
      <c r="J61" s="10" t="s">
        <v>215</v>
      </c>
      <c r="K61" s="10">
        <v>1</v>
      </c>
      <c r="L61" s="8">
        <v>0</v>
      </c>
      <c r="M61" s="8" t="s">
        <v>215</v>
      </c>
      <c r="N61" s="8"/>
      <c r="O61" s="10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17">
        <f>COUNT(Tableau2[[#This Row],[_1]:[JO_4]])</f>
        <v>6</v>
      </c>
      <c r="AJ61" s="17">
        <f>IF(Tableau2[[#This Row],[Nombre]]&gt;$A$2,SMALL(Tableau2[[#This Row],[_1]:[_25]],1),0)+IF(Tableau2[[#This Row],[Nombre]]=$A$1,SMALL(Tableau2[[#This Row],[_1]:[_25]],2),0)</f>
        <v>0</v>
      </c>
      <c r="AK61" s="32">
        <f>COUNTIF(Tableau2[[#This Row],[_1]:[_25]],Tableau2[[#Headers],[90]])</f>
        <v>0</v>
      </c>
      <c r="AL61" s="32">
        <f>COUNTIF(Tableau2[[#This Row],[_1]:[_25]],Tableau2[[#Headers],[75]])</f>
        <v>0</v>
      </c>
      <c r="AM61" s="32">
        <f>COUNTIF(Tableau2[[#This Row],[_1]:[_25]],Tableau2[[#Headers],[60]])</f>
        <v>0</v>
      </c>
      <c r="AN61" s="32">
        <f>COUNTIF(Tableau2[[#This Row],[_1]:[_25]],Tableau2[[#Headers],[50]])</f>
        <v>0</v>
      </c>
      <c r="AO61" s="32">
        <f>COUNTIF(Tableau2[[#This Row],[_1]:[_25]],Tableau2[[#Headers],[45]])</f>
        <v>0</v>
      </c>
      <c r="AP61" s="32">
        <f>COUNTIF(Tableau2[[#This Row],[_1]:[_25]],Tableau2[[#Headers],[40]])</f>
        <v>0</v>
      </c>
      <c r="AQ61" s="32">
        <f>COUNTIF(Tableau2[[#This Row],[_1]:[_25]],Tableau2[[#Headers],[36]])</f>
        <v>0</v>
      </c>
      <c r="AR61" s="32">
        <f>COUNTIF(Tableau2[[#This Row],[_1]:[_25]],Tableau2[[#Headers],[34]])</f>
        <v>0</v>
      </c>
      <c r="AS61" s="32">
        <f>COUNTIF(Tableau2[[#This Row],[_1]:[_25]],Tableau2[[#Headers],[32]])</f>
        <v>0</v>
      </c>
      <c r="AT61" s="32">
        <f>COUNTIF(Tableau2[[#This Row],[_1]:[_25]],Tableau2[[#Headers],[31]])</f>
        <v>0</v>
      </c>
      <c r="AU61" s="32">
        <f>COUNTIF(Tableau2[[#This Row],[_1]:[_25]],Tableau2[[#Headers],[30]])</f>
        <v>0</v>
      </c>
      <c r="AV61" s="32">
        <f>COUNTIF(Tableau2[[#This Row],[_1]:[_25]],Tableau2[[#Headers],[29]])</f>
        <v>0</v>
      </c>
      <c r="AW61" s="32">
        <f>COUNTIF(Tableau2[[#This Row],[_1]:[_25]],Tableau2[[#Headers],[28]])</f>
        <v>0</v>
      </c>
      <c r="AX61" s="32">
        <f>COUNTIF(Tableau2[[#This Row],[_1]:[_25]],Tableau2[[#Headers],[27]])</f>
        <v>0</v>
      </c>
      <c r="AY61" s="32">
        <f>COUNTIF(Tableau2[[#This Row],[_1]:[_25]],Tableau2[[#Headers],[26]])</f>
        <v>0</v>
      </c>
      <c r="AZ61" s="32">
        <f>COUNTIF(Tableau2[[#This Row],[_1]:[_25]],Tableau2[[#Headers],[25]])</f>
        <v>0</v>
      </c>
      <c r="BA61" s="32">
        <f>COUNTIF(Tableau2[[#This Row],[_1]:[_25]],Tableau2[[#Headers],[24]])</f>
        <v>0</v>
      </c>
      <c r="BB61" s="32">
        <f>COUNTIF(Tableau2[[#This Row],[_1]:[_25]],Tableau2[[#Headers],[23]])</f>
        <v>0</v>
      </c>
      <c r="BC61" s="32">
        <f>COUNTIF(Tableau2[[#This Row],[_1]:[_25]],Tableau2[[#Headers],[22]])</f>
        <v>0</v>
      </c>
      <c r="BD61" s="32">
        <f>COUNTIF(Tableau2[[#This Row],[_1]:[_25]],Tableau2[[#Headers],[21]])</f>
        <v>0</v>
      </c>
      <c r="BE61" s="32">
        <f>COUNTIF(Tableau2[[#This Row],[_1]:[_25]],Tableau2[[#Headers],[20]])</f>
        <v>0</v>
      </c>
      <c r="BF61" s="32">
        <f>COUNTIF(Tableau2[[#This Row],[_1]:[_25]],Tableau2[[#Headers],[19]])</f>
        <v>0</v>
      </c>
      <c r="BG61" s="32">
        <f>COUNTIF(Tableau2[[#This Row],[_1]:[_25]],Tableau2[[#Headers],[18]])</f>
        <v>0</v>
      </c>
      <c r="BH61" s="32">
        <f>COUNTIF(Tableau2[[#This Row],[_1]:[_25]],Tableau2[[#Headers],[17]])</f>
        <v>0</v>
      </c>
      <c r="BI61" s="32">
        <f>COUNTIF(Tableau2[[#This Row],[_1]:[_25]],Tableau2[[#Headers],[16]])</f>
        <v>0</v>
      </c>
      <c r="BJ61" s="32">
        <f>COUNTIF(Tableau2[[#This Row],[_1]:[_25]],Tableau2[[#Headers],[15]])</f>
        <v>0</v>
      </c>
      <c r="BK61" s="32">
        <f>COUNTIF(Tableau2[[#This Row],[_1]:[_25]],Tableau2[[#Headers],[14]])</f>
        <v>0</v>
      </c>
      <c r="BL61" s="32">
        <f>COUNTIF(Tableau2[[#This Row],[_1]:[_25]],Tableau2[[#Headers],[13]])</f>
        <v>1</v>
      </c>
      <c r="BM61" s="32">
        <f>COUNTIF(Tableau2[[#This Row],[_1]:[_25]],Tableau2[[#Headers],[12]])</f>
        <v>0</v>
      </c>
      <c r="BN61" s="32">
        <f>COUNTIF(Tableau2[[#This Row],[_1]:[_25]],Tableau2[[#Headers],[11]])</f>
        <v>0</v>
      </c>
      <c r="BO61" s="32">
        <f>COUNTIF(Tableau2[[#This Row],[_1]:[_25]],Tableau2[[#Headers],[10]])</f>
        <v>0</v>
      </c>
      <c r="BP61" s="32">
        <f>COUNTIF(Tableau2[[#This Row],[_1]:[_25]],Tableau2[[#Headers],[9]])</f>
        <v>0</v>
      </c>
      <c r="BQ61" s="32">
        <f>COUNTIF(Tableau2[[#This Row],[_1]:[_25]],Tableau2[[#Headers],[8]])</f>
        <v>0</v>
      </c>
      <c r="BR61" s="32">
        <f>COUNTIF(Tableau2[[#This Row],[_1]:[_25]],Tableau2[[#Headers],[7]])</f>
        <v>0</v>
      </c>
      <c r="BS61" s="32">
        <f>COUNTIF(Tableau2[[#This Row],[_1]:[_25]],Tableau2[[#Headers],[6]])</f>
        <v>0</v>
      </c>
      <c r="BT61" s="32">
        <f>COUNTIF(Tableau2[[#This Row],[_1]:[_25]],Tableau2[[#Headers],[5]])</f>
        <v>0</v>
      </c>
      <c r="BU61" s="32">
        <f>COUNTIF(Tableau2[[#This Row],[_1]:[_25]],Tableau2[[#Headers],[4]])</f>
        <v>0</v>
      </c>
      <c r="BV61" s="32">
        <f>COUNTIF(Tableau2[[#This Row],[_1]:[_25]],Tableau2[[#Headers],[3]])</f>
        <v>0</v>
      </c>
      <c r="BW61" s="32">
        <f>COUNTIF(Tableau2[[#This Row],[_1]:[_25]],Tableau2[[#Headers],[2]])</f>
        <v>0</v>
      </c>
      <c r="BX61" s="32">
        <f>COUNTIF(Tableau2[[#This Row],[_1]:[_25]],Tableau2[[#Headers],[1]])</f>
        <v>1</v>
      </c>
      <c r="BY61" s="9">
        <f>SUMPRODUCT($BU$1:$CD$1,Tableau2[[#This Row],[90]:[31]])</f>
        <v>0</v>
      </c>
      <c r="BZ61" s="9">
        <f>SUMPRODUCT($BU$1:$CD$1,Tableau2[[#This Row],[30]:[21]])</f>
        <v>0</v>
      </c>
      <c r="CA61" s="39">
        <f>SUMPRODUCT($BU$1:$CD$1,Tableau2[[#This Row],[20]:[11]])</f>
        <v>0.01</v>
      </c>
      <c r="CB61" s="9">
        <f>SUMPRODUCT($BU$1:$CD$1,Tableau2[[#This Row],[10]:[1]])</f>
        <v>1E-4</v>
      </c>
      <c r="CC61" s="9">
        <f>RANK(Tableau2[[#This Row],[Top10]],Tableau2[Top10])</f>
        <v>30</v>
      </c>
      <c r="CD61" s="33">
        <f>RANK(Tableau2[[#This Row],[Top20]],Tableau2[Top20])</f>
        <v>37</v>
      </c>
      <c r="CE61" s="33">
        <f>RANK(Tableau2[[#This Row],[Top30]],Tableau2[Top30])</f>
        <v>37</v>
      </c>
      <c r="CF61" s="9">
        <f>RANK(Tableau2[[#This Row],[Top40]],Tableau2[Top40])</f>
        <v>44</v>
      </c>
      <c r="CG61" s="9">
        <f>SUMPRODUCT($BW$1:$BZ$1,Tableau2[[#This Row],[Rang10]:[Rang40]])</f>
        <v>34114</v>
      </c>
      <c r="CH61" s="9">
        <f>RANK(Tableau2[[#This Row],[Cumul]],Tableau2[Cumul],1)</f>
        <v>55</v>
      </c>
      <c r="CI61" s="9">
        <f>Tableau2[[#This Row],[Total]]-Tableau2[[#This Row],[Rang Global]]/1000</f>
        <v>13.945</v>
      </c>
      <c r="CJ61" s="19">
        <f>SUMIF($F$3:$W$3,CF$3,Tableau2[[#This Row],[_1]:[_25]])</f>
        <v>0</v>
      </c>
      <c r="CK61" s="19">
        <f>SUMIF($F$3:$W$3,CG$3,Tableau2[[#This Row],[_1]:[_25]])</f>
        <v>14</v>
      </c>
      <c r="CL61" s="19">
        <f>SUMIF($F$3:$W$3,CH$3,Tableau2[[#This Row],[_1]:[_25]])</f>
        <v>0</v>
      </c>
      <c r="CM61" s="19">
        <f>SUMIF($F$3:$W$3,CI$3,Tableau2[[#This Row],[_1]:[_25]])</f>
        <v>0</v>
      </c>
    </row>
    <row r="62" spans="1:91" x14ac:dyDescent="0.25">
      <c r="A62" s="9">
        <f>RANK(Tableau2[[#This Row],[exaequos]],Tableau2[exaequos])</f>
        <v>58</v>
      </c>
      <c r="B62" t="s">
        <v>133</v>
      </c>
      <c r="C62" t="s">
        <v>190</v>
      </c>
      <c r="D62" cm="1">
        <f t="array" ref="D62">SUMPRODUCT(Tableau2[[#This Row],[90]:[1]],TRANSPOSE('Points-Quotas'!$H$3:$H$42))-Tableau2[[#This Row],[Déduction]]+SUMPRODUCT(_xlfn.XLOOKUP(Tableau2[[#This Row],[JO_1]:[JO_4]],'Points-Quotas'!$B$3:$B$42,'Points-Quotas'!$H$3:$H$42,0,0))</f>
        <v>12</v>
      </c>
      <c r="E62" s="8">
        <f>SUM(Tableau2[[#This Row],[_1]:[_25]])</f>
        <v>12</v>
      </c>
      <c r="F62" s="8">
        <v>0</v>
      </c>
      <c r="G62" s="8">
        <v>0</v>
      </c>
      <c r="H62" s="10">
        <v>10</v>
      </c>
      <c r="I62" s="8">
        <v>0</v>
      </c>
      <c r="J62" s="10" t="s">
        <v>215</v>
      </c>
      <c r="K62" s="10">
        <v>2</v>
      </c>
      <c r="L62" s="8">
        <v>0</v>
      </c>
      <c r="M62" s="8" t="s">
        <v>215</v>
      </c>
      <c r="N62" s="8"/>
      <c r="O62" s="10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17">
        <f>COUNT(Tableau2[[#This Row],[_1]:[JO_4]])</f>
        <v>6</v>
      </c>
      <c r="AJ62" s="17">
        <f>IF(Tableau2[[#This Row],[Nombre]]&gt;$A$2,SMALL(Tableau2[[#This Row],[_1]:[_25]],1),0)+IF(Tableau2[[#This Row],[Nombre]]=$A$1,SMALL(Tableau2[[#This Row],[_1]:[_25]],2),0)</f>
        <v>0</v>
      </c>
      <c r="AK62" s="32">
        <f>COUNTIF(Tableau2[[#This Row],[_1]:[_25]],Tableau2[[#Headers],[90]])</f>
        <v>0</v>
      </c>
      <c r="AL62" s="32">
        <f>COUNTIF(Tableau2[[#This Row],[_1]:[_25]],Tableau2[[#Headers],[75]])</f>
        <v>0</v>
      </c>
      <c r="AM62" s="32">
        <f>COUNTIF(Tableau2[[#This Row],[_1]:[_25]],Tableau2[[#Headers],[60]])</f>
        <v>0</v>
      </c>
      <c r="AN62" s="32">
        <f>COUNTIF(Tableau2[[#This Row],[_1]:[_25]],Tableau2[[#Headers],[50]])</f>
        <v>0</v>
      </c>
      <c r="AO62" s="32">
        <f>COUNTIF(Tableau2[[#This Row],[_1]:[_25]],Tableau2[[#Headers],[45]])</f>
        <v>0</v>
      </c>
      <c r="AP62" s="32">
        <f>COUNTIF(Tableau2[[#This Row],[_1]:[_25]],Tableau2[[#Headers],[40]])</f>
        <v>0</v>
      </c>
      <c r="AQ62" s="32">
        <f>COUNTIF(Tableau2[[#This Row],[_1]:[_25]],Tableau2[[#Headers],[36]])</f>
        <v>0</v>
      </c>
      <c r="AR62" s="32">
        <f>COUNTIF(Tableau2[[#This Row],[_1]:[_25]],Tableau2[[#Headers],[34]])</f>
        <v>0</v>
      </c>
      <c r="AS62" s="32">
        <f>COUNTIF(Tableau2[[#This Row],[_1]:[_25]],Tableau2[[#Headers],[32]])</f>
        <v>0</v>
      </c>
      <c r="AT62" s="32">
        <f>COUNTIF(Tableau2[[#This Row],[_1]:[_25]],Tableau2[[#Headers],[31]])</f>
        <v>0</v>
      </c>
      <c r="AU62" s="32">
        <f>COUNTIF(Tableau2[[#This Row],[_1]:[_25]],Tableau2[[#Headers],[30]])</f>
        <v>0</v>
      </c>
      <c r="AV62" s="32">
        <f>COUNTIF(Tableau2[[#This Row],[_1]:[_25]],Tableau2[[#Headers],[29]])</f>
        <v>0</v>
      </c>
      <c r="AW62" s="32">
        <f>COUNTIF(Tableau2[[#This Row],[_1]:[_25]],Tableau2[[#Headers],[28]])</f>
        <v>0</v>
      </c>
      <c r="AX62" s="32">
        <f>COUNTIF(Tableau2[[#This Row],[_1]:[_25]],Tableau2[[#Headers],[27]])</f>
        <v>0</v>
      </c>
      <c r="AY62" s="32">
        <f>COUNTIF(Tableau2[[#This Row],[_1]:[_25]],Tableau2[[#Headers],[26]])</f>
        <v>0</v>
      </c>
      <c r="AZ62" s="32">
        <f>COUNTIF(Tableau2[[#This Row],[_1]:[_25]],Tableau2[[#Headers],[25]])</f>
        <v>0</v>
      </c>
      <c r="BA62" s="32">
        <f>COUNTIF(Tableau2[[#This Row],[_1]:[_25]],Tableau2[[#Headers],[24]])</f>
        <v>0</v>
      </c>
      <c r="BB62" s="32">
        <f>COUNTIF(Tableau2[[#This Row],[_1]:[_25]],Tableau2[[#Headers],[23]])</f>
        <v>0</v>
      </c>
      <c r="BC62" s="32">
        <f>COUNTIF(Tableau2[[#This Row],[_1]:[_25]],Tableau2[[#Headers],[22]])</f>
        <v>0</v>
      </c>
      <c r="BD62" s="32">
        <f>COUNTIF(Tableau2[[#This Row],[_1]:[_25]],Tableau2[[#Headers],[21]])</f>
        <v>0</v>
      </c>
      <c r="BE62" s="32">
        <f>COUNTIF(Tableau2[[#This Row],[_1]:[_25]],Tableau2[[#Headers],[20]])</f>
        <v>0</v>
      </c>
      <c r="BF62" s="32">
        <f>COUNTIF(Tableau2[[#This Row],[_1]:[_25]],Tableau2[[#Headers],[19]])</f>
        <v>0</v>
      </c>
      <c r="BG62" s="32">
        <f>COUNTIF(Tableau2[[#This Row],[_1]:[_25]],Tableau2[[#Headers],[18]])</f>
        <v>0</v>
      </c>
      <c r="BH62" s="32">
        <f>COUNTIF(Tableau2[[#This Row],[_1]:[_25]],Tableau2[[#Headers],[17]])</f>
        <v>0</v>
      </c>
      <c r="BI62" s="32">
        <f>COUNTIF(Tableau2[[#This Row],[_1]:[_25]],Tableau2[[#Headers],[16]])</f>
        <v>0</v>
      </c>
      <c r="BJ62" s="32">
        <f>COUNTIF(Tableau2[[#This Row],[_1]:[_25]],Tableau2[[#Headers],[15]])</f>
        <v>0</v>
      </c>
      <c r="BK62" s="32">
        <f>COUNTIF(Tableau2[[#This Row],[_1]:[_25]],Tableau2[[#Headers],[14]])</f>
        <v>0</v>
      </c>
      <c r="BL62" s="32">
        <f>COUNTIF(Tableau2[[#This Row],[_1]:[_25]],Tableau2[[#Headers],[13]])</f>
        <v>0</v>
      </c>
      <c r="BM62" s="32">
        <f>COUNTIF(Tableau2[[#This Row],[_1]:[_25]],Tableau2[[#Headers],[12]])</f>
        <v>0</v>
      </c>
      <c r="BN62" s="32">
        <f>COUNTIF(Tableau2[[#This Row],[_1]:[_25]],Tableau2[[#Headers],[11]])</f>
        <v>0</v>
      </c>
      <c r="BO62" s="32">
        <f>COUNTIF(Tableau2[[#This Row],[_1]:[_25]],Tableau2[[#Headers],[10]])</f>
        <v>1</v>
      </c>
      <c r="BP62" s="32">
        <f>COUNTIF(Tableau2[[#This Row],[_1]:[_25]],Tableau2[[#Headers],[9]])</f>
        <v>0</v>
      </c>
      <c r="BQ62" s="32">
        <f>COUNTIF(Tableau2[[#This Row],[_1]:[_25]],Tableau2[[#Headers],[8]])</f>
        <v>0</v>
      </c>
      <c r="BR62" s="32">
        <f>COUNTIF(Tableau2[[#This Row],[_1]:[_25]],Tableau2[[#Headers],[7]])</f>
        <v>0</v>
      </c>
      <c r="BS62" s="32">
        <f>COUNTIF(Tableau2[[#This Row],[_1]:[_25]],Tableau2[[#Headers],[6]])</f>
        <v>0</v>
      </c>
      <c r="BT62" s="32">
        <f>COUNTIF(Tableau2[[#This Row],[_1]:[_25]],Tableau2[[#Headers],[5]])</f>
        <v>0</v>
      </c>
      <c r="BU62" s="32">
        <f>COUNTIF(Tableau2[[#This Row],[_1]:[_25]],Tableau2[[#Headers],[4]])</f>
        <v>0</v>
      </c>
      <c r="BV62" s="32">
        <f>COUNTIF(Tableau2[[#This Row],[_1]:[_25]],Tableau2[[#Headers],[3]])</f>
        <v>0</v>
      </c>
      <c r="BW62" s="32">
        <f>COUNTIF(Tableau2[[#This Row],[_1]:[_25]],Tableau2[[#Headers],[2]])</f>
        <v>1</v>
      </c>
      <c r="BX62" s="32">
        <f>COUNTIF(Tableau2[[#This Row],[_1]:[_25]],Tableau2[[#Headers],[1]])</f>
        <v>0</v>
      </c>
      <c r="BY62" s="9">
        <f>SUMPRODUCT($BU$1:$CD$1,Tableau2[[#This Row],[90]:[31]])</f>
        <v>0</v>
      </c>
      <c r="BZ62" s="9">
        <f>SUMPRODUCT($BU$1:$CD$1,Tableau2[[#This Row],[30]:[21]])</f>
        <v>0</v>
      </c>
      <c r="CA62" s="39">
        <f>SUMPRODUCT($BU$1:$CD$1,Tableau2[[#This Row],[20]:[11]])</f>
        <v>0</v>
      </c>
      <c r="CB62" s="9">
        <f>SUMPRODUCT($BU$1:$CD$1,Tableau2[[#This Row],[10]:[1]])</f>
        <v>100000.001</v>
      </c>
      <c r="CC62" s="9">
        <f>RANK(Tableau2[[#This Row],[Top10]],Tableau2[Top10])</f>
        <v>30</v>
      </c>
      <c r="CD62" s="33">
        <f>RANK(Tableau2[[#This Row],[Top20]],Tableau2[Top20])</f>
        <v>37</v>
      </c>
      <c r="CE62" s="33">
        <f>RANK(Tableau2[[#This Row],[Top30]],Tableau2[Top30])</f>
        <v>41</v>
      </c>
      <c r="CF62" s="9">
        <f>RANK(Tableau2[[#This Row],[Top40]],Tableau2[Top40])</f>
        <v>5</v>
      </c>
      <c r="CG62" s="9">
        <f>SUMPRODUCT($BW$1:$BZ$1,Tableau2[[#This Row],[Rang10]:[Rang40]])</f>
        <v>34115</v>
      </c>
      <c r="CH62" s="9">
        <f>RANK(Tableau2[[#This Row],[Cumul]],Tableau2[Cumul],1)</f>
        <v>56</v>
      </c>
      <c r="CI62" s="9">
        <f>Tableau2[[#This Row],[Total]]-Tableau2[[#This Row],[Rang Global]]/1000</f>
        <v>11.944000000000001</v>
      </c>
      <c r="CJ62" s="19">
        <f>SUMIF($F$3:$W$3,CF$3,Tableau2[[#This Row],[_1]:[_25]])</f>
        <v>0</v>
      </c>
      <c r="CK62" s="19">
        <f>SUMIF($F$3:$W$3,CG$3,Tableau2[[#This Row],[_1]:[_25]])</f>
        <v>2</v>
      </c>
      <c r="CL62" s="19">
        <f>SUMIF($F$3:$W$3,CH$3,Tableau2[[#This Row],[_1]:[_25]])</f>
        <v>10</v>
      </c>
      <c r="CM62" s="19">
        <f>SUMIF($F$3:$W$3,CI$3,Tableau2[[#This Row],[_1]:[_25]])</f>
        <v>0</v>
      </c>
    </row>
    <row r="63" spans="1:91" x14ac:dyDescent="0.25">
      <c r="A63" s="9">
        <f>RANK(Tableau2[[#This Row],[exaequos]],Tableau2[exaequos])</f>
        <v>59</v>
      </c>
      <c r="B63" t="s">
        <v>379</v>
      </c>
      <c r="C63" t="s">
        <v>32</v>
      </c>
      <c r="D63" cm="1">
        <f t="array" ref="D63">SUMPRODUCT(Tableau2[[#This Row],[90]:[1]],TRANSPOSE('Points-Quotas'!$H$3:$H$42))-Tableau2[[#This Row],[Déduction]]+SUMPRODUCT(_xlfn.XLOOKUP(Tableau2[[#This Row],[JO_1]:[JO_4]],'Points-Quotas'!$B$3:$B$42,'Points-Quotas'!$H$3:$H$42,0,0))</f>
        <v>12</v>
      </c>
      <c r="E63" s="8">
        <f>SUM(Tableau2[[#This Row],[_1]:[_25]])</f>
        <v>12</v>
      </c>
      <c r="F63" s="8">
        <v>3</v>
      </c>
      <c r="G63" s="8">
        <v>0</v>
      </c>
      <c r="H63" s="39" t="s">
        <v>215</v>
      </c>
      <c r="I63" s="8">
        <v>9</v>
      </c>
      <c r="J63" s="39">
        <v>0</v>
      </c>
      <c r="K63" s="10">
        <v>0</v>
      </c>
      <c r="L63" s="8">
        <v>0</v>
      </c>
      <c r="M63" s="8" t="s">
        <v>215</v>
      </c>
      <c r="N63" s="8"/>
      <c r="O63" s="10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17">
        <f>COUNT(Tableau2[[#This Row],[_1]:[JO_4]])</f>
        <v>6</v>
      </c>
      <c r="AJ63" s="17">
        <f>IF(Tableau2[[#This Row],[Nombre]]&gt;$A$2,SMALL(Tableau2[[#This Row],[_1]:[_25]],1),0)+IF(Tableau2[[#This Row],[Nombre]]=$A$1,SMALL(Tableau2[[#This Row],[_1]:[_25]],2),0)</f>
        <v>0</v>
      </c>
      <c r="AK63" s="32">
        <f>COUNTIF(Tableau2[[#This Row],[_1]:[_25]],Tableau2[[#Headers],[90]])</f>
        <v>0</v>
      </c>
      <c r="AL63" s="32">
        <f>COUNTIF(Tableau2[[#This Row],[_1]:[_25]],Tableau2[[#Headers],[75]])</f>
        <v>0</v>
      </c>
      <c r="AM63" s="32">
        <f>COUNTIF(Tableau2[[#This Row],[_1]:[_25]],Tableau2[[#Headers],[60]])</f>
        <v>0</v>
      </c>
      <c r="AN63" s="32">
        <f>COUNTIF(Tableau2[[#This Row],[_1]:[_25]],Tableau2[[#Headers],[50]])</f>
        <v>0</v>
      </c>
      <c r="AO63" s="32">
        <f>COUNTIF(Tableau2[[#This Row],[_1]:[_25]],Tableau2[[#Headers],[45]])</f>
        <v>0</v>
      </c>
      <c r="AP63" s="32">
        <f>COUNTIF(Tableau2[[#This Row],[_1]:[_25]],Tableau2[[#Headers],[40]])</f>
        <v>0</v>
      </c>
      <c r="AQ63" s="32">
        <f>COUNTIF(Tableau2[[#This Row],[_1]:[_25]],Tableau2[[#Headers],[36]])</f>
        <v>0</v>
      </c>
      <c r="AR63" s="32">
        <f>COUNTIF(Tableau2[[#This Row],[_1]:[_25]],Tableau2[[#Headers],[34]])</f>
        <v>0</v>
      </c>
      <c r="AS63" s="32">
        <f>COUNTIF(Tableau2[[#This Row],[_1]:[_25]],Tableau2[[#Headers],[32]])</f>
        <v>0</v>
      </c>
      <c r="AT63" s="32">
        <f>COUNTIF(Tableau2[[#This Row],[_1]:[_25]],Tableau2[[#Headers],[31]])</f>
        <v>0</v>
      </c>
      <c r="AU63" s="32">
        <f>COUNTIF(Tableau2[[#This Row],[_1]:[_25]],Tableau2[[#Headers],[30]])</f>
        <v>0</v>
      </c>
      <c r="AV63" s="32">
        <f>COUNTIF(Tableau2[[#This Row],[_1]:[_25]],Tableau2[[#Headers],[29]])</f>
        <v>0</v>
      </c>
      <c r="AW63" s="32">
        <f>COUNTIF(Tableau2[[#This Row],[_1]:[_25]],Tableau2[[#Headers],[28]])</f>
        <v>0</v>
      </c>
      <c r="AX63" s="32">
        <f>COUNTIF(Tableau2[[#This Row],[_1]:[_25]],Tableau2[[#Headers],[27]])</f>
        <v>0</v>
      </c>
      <c r="AY63" s="32">
        <f>COUNTIF(Tableau2[[#This Row],[_1]:[_25]],Tableau2[[#Headers],[26]])</f>
        <v>0</v>
      </c>
      <c r="AZ63" s="32">
        <f>COUNTIF(Tableau2[[#This Row],[_1]:[_25]],Tableau2[[#Headers],[25]])</f>
        <v>0</v>
      </c>
      <c r="BA63" s="32">
        <f>COUNTIF(Tableau2[[#This Row],[_1]:[_25]],Tableau2[[#Headers],[24]])</f>
        <v>0</v>
      </c>
      <c r="BB63" s="32">
        <f>COUNTIF(Tableau2[[#This Row],[_1]:[_25]],Tableau2[[#Headers],[23]])</f>
        <v>0</v>
      </c>
      <c r="BC63" s="32">
        <f>COUNTIF(Tableau2[[#This Row],[_1]:[_25]],Tableau2[[#Headers],[22]])</f>
        <v>0</v>
      </c>
      <c r="BD63" s="32">
        <f>COUNTIF(Tableau2[[#This Row],[_1]:[_25]],Tableau2[[#Headers],[21]])</f>
        <v>0</v>
      </c>
      <c r="BE63" s="32">
        <f>COUNTIF(Tableau2[[#This Row],[_1]:[_25]],Tableau2[[#Headers],[20]])</f>
        <v>0</v>
      </c>
      <c r="BF63" s="32">
        <f>COUNTIF(Tableau2[[#This Row],[_1]:[_25]],Tableau2[[#Headers],[19]])</f>
        <v>0</v>
      </c>
      <c r="BG63" s="32">
        <f>COUNTIF(Tableau2[[#This Row],[_1]:[_25]],Tableau2[[#Headers],[18]])</f>
        <v>0</v>
      </c>
      <c r="BH63" s="32">
        <f>COUNTIF(Tableau2[[#This Row],[_1]:[_25]],Tableau2[[#Headers],[17]])</f>
        <v>0</v>
      </c>
      <c r="BI63" s="32">
        <f>COUNTIF(Tableau2[[#This Row],[_1]:[_25]],Tableau2[[#Headers],[16]])</f>
        <v>0</v>
      </c>
      <c r="BJ63" s="32">
        <f>COUNTIF(Tableau2[[#This Row],[_1]:[_25]],Tableau2[[#Headers],[15]])</f>
        <v>0</v>
      </c>
      <c r="BK63" s="32">
        <f>COUNTIF(Tableau2[[#This Row],[_1]:[_25]],Tableau2[[#Headers],[14]])</f>
        <v>0</v>
      </c>
      <c r="BL63" s="32">
        <f>COUNTIF(Tableau2[[#This Row],[_1]:[_25]],Tableau2[[#Headers],[13]])</f>
        <v>0</v>
      </c>
      <c r="BM63" s="32">
        <f>COUNTIF(Tableau2[[#This Row],[_1]:[_25]],Tableau2[[#Headers],[12]])</f>
        <v>0</v>
      </c>
      <c r="BN63" s="32">
        <f>COUNTIF(Tableau2[[#This Row],[_1]:[_25]],Tableau2[[#Headers],[11]])</f>
        <v>0</v>
      </c>
      <c r="BO63" s="32">
        <f>COUNTIF(Tableau2[[#This Row],[_1]:[_25]],Tableau2[[#Headers],[10]])</f>
        <v>0</v>
      </c>
      <c r="BP63" s="32">
        <f>COUNTIF(Tableau2[[#This Row],[_1]:[_25]],Tableau2[[#Headers],[9]])</f>
        <v>1</v>
      </c>
      <c r="BQ63" s="32">
        <f>COUNTIF(Tableau2[[#This Row],[_1]:[_25]],Tableau2[[#Headers],[8]])</f>
        <v>0</v>
      </c>
      <c r="BR63" s="32">
        <f>COUNTIF(Tableau2[[#This Row],[_1]:[_25]],Tableau2[[#Headers],[7]])</f>
        <v>0</v>
      </c>
      <c r="BS63" s="32">
        <f>COUNTIF(Tableau2[[#This Row],[_1]:[_25]],Tableau2[[#Headers],[6]])</f>
        <v>0</v>
      </c>
      <c r="BT63" s="32">
        <f>COUNTIF(Tableau2[[#This Row],[_1]:[_25]],Tableau2[[#Headers],[5]])</f>
        <v>0</v>
      </c>
      <c r="BU63" s="32">
        <f>COUNTIF(Tableau2[[#This Row],[_1]:[_25]],Tableau2[[#Headers],[4]])</f>
        <v>0</v>
      </c>
      <c r="BV63" s="32">
        <f>COUNTIF(Tableau2[[#This Row],[_1]:[_25]],Tableau2[[#Headers],[3]])</f>
        <v>1</v>
      </c>
      <c r="BW63" s="32">
        <f>COUNTIF(Tableau2[[#This Row],[_1]:[_25]],Tableau2[[#Headers],[2]])</f>
        <v>0</v>
      </c>
      <c r="BX63" s="32">
        <f>COUNTIF(Tableau2[[#This Row],[_1]:[_25]],Tableau2[[#Headers],[1]])</f>
        <v>0</v>
      </c>
      <c r="BY63" s="9">
        <f>SUMPRODUCT($BU$1:$CD$1,Tableau2[[#This Row],[90]:[31]])</f>
        <v>0</v>
      </c>
      <c r="BZ63" s="9">
        <f>SUMPRODUCT($BU$1:$CD$1,Tableau2[[#This Row],[30]:[21]])</f>
        <v>0</v>
      </c>
      <c r="CA63" s="39">
        <f>SUMPRODUCT($BU$1:$CD$1,Tableau2[[#This Row],[20]:[11]])</f>
        <v>0</v>
      </c>
      <c r="CB63" s="9">
        <f>SUMPRODUCT($BU$1:$CD$1,Tableau2[[#This Row],[10]:[1]])</f>
        <v>10000.01</v>
      </c>
      <c r="CC63" s="9">
        <f>RANK(Tableau2[[#This Row],[Top10]],Tableau2[Top10])</f>
        <v>30</v>
      </c>
      <c r="CD63" s="33">
        <f>RANK(Tableau2[[#This Row],[Top20]],Tableau2[Top20])</f>
        <v>37</v>
      </c>
      <c r="CE63" s="33">
        <f>RANK(Tableau2[[#This Row],[Top30]],Tableau2[Top30])</f>
        <v>41</v>
      </c>
      <c r="CF63" s="9">
        <f>RANK(Tableau2[[#This Row],[Top40]],Tableau2[Top40])</f>
        <v>13</v>
      </c>
      <c r="CG63" s="9">
        <f>SUMPRODUCT($BW$1:$BZ$1,Tableau2[[#This Row],[Rang10]:[Rang40]])</f>
        <v>34123</v>
      </c>
      <c r="CH63" s="9">
        <f>RANK(Tableau2[[#This Row],[Cumul]],Tableau2[Cumul],1)</f>
        <v>60</v>
      </c>
      <c r="CI63" s="9">
        <f>Tableau2[[#This Row],[Total]]-Tableau2[[#This Row],[Rang Global]]/1000</f>
        <v>11.94</v>
      </c>
      <c r="CJ63" s="19">
        <f>SUMIF($F$3:$W$3,CF$3,Tableau2[[#This Row],[_1]:[_25]])</f>
        <v>3</v>
      </c>
      <c r="CK63" s="19">
        <f>SUMIF($F$3:$W$3,CG$3,Tableau2[[#This Row],[_1]:[_25]])</f>
        <v>9</v>
      </c>
      <c r="CL63" s="19">
        <f>SUMIF($F$3:$W$3,CH$3,Tableau2[[#This Row],[_1]:[_25]])</f>
        <v>0</v>
      </c>
      <c r="CM63" s="19">
        <f>SUMIF($F$3:$W$3,CI$3,Tableau2[[#This Row],[_1]:[_25]])</f>
        <v>0</v>
      </c>
    </row>
    <row r="64" spans="1:91" x14ac:dyDescent="0.25">
      <c r="A64" s="9">
        <f>RANK(Tableau2[[#This Row],[exaequos]],Tableau2[exaequos])</f>
        <v>60</v>
      </c>
      <c r="B64" t="s">
        <v>140</v>
      </c>
      <c r="C64" t="s">
        <v>37</v>
      </c>
      <c r="D64" cm="1">
        <f t="array" ref="D64">SUMPRODUCT(Tableau2[[#This Row],[90]:[1]],TRANSPOSE('Points-Quotas'!$H$3:$H$42))-Tableau2[[#This Row],[Déduction]]+SUMPRODUCT(_xlfn.XLOOKUP(Tableau2[[#This Row],[JO_1]:[JO_4]],'Points-Quotas'!$B$3:$B$42,'Points-Quotas'!$H$3:$H$42,0,0))</f>
        <v>12</v>
      </c>
      <c r="E64" s="8">
        <f>SUM(Tableau2[[#This Row],[_1]:[_25]])</f>
        <v>12</v>
      </c>
      <c r="F64" s="8">
        <v>0</v>
      </c>
      <c r="G64" s="8">
        <v>0</v>
      </c>
      <c r="H64" s="39">
        <v>0</v>
      </c>
      <c r="I64" s="8">
        <v>0</v>
      </c>
      <c r="J64" s="39" t="s">
        <v>215</v>
      </c>
      <c r="K64" s="10">
        <v>0</v>
      </c>
      <c r="L64" s="8">
        <v>12</v>
      </c>
      <c r="M64" s="8" t="s">
        <v>215</v>
      </c>
      <c r="N64" s="8"/>
      <c r="O64" s="10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17">
        <f>COUNT(Tableau2[[#This Row],[_1]:[JO_4]])</f>
        <v>6</v>
      </c>
      <c r="AJ64" s="17">
        <f>IF(Tableau2[[#This Row],[Nombre]]&gt;$A$2,SMALL(Tableau2[[#This Row],[_1]:[_25]],1),0)+IF(Tableau2[[#This Row],[Nombre]]=$A$1,SMALL(Tableau2[[#This Row],[_1]:[_25]],2),0)</f>
        <v>0</v>
      </c>
      <c r="AK64" s="32">
        <f>COUNTIF(Tableau2[[#This Row],[_1]:[_25]],Tableau2[[#Headers],[90]])</f>
        <v>0</v>
      </c>
      <c r="AL64" s="32">
        <f>COUNTIF(Tableau2[[#This Row],[_1]:[_25]],Tableau2[[#Headers],[75]])</f>
        <v>0</v>
      </c>
      <c r="AM64" s="32">
        <f>COUNTIF(Tableau2[[#This Row],[_1]:[_25]],Tableau2[[#Headers],[60]])</f>
        <v>0</v>
      </c>
      <c r="AN64" s="32">
        <f>COUNTIF(Tableau2[[#This Row],[_1]:[_25]],Tableau2[[#Headers],[50]])</f>
        <v>0</v>
      </c>
      <c r="AO64" s="32">
        <f>COUNTIF(Tableau2[[#This Row],[_1]:[_25]],Tableau2[[#Headers],[45]])</f>
        <v>0</v>
      </c>
      <c r="AP64" s="32">
        <f>COUNTIF(Tableau2[[#This Row],[_1]:[_25]],Tableau2[[#Headers],[40]])</f>
        <v>0</v>
      </c>
      <c r="AQ64" s="32">
        <f>COUNTIF(Tableau2[[#This Row],[_1]:[_25]],Tableau2[[#Headers],[36]])</f>
        <v>0</v>
      </c>
      <c r="AR64" s="32">
        <f>COUNTIF(Tableau2[[#This Row],[_1]:[_25]],Tableau2[[#Headers],[34]])</f>
        <v>0</v>
      </c>
      <c r="AS64" s="32">
        <f>COUNTIF(Tableau2[[#This Row],[_1]:[_25]],Tableau2[[#Headers],[32]])</f>
        <v>0</v>
      </c>
      <c r="AT64" s="32">
        <f>COUNTIF(Tableau2[[#This Row],[_1]:[_25]],Tableau2[[#Headers],[31]])</f>
        <v>0</v>
      </c>
      <c r="AU64" s="32">
        <f>COUNTIF(Tableau2[[#This Row],[_1]:[_25]],Tableau2[[#Headers],[30]])</f>
        <v>0</v>
      </c>
      <c r="AV64" s="32">
        <f>COUNTIF(Tableau2[[#This Row],[_1]:[_25]],Tableau2[[#Headers],[29]])</f>
        <v>0</v>
      </c>
      <c r="AW64" s="32">
        <f>COUNTIF(Tableau2[[#This Row],[_1]:[_25]],Tableau2[[#Headers],[28]])</f>
        <v>0</v>
      </c>
      <c r="AX64" s="32">
        <f>COUNTIF(Tableau2[[#This Row],[_1]:[_25]],Tableau2[[#Headers],[27]])</f>
        <v>0</v>
      </c>
      <c r="AY64" s="32">
        <f>COUNTIF(Tableau2[[#This Row],[_1]:[_25]],Tableau2[[#Headers],[26]])</f>
        <v>0</v>
      </c>
      <c r="AZ64" s="32">
        <f>COUNTIF(Tableau2[[#This Row],[_1]:[_25]],Tableau2[[#Headers],[25]])</f>
        <v>0</v>
      </c>
      <c r="BA64" s="32">
        <f>COUNTIF(Tableau2[[#This Row],[_1]:[_25]],Tableau2[[#Headers],[24]])</f>
        <v>0</v>
      </c>
      <c r="BB64" s="32">
        <f>COUNTIF(Tableau2[[#This Row],[_1]:[_25]],Tableau2[[#Headers],[23]])</f>
        <v>0</v>
      </c>
      <c r="BC64" s="32">
        <f>COUNTIF(Tableau2[[#This Row],[_1]:[_25]],Tableau2[[#Headers],[22]])</f>
        <v>0</v>
      </c>
      <c r="BD64" s="32">
        <f>COUNTIF(Tableau2[[#This Row],[_1]:[_25]],Tableau2[[#Headers],[21]])</f>
        <v>0</v>
      </c>
      <c r="BE64" s="32">
        <f>COUNTIF(Tableau2[[#This Row],[_1]:[_25]],Tableau2[[#Headers],[20]])</f>
        <v>0</v>
      </c>
      <c r="BF64" s="32">
        <f>COUNTIF(Tableau2[[#This Row],[_1]:[_25]],Tableau2[[#Headers],[19]])</f>
        <v>0</v>
      </c>
      <c r="BG64" s="32">
        <f>COUNTIF(Tableau2[[#This Row],[_1]:[_25]],Tableau2[[#Headers],[18]])</f>
        <v>0</v>
      </c>
      <c r="BH64" s="32">
        <f>COUNTIF(Tableau2[[#This Row],[_1]:[_25]],Tableau2[[#Headers],[17]])</f>
        <v>0</v>
      </c>
      <c r="BI64" s="32">
        <f>COUNTIF(Tableau2[[#This Row],[_1]:[_25]],Tableau2[[#Headers],[16]])</f>
        <v>0</v>
      </c>
      <c r="BJ64" s="32">
        <f>COUNTIF(Tableau2[[#This Row],[_1]:[_25]],Tableau2[[#Headers],[15]])</f>
        <v>0</v>
      </c>
      <c r="BK64" s="32">
        <f>COUNTIF(Tableau2[[#This Row],[_1]:[_25]],Tableau2[[#Headers],[14]])</f>
        <v>0</v>
      </c>
      <c r="BL64" s="32">
        <f>COUNTIF(Tableau2[[#This Row],[_1]:[_25]],Tableau2[[#Headers],[13]])</f>
        <v>0</v>
      </c>
      <c r="BM64" s="32">
        <f>COUNTIF(Tableau2[[#This Row],[_1]:[_25]],Tableau2[[#Headers],[12]])</f>
        <v>1</v>
      </c>
      <c r="BN64" s="32">
        <f>COUNTIF(Tableau2[[#This Row],[_1]:[_25]],Tableau2[[#Headers],[11]])</f>
        <v>0</v>
      </c>
      <c r="BO64" s="32">
        <f>COUNTIF(Tableau2[[#This Row],[_1]:[_25]],Tableau2[[#Headers],[10]])</f>
        <v>0</v>
      </c>
      <c r="BP64" s="32">
        <f>COUNTIF(Tableau2[[#This Row],[_1]:[_25]],Tableau2[[#Headers],[9]])</f>
        <v>0</v>
      </c>
      <c r="BQ64" s="32">
        <f>COUNTIF(Tableau2[[#This Row],[_1]:[_25]],Tableau2[[#Headers],[8]])</f>
        <v>0</v>
      </c>
      <c r="BR64" s="32">
        <f>COUNTIF(Tableau2[[#This Row],[_1]:[_25]],Tableau2[[#Headers],[7]])</f>
        <v>0</v>
      </c>
      <c r="BS64" s="32">
        <f>COUNTIF(Tableau2[[#This Row],[_1]:[_25]],Tableau2[[#Headers],[6]])</f>
        <v>0</v>
      </c>
      <c r="BT64" s="32">
        <f>COUNTIF(Tableau2[[#This Row],[_1]:[_25]],Tableau2[[#Headers],[5]])</f>
        <v>0</v>
      </c>
      <c r="BU64" s="32">
        <f>COUNTIF(Tableau2[[#This Row],[_1]:[_25]],Tableau2[[#Headers],[4]])</f>
        <v>0</v>
      </c>
      <c r="BV64" s="32">
        <f>COUNTIF(Tableau2[[#This Row],[_1]:[_25]],Tableau2[[#Headers],[3]])</f>
        <v>0</v>
      </c>
      <c r="BW64" s="32">
        <f>COUNTIF(Tableau2[[#This Row],[_1]:[_25]],Tableau2[[#Headers],[2]])</f>
        <v>0</v>
      </c>
      <c r="BX64" s="32">
        <f>COUNTIF(Tableau2[[#This Row],[_1]:[_25]],Tableau2[[#Headers],[1]])</f>
        <v>0</v>
      </c>
      <c r="BY64" s="9">
        <f>SUMPRODUCT($BU$1:$CD$1,Tableau2[[#This Row],[90]:[31]])</f>
        <v>0</v>
      </c>
      <c r="BZ64" s="9">
        <f>SUMPRODUCT($BU$1:$CD$1,Tableau2[[#This Row],[30]:[21]])</f>
        <v>0</v>
      </c>
      <c r="CA64" s="39">
        <f>SUMPRODUCT($BU$1:$CD$1,Tableau2[[#This Row],[20]:[11]])</f>
        <v>1E-3</v>
      </c>
      <c r="CB64" s="9">
        <f>SUMPRODUCT($BU$1:$CD$1,Tableau2[[#This Row],[10]:[1]])</f>
        <v>0</v>
      </c>
      <c r="CC64" s="9">
        <f>RANK(Tableau2[[#This Row],[Top10]],Tableau2[Top10])</f>
        <v>30</v>
      </c>
      <c r="CD64" s="33">
        <f>RANK(Tableau2[[#This Row],[Top20]],Tableau2[Top20])</f>
        <v>37</v>
      </c>
      <c r="CE64" s="33">
        <f>RANK(Tableau2[[#This Row],[Top30]],Tableau2[Top30])</f>
        <v>39</v>
      </c>
      <c r="CF64" s="9">
        <f>RANK(Tableau2[[#This Row],[Top40]],Tableau2[Top40])</f>
        <v>47</v>
      </c>
      <c r="CG64" s="9">
        <f>SUMPRODUCT($BW$1:$BZ$1,Tableau2[[#This Row],[Rang10]:[Rang40]])</f>
        <v>34137</v>
      </c>
      <c r="CH64" s="9">
        <f>RANK(Tableau2[[#This Row],[Cumul]],Tableau2[Cumul],1)</f>
        <v>63</v>
      </c>
      <c r="CI64" s="9">
        <f>Tableau2[[#This Row],[Total]]-Tableau2[[#This Row],[Rang Global]]/1000</f>
        <v>11.936999999999999</v>
      </c>
      <c r="CJ64" s="19">
        <f>SUMIF($F$3:$W$3,CF$3,Tableau2[[#This Row],[_1]:[_25]])</f>
        <v>0</v>
      </c>
      <c r="CK64" s="19">
        <f>SUMIF($F$3:$W$3,CG$3,Tableau2[[#This Row],[_1]:[_25]])</f>
        <v>0</v>
      </c>
      <c r="CL64" s="19">
        <f>SUMIF($F$3:$W$3,CH$3,Tableau2[[#This Row],[_1]:[_25]])</f>
        <v>12</v>
      </c>
      <c r="CM64" s="19">
        <f>SUMIF($F$3:$W$3,CI$3,Tableau2[[#This Row],[_1]:[_25]])</f>
        <v>0</v>
      </c>
    </row>
    <row r="65" spans="1:91" x14ac:dyDescent="0.25">
      <c r="A65" s="9">
        <f>RANK(Tableau2[[#This Row],[exaequos]],Tableau2[exaequos])</f>
        <v>61</v>
      </c>
      <c r="B65" t="s">
        <v>370</v>
      </c>
      <c r="C65" t="s">
        <v>29</v>
      </c>
      <c r="D65" cm="1">
        <f t="array" ref="D65">SUMPRODUCT(Tableau2[[#This Row],[90]:[1]],TRANSPOSE('Points-Quotas'!$H$3:$H$42))-Tableau2[[#This Row],[Déduction]]+SUMPRODUCT(_xlfn.XLOOKUP(Tableau2[[#This Row],[JO_1]:[JO_4]],'Points-Quotas'!$B$3:$B$42,'Points-Quotas'!$H$3:$H$42,0,0))</f>
        <v>10</v>
      </c>
      <c r="E65" s="8">
        <f>SUM(Tableau2[[#This Row],[_1]:[_25]])</f>
        <v>10</v>
      </c>
      <c r="F65" s="8" t="s">
        <v>215</v>
      </c>
      <c r="G65" s="8">
        <v>0</v>
      </c>
      <c r="H65" s="10">
        <v>0</v>
      </c>
      <c r="I65" s="8">
        <v>10</v>
      </c>
      <c r="J65" s="10">
        <v>0</v>
      </c>
      <c r="K65" s="10" t="s">
        <v>215</v>
      </c>
      <c r="L65" s="8" t="s">
        <v>215</v>
      </c>
      <c r="M65" s="8" t="s">
        <v>215</v>
      </c>
      <c r="N65" s="8"/>
      <c r="O65" s="10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17">
        <f>COUNT(Tableau2[[#This Row],[_1]:[JO_4]])</f>
        <v>4</v>
      </c>
      <c r="AJ65" s="17">
        <f>IF(Tableau2[[#This Row],[Nombre]]&gt;$A$2,SMALL(Tableau2[[#This Row],[_1]:[_25]],1),0)+IF(Tableau2[[#This Row],[Nombre]]=$A$1,SMALL(Tableau2[[#This Row],[_1]:[_25]],2),0)</f>
        <v>0</v>
      </c>
      <c r="AK65" s="32">
        <f>COUNTIF(Tableau2[[#This Row],[_1]:[_25]],Tableau2[[#Headers],[90]])</f>
        <v>0</v>
      </c>
      <c r="AL65" s="32">
        <f>COUNTIF(Tableau2[[#This Row],[_1]:[_25]],Tableau2[[#Headers],[75]])</f>
        <v>0</v>
      </c>
      <c r="AM65" s="32">
        <f>COUNTIF(Tableau2[[#This Row],[_1]:[_25]],Tableau2[[#Headers],[60]])</f>
        <v>0</v>
      </c>
      <c r="AN65" s="32">
        <f>COUNTIF(Tableau2[[#This Row],[_1]:[_25]],Tableau2[[#Headers],[50]])</f>
        <v>0</v>
      </c>
      <c r="AO65" s="32">
        <f>COUNTIF(Tableau2[[#This Row],[_1]:[_25]],Tableau2[[#Headers],[45]])</f>
        <v>0</v>
      </c>
      <c r="AP65" s="32">
        <f>COUNTIF(Tableau2[[#This Row],[_1]:[_25]],Tableau2[[#Headers],[40]])</f>
        <v>0</v>
      </c>
      <c r="AQ65" s="32">
        <f>COUNTIF(Tableau2[[#This Row],[_1]:[_25]],Tableau2[[#Headers],[36]])</f>
        <v>0</v>
      </c>
      <c r="AR65" s="32">
        <f>COUNTIF(Tableau2[[#This Row],[_1]:[_25]],Tableau2[[#Headers],[34]])</f>
        <v>0</v>
      </c>
      <c r="AS65" s="32">
        <f>COUNTIF(Tableau2[[#This Row],[_1]:[_25]],Tableau2[[#Headers],[32]])</f>
        <v>0</v>
      </c>
      <c r="AT65" s="32">
        <f>COUNTIF(Tableau2[[#This Row],[_1]:[_25]],Tableau2[[#Headers],[31]])</f>
        <v>0</v>
      </c>
      <c r="AU65" s="32">
        <f>COUNTIF(Tableau2[[#This Row],[_1]:[_25]],Tableau2[[#Headers],[30]])</f>
        <v>0</v>
      </c>
      <c r="AV65" s="32">
        <f>COUNTIF(Tableau2[[#This Row],[_1]:[_25]],Tableau2[[#Headers],[29]])</f>
        <v>0</v>
      </c>
      <c r="AW65" s="32">
        <f>COUNTIF(Tableau2[[#This Row],[_1]:[_25]],Tableau2[[#Headers],[28]])</f>
        <v>0</v>
      </c>
      <c r="AX65" s="32">
        <f>COUNTIF(Tableau2[[#This Row],[_1]:[_25]],Tableau2[[#Headers],[27]])</f>
        <v>0</v>
      </c>
      <c r="AY65" s="32">
        <f>COUNTIF(Tableau2[[#This Row],[_1]:[_25]],Tableau2[[#Headers],[26]])</f>
        <v>0</v>
      </c>
      <c r="AZ65" s="32">
        <f>COUNTIF(Tableau2[[#This Row],[_1]:[_25]],Tableau2[[#Headers],[25]])</f>
        <v>0</v>
      </c>
      <c r="BA65" s="32">
        <f>COUNTIF(Tableau2[[#This Row],[_1]:[_25]],Tableau2[[#Headers],[24]])</f>
        <v>0</v>
      </c>
      <c r="BB65" s="32">
        <f>COUNTIF(Tableau2[[#This Row],[_1]:[_25]],Tableau2[[#Headers],[23]])</f>
        <v>0</v>
      </c>
      <c r="BC65" s="32">
        <f>COUNTIF(Tableau2[[#This Row],[_1]:[_25]],Tableau2[[#Headers],[22]])</f>
        <v>0</v>
      </c>
      <c r="BD65" s="32">
        <f>COUNTIF(Tableau2[[#This Row],[_1]:[_25]],Tableau2[[#Headers],[21]])</f>
        <v>0</v>
      </c>
      <c r="BE65" s="32">
        <f>COUNTIF(Tableau2[[#This Row],[_1]:[_25]],Tableau2[[#Headers],[20]])</f>
        <v>0</v>
      </c>
      <c r="BF65" s="32">
        <f>COUNTIF(Tableau2[[#This Row],[_1]:[_25]],Tableau2[[#Headers],[19]])</f>
        <v>0</v>
      </c>
      <c r="BG65" s="32">
        <f>COUNTIF(Tableau2[[#This Row],[_1]:[_25]],Tableau2[[#Headers],[18]])</f>
        <v>0</v>
      </c>
      <c r="BH65" s="32">
        <f>COUNTIF(Tableau2[[#This Row],[_1]:[_25]],Tableau2[[#Headers],[17]])</f>
        <v>0</v>
      </c>
      <c r="BI65" s="32">
        <f>COUNTIF(Tableau2[[#This Row],[_1]:[_25]],Tableau2[[#Headers],[16]])</f>
        <v>0</v>
      </c>
      <c r="BJ65" s="32">
        <f>COUNTIF(Tableau2[[#This Row],[_1]:[_25]],Tableau2[[#Headers],[15]])</f>
        <v>0</v>
      </c>
      <c r="BK65" s="32">
        <f>COUNTIF(Tableau2[[#This Row],[_1]:[_25]],Tableau2[[#Headers],[14]])</f>
        <v>0</v>
      </c>
      <c r="BL65" s="32">
        <f>COUNTIF(Tableau2[[#This Row],[_1]:[_25]],Tableau2[[#Headers],[13]])</f>
        <v>0</v>
      </c>
      <c r="BM65" s="32">
        <f>COUNTIF(Tableau2[[#This Row],[_1]:[_25]],Tableau2[[#Headers],[12]])</f>
        <v>0</v>
      </c>
      <c r="BN65" s="32">
        <f>COUNTIF(Tableau2[[#This Row],[_1]:[_25]],Tableau2[[#Headers],[11]])</f>
        <v>0</v>
      </c>
      <c r="BO65" s="32">
        <f>COUNTIF(Tableau2[[#This Row],[_1]:[_25]],Tableau2[[#Headers],[10]])</f>
        <v>1</v>
      </c>
      <c r="BP65" s="32">
        <f>COUNTIF(Tableau2[[#This Row],[_1]:[_25]],Tableau2[[#Headers],[9]])</f>
        <v>0</v>
      </c>
      <c r="BQ65" s="32">
        <f>COUNTIF(Tableau2[[#This Row],[_1]:[_25]],Tableau2[[#Headers],[8]])</f>
        <v>0</v>
      </c>
      <c r="BR65" s="32">
        <f>COUNTIF(Tableau2[[#This Row],[_1]:[_25]],Tableau2[[#Headers],[7]])</f>
        <v>0</v>
      </c>
      <c r="BS65" s="32">
        <f>COUNTIF(Tableau2[[#This Row],[_1]:[_25]],Tableau2[[#Headers],[6]])</f>
        <v>0</v>
      </c>
      <c r="BT65" s="32">
        <f>COUNTIF(Tableau2[[#This Row],[_1]:[_25]],Tableau2[[#Headers],[5]])</f>
        <v>0</v>
      </c>
      <c r="BU65" s="32">
        <f>COUNTIF(Tableau2[[#This Row],[_1]:[_25]],Tableau2[[#Headers],[4]])</f>
        <v>0</v>
      </c>
      <c r="BV65" s="32">
        <f>COUNTIF(Tableau2[[#This Row],[_1]:[_25]],Tableau2[[#Headers],[3]])</f>
        <v>0</v>
      </c>
      <c r="BW65" s="32">
        <f>COUNTIF(Tableau2[[#This Row],[_1]:[_25]],Tableau2[[#Headers],[2]])</f>
        <v>0</v>
      </c>
      <c r="BX65" s="32">
        <f>COUNTIF(Tableau2[[#This Row],[_1]:[_25]],Tableau2[[#Headers],[1]])</f>
        <v>0</v>
      </c>
      <c r="BY65" s="9">
        <f>SUMPRODUCT($BU$1:$CD$1,Tableau2[[#This Row],[90]:[31]])</f>
        <v>0</v>
      </c>
      <c r="BZ65" s="9">
        <f>SUMPRODUCT($BU$1:$CD$1,Tableau2[[#This Row],[30]:[21]])</f>
        <v>0</v>
      </c>
      <c r="CA65" s="39">
        <f>SUMPRODUCT($BU$1:$CD$1,Tableau2[[#This Row],[20]:[11]])</f>
        <v>0</v>
      </c>
      <c r="CB65" s="9">
        <f>SUMPRODUCT($BU$1:$CD$1,Tableau2[[#This Row],[10]:[1]])</f>
        <v>100000</v>
      </c>
      <c r="CC65" s="9">
        <f>RANK(Tableau2[[#This Row],[Top10]],Tableau2[Top10])</f>
        <v>30</v>
      </c>
      <c r="CD65" s="33">
        <f>RANK(Tableau2[[#This Row],[Top20]],Tableau2[Top20])</f>
        <v>37</v>
      </c>
      <c r="CE65" s="33">
        <f>RANK(Tableau2[[#This Row],[Top30]],Tableau2[Top30])</f>
        <v>41</v>
      </c>
      <c r="CF65" s="9">
        <f>RANK(Tableau2[[#This Row],[Top40]],Tableau2[Top40])</f>
        <v>6</v>
      </c>
      <c r="CG65" s="9">
        <f>SUMPRODUCT($BW$1:$BZ$1,Tableau2[[#This Row],[Rang10]:[Rang40]])</f>
        <v>34116</v>
      </c>
      <c r="CH65" s="9">
        <f>RANK(Tableau2[[#This Row],[Cumul]],Tableau2[Cumul],1)</f>
        <v>57</v>
      </c>
      <c r="CI65" s="9">
        <f>Tableau2[[#This Row],[Total]]-Tableau2[[#This Row],[Rang Global]]/1000</f>
        <v>9.9429999999999996</v>
      </c>
      <c r="CJ65" s="19">
        <f>SUMIF($F$3:$W$3,CF$3,Tableau2[[#This Row],[_1]:[_25]])</f>
        <v>0</v>
      </c>
      <c r="CK65" s="19">
        <f>SUMIF($F$3:$W$3,CG$3,Tableau2[[#This Row],[_1]:[_25]])</f>
        <v>10</v>
      </c>
      <c r="CL65" s="19">
        <f>SUMIF($F$3:$W$3,CH$3,Tableau2[[#This Row],[_1]:[_25]])</f>
        <v>0</v>
      </c>
      <c r="CM65" s="19">
        <f>SUMIF($F$3:$W$3,CI$3,Tableau2[[#This Row],[_1]:[_25]])</f>
        <v>0</v>
      </c>
    </row>
    <row r="66" spans="1:91" x14ac:dyDescent="0.25">
      <c r="A66" s="9">
        <f>RANK(Tableau2[[#This Row],[exaequos]],Tableau2[exaequos])</f>
        <v>62</v>
      </c>
      <c r="B66" t="s">
        <v>344</v>
      </c>
      <c r="C66" t="s">
        <v>39</v>
      </c>
      <c r="D66" cm="1">
        <f t="array" ref="D66">SUMPRODUCT(Tableau2[[#This Row],[90]:[1]],TRANSPOSE('Points-Quotas'!$H$3:$H$42))-Tableau2[[#This Row],[Déduction]]+SUMPRODUCT(_xlfn.XLOOKUP(Tableau2[[#This Row],[JO_1]:[JO_4]],'Points-Quotas'!$B$3:$B$42,'Points-Quotas'!$H$3:$H$42,0,0))</f>
        <v>8</v>
      </c>
      <c r="E66" s="8">
        <f>SUM(Tableau2[[#This Row],[_1]:[_25]])</f>
        <v>8</v>
      </c>
      <c r="F66" s="8">
        <v>0</v>
      </c>
      <c r="G66" s="8">
        <v>0</v>
      </c>
      <c r="H66" s="39" t="s">
        <v>215</v>
      </c>
      <c r="I66" s="8">
        <v>0</v>
      </c>
      <c r="J66" s="39">
        <v>8</v>
      </c>
      <c r="K66" s="39" t="s">
        <v>215</v>
      </c>
      <c r="L66" s="8" t="s">
        <v>215</v>
      </c>
      <c r="M66" s="8" t="s">
        <v>215</v>
      </c>
      <c r="N66" s="8"/>
      <c r="O66" s="10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17">
        <f>COUNT(Tableau2[[#This Row],[_1]:[JO_4]])</f>
        <v>4</v>
      </c>
      <c r="AJ66" s="17">
        <f>IF(Tableau2[[#This Row],[Nombre]]&gt;$A$2,SMALL(Tableau2[[#This Row],[_1]:[_25]],1),0)+IF(Tableau2[[#This Row],[Nombre]]=$A$1,SMALL(Tableau2[[#This Row],[_1]:[_25]],2),0)</f>
        <v>0</v>
      </c>
      <c r="AK66" s="32">
        <f>COUNTIF(Tableau2[[#This Row],[_1]:[_25]],Tableau2[[#Headers],[90]])</f>
        <v>0</v>
      </c>
      <c r="AL66" s="32">
        <f>COUNTIF(Tableau2[[#This Row],[_1]:[_25]],Tableau2[[#Headers],[75]])</f>
        <v>0</v>
      </c>
      <c r="AM66" s="32">
        <f>COUNTIF(Tableau2[[#This Row],[_1]:[_25]],Tableau2[[#Headers],[60]])</f>
        <v>0</v>
      </c>
      <c r="AN66" s="32">
        <f>COUNTIF(Tableau2[[#This Row],[_1]:[_25]],Tableau2[[#Headers],[50]])</f>
        <v>0</v>
      </c>
      <c r="AO66" s="32">
        <f>COUNTIF(Tableau2[[#This Row],[_1]:[_25]],Tableau2[[#Headers],[45]])</f>
        <v>0</v>
      </c>
      <c r="AP66" s="32">
        <f>COUNTIF(Tableau2[[#This Row],[_1]:[_25]],Tableau2[[#Headers],[40]])</f>
        <v>0</v>
      </c>
      <c r="AQ66" s="32">
        <f>COUNTIF(Tableau2[[#This Row],[_1]:[_25]],Tableau2[[#Headers],[36]])</f>
        <v>0</v>
      </c>
      <c r="AR66" s="32">
        <f>COUNTIF(Tableau2[[#This Row],[_1]:[_25]],Tableau2[[#Headers],[34]])</f>
        <v>0</v>
      </c>
      <c r="AS66" s="32">
        <f>COUNTIF(Tableau2[[#This Row],[_1]:[_25]],Tableau2[[#Headers],[32]])</f>
        <v>0</v>
      </c>
      <c r="AT66" s="32">
        <f>COUNTIF(Tableau2[[#This Row],[_1]:[_25]],Tableau2[[#Headers],[31]])</f>
        <v>0</v>
      </c>
      <c r="AU66" s="32">
        <f>COUNTIF(Tableau2[[#This Row],[_1]:[_25]],Tableau2[[#Headers],[30]])</f>
        <v>0</v>
      </c>
      <c r="AV66" s="32">
        <f>COUNTIF(Tableau2[[#This Row],[_1]:[_25]],Tableau2[[#Headers],[29]])</f>
        <v>0</v>
      </c>
      <c r="AW66" s="32">
        <f>COUNTIF(Tableau2[[#This Row],[_1]:[_25]],Tableau2[[#Headers],[28]])</f>
        <v>0</v>
      </c>
      <c r="AX66" s="32">
        <f>COUNTIF(Tableau2[[#This Row],[_1]:[_25]],Tableau2[[#Headers],[27]])</f>
        <v>0</v>
      </c>
      <c r="AY66" s="32">
        <f>COUNTIF(Tableau2[[#This Row],[_1]:[_25]],Tableau2[[#Headers],[26]])</f>
        <v>0</v>
      </c>
      <c r="AZ66" s="32">
        <f>COUNTIF(Tableau2[[#This Row],[_1]:[_25]],Tableau2[[#Headers],[25]])</f>
        <v>0</v>
      </c>
      <c r="BA66" s="32">
        <f>COUNTIF(Tableau2[[#This Row],[_1]:[_25]],Tableau2[[#Headers],[24]])</f>
        <v>0</v>
      </c>
      <c r="BB66" s="32">
        <f>COUNTIF(Tableau2[[#This Row],[_1]:[_25]],Tableau2[[#Headers],[23]])</f>
        <v>0</v>
      </c>
      <c r="BC66" s="32">
        <f>COUNTIF(Tableau2[[#This Row],[_1]:[_25]],Tableau2[[#Headers],[22]])</f>
        <v>0</v>
      </c>
      <c r="BD66" s="32">
        <f>COUNTIF(Tableau2[[#This Row],[_1]:[_25]],Tableau2[[#Headers],[21]])</f>
        <v>0</v>
      </c>
      <c r="BE66" s="32">
        <f>COUNTIF(Tableau2[[#This Row],[_1]:[_25]],Tableau2[[#Headers],[20]])</f>
        <v>0</v>
      </c>
      <c r="BF66" s="32">
        <f>COUNTIF(Tableau2[[#This Row],[_1]:[_25]],Tableau2[[#Headers],[19]])</f>
        <v>0</v>
      </c>
      <c r="BG66" s="32">
        <f>COUNTIF(Tableau2[[#This Row],[_1]:[_25]],Tableau2[[#Headers],[18]])</f>
        <v>0</v>
      </c>
      <c r="BH66" s="32">
        <f>COUNTIF(Tableau2[[#This Row],[_1]:[_25]],Tableau2[[#Headers],[17]])</f>
        <v>0</v>
      </c>
      <c r="BI66" s="32">
        <f>COUNTIF(Tableau2[[#This Row],[_1]:[_25]],Tableau2[[#Headers],[16]])</f>
        <v>0</v>
      </c>
      <c r="BJ66" s="32">
        <f>COUNTIF(Tableau2[[#This Row],[_1]:[_25]],Tableau2[[#Headers],[15]])</f>
        <v>0</v>
      </c>
      <c r="BK66" s="32">
        <f>COUNTIF(Tableau2[[#This Row],[_1]:[_25]],Tableau2[[#Headers],[14]])</f>
        <v>0</v>
      </c>
      <c r="BL66" s="32">
        <f>COUNTIF(Tableau2[[#This Row],[_1]:[_25]],Tableau2[[#Headers],[13]])</f>
        <v>0</v>
      </c>
      <c r="BM66" s="32">
        <f>COUNTIF(Tableau2[[#This Row],[_1]:[_25]],Tableau2[[#Headers],[12]])</f>
        <v>0</v>
      </c>
      <c r="BN66" s="32">
        <f>COUNTIF(Tableau2[[#This Row],[_1]:[_25]],Tableau2[[#Headers],[11]])</f>
        <v>0</v>
      </c>
      <c r="BO66" s="32">
        <f>COUNTIF(Tableau2[[#This Row],[_1]:[_25]],Tableau2[[#Headers],[10]])</f>
        <v>0</v>
      </c>
      <c r="BP66" s="32">
        <f>COUNTIF(Tableau2[[#This Row],[_1]:[_25]],Tableau2[[#Headers],[9]])</f>
        <v>0</v>
      </c>
      <c r="BQ66" s="32">
        <f>COUNTIF(Tableau2[[#This Row],[_1]:[_25]],Tableau2[[#Headers],[8]])</f>
        <v>1</v>
      </c>
      <c r="BR66" s="32">
        <f>COUNTIF(Tableau2[[#This Row],[_1]:[_25]],Tableau2[[#Headers],[7]])</f>
        <v>0</v>
      </c>
      <c r="BS66" s="32">
        <f>COUNTIF(Tableau2[[#This Row],[_1]:[_25]],Tableau2[[#Headers],[6]])</f>
        <v>0</v>
      </c>
      <c r="BT66" s="32">
        <f>COUNTIF(Tableau2[[#This Row],[_1]:[_25]],Tableau2[[#Headers],[5]])</f>
        <v>0</v>
      </c>
      <c r="BU66" s="32">
        <f>COUNTIF(Tableau2[[#This Row],[_1]:[_25]],Tableau2[[#Headers],[4]])</f>
        <v>0</v>
      </c>
      <c r="BV66" s="32">
        <f>COUNTIF(Tableau2[[#This Row],[_1]:[_25]],Tableau2[[#Headers],[3]])</f>
        <v>0</v>
      </c>
      <c r="BW66" s="32">
        <f>COUNTIF(Tableau2[[#This Row],[_1]:[_25]],Tableau2[[#Headers],[2]])</f>
        <v>0</v>
      </c>
      <c r="BX66" s="32">
        <f>COUNTIF(Tableau2[[#This Row],[_1]:[_25]],Tableau2[[#Headers],[1]])</f>
        <v>0</v>
      </c>
      <c r="BY66" s="9">
        <f>SUMPRODUCT($BU$1:$CD$1,Tableau2[[#This Row],[90]:[31]])</f>
        <v>0</v>
      </c>
      <c r="BZ66" s="9">
        <f>SUMPRODUCT($BU$1:$CD$1,Tableau2[[#This Row],[30]:[21]])</f>
        <v>0</v>
      </c>
      <c r="CA66" s="39">
        <f>SUMPRODUCT($BU$1:$CD$1,Tableau2[[#This Row],[20]:[11]])</f>
        <v>0</v>
      </c>
      <c r="CB66" s="9">
        <f>SUMPRODUCT($BU$1:$CD$1,Tableau2[[#This Row],[10]:[1]])</f>
        <v>1000</v>
      </c>
      <c r="CC66" s="9">
        <f>RANK(Tableau2[[#This Row],[Top10]],Tableau2[Top10])</f>
        <v>30</v>
      </c>
      <c r="CD66" s="33">
        <f>RANK(Tableau2[[#This Row],[Top20]],Tableau2[Top20])</f>
        <v>37</v>
      </c>
      <c r="CE66" s="33">
        <f>RANK(Tableau2[[#This Row],[Top30]],Tableau2[Top30])</f>
        <v>41</v>
      </c>
      <c r="CF66" s="9">
        <f>RANK(Tableau2[[#This Row],[Top40]],Tableau2[Top40])</f>
        <v>19</v>
      </c>
      <c r="CG66" s="9">
        <f>SUMPRODUCT($BW$1:$BZ$1,Tableau2[[#This Row],[Rang10]:[Rang40]])</f>
        <v>34129</v>
      </c>
      <c r="CH66" s="9">
        <f>RANK(Tableau2[[#This Row],[Cumul]],Tableau2[Cumul],1)</f>
        <v>61</v>
      </c>
      <c r="CI66" s="9">
        <f>Tableau2[[#This Row],[Total]]-Tableau2[[#This Row],[Rang Global]]/1000</f>
        <v>7.9390000000000001</v>
      </c>
      <c r="CJ66" s="19">
        <f>SUMIF($F$3:$W$3,CF$3,Tableau2[[#This Row],[_1]:[_25]])</f>
        <v>0</v>
      </c>
      <c r="CK66" s="19">
        <f>SUMIF($F$3:$W$3,CG$3,Tableau2[[#This Row],[_1]:[_25]])</f>
        <v>0</v>
      </c>
      <c r="CL66" s="19">
        <f>SUMIF($F$3:$W$3,CH$3,Tableau2[[#This Row],[_1]:[_25]])</f>
        <v>8</v>
      </c>
      <c r="CM66" s="19">
        <f>SUMIF($F$3:$W$3,CI$3,Tableau2[[#This Row],[_1]:[_25]])</f>
        <v>0</v>
      </c>
    </row>
    <row r="67" spans="1:91" x14ac:dyDescent="0.25">
      <c r="A67" s="9">
        <f>RANK(Tableau2[[#This Row],[exaequos]],Tableau2[exaequos])</f>
        <v>62</v>
      </c>
      <c r="B67" t="s">
        <v>139</v>
      </c>
      <c r="C67" t="s">
        <v>42</v>
      </c>
      <c r="D67" cm="1">
        <f t="array" ref="D67">SUMPRODUCT(Tableau2[[#This Row],[90]:[1]],TRANSPOSE('Points-Quotas'!$H$3:$H$42))-Tableau2[[#This Row],[Déduction]]+SUMPRODUCT(_xlfn.XLOOKUP(Tableau2[[#This Row],[JO_1]:[JO_4]],'Points-Quotas'!$B$3:$B$42,'Points-Quotas'!$H$3:$H$42,0,0))</f>
        <v>8</v>
      </c>
      <c r="E67" s="8">
        <f>SUM(Tableau2[[#This Row],[_1]:[_25]])</f>
        <v>8</v>
      </c>
      <c r="F67" s="8">
        <v>0</v>
      </c>
      <c r="G67" s="8">
        <v>0</v>
      </c>
      <c r="H67" s="10" t="s">
        <v>215</v>
      </c>
      <c r="I67" s="8">
        <v>0</v>
      </c>
      <c r="J67" s="10" t="s">
        <v>215</v>
      </c>
      <c r="K67" s="10">
        <v>8</v>
      </c>
      <c r="L67" s="8">
        <v>0</v>
      </c>
      <c r="M67" s="8" t="s">
        <v>215</v>
      </c>
      <c r="N67" s="8"/>
      <c r="O67" s="10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17">
        <f>COUNT(Tableau2[[#This Row],[_1]:[JO_4]])</f>
        <v>5</v>
      </c>
      <c r="AJ67" s="17">
        <f>IF(Tableau2[[#This Row],[Nombre]]&gt;$A$2,SMALL(Tableau2[[#This Row],[_1]:[_25]],1),0)+IF(Tableau2[[#This Row],[Nombre]]=$A$1,SMALL(Tableau2[[#This Row],[_1]:[_25]],2),0)</f>
        <v>0</v>
      </c>
      <c r="AK67" s="32">
        <f>COUNTIF(Tableau2[[#This Row],[_1]:[_25]],Tableau2[[#Headers],[90]])</f>
        <v>0</v>
      </c>
      <c r="AL67" s="32">
        <f>COUNTIF(Tableau2[[#This Row],[_1]:[_25]],Tableau2[[#Headers],[75]])</f>
        <v>0</v>
      </c>
      <c r="AM67" s="32">
        <f>COUNTIF(Tableau2[[#This Row],[_1]:[_25]],Tableau2[[#Headers],[60]])</f>
        <v>0</v>
      </c>
      <c r="AN67" s="32">
        <f>COUNTIF(Tableau2[[#This Row],[_1]:[_25]],Tableau2[[#Headers],[50]])</f>
        <v>0</v>
      </c>
      <c r="AO67" s="32">
        <f>COUNTIF(Tableau2[[#This Row],[_1]:[_25]],Tableau2[[#Headers],[45]])</f>
        <v>0</v>
      </c>
      <c r="AP67" s="32">
        <f>COUNTIF(Tableau2[[#This Row],[_1]:[_25]],Tableau2[[#Headers],[40]])</f>
        <v>0</v>
      </c>
      <c r="AQ67" s="32">
        <f>COUNTIF(Tableau2[[#This Row],[_1]:[_25]],Tableau2[[#Headers],[36]])</f>
        <v>0</v>
      </c>
      <c r="AR67" s="32">
        <f>COUNTIF(Tableau2[[#This Row],[_1]:[_25]],Tableau2[[#Headers],[34]])</f>
        <v>0</v>
      </c>
      <c r="AS67" s="32">
        <f>COUNTIF(Tableau2[[#This Row],[_1]:[_25]],Tableau2[[#Headers],[32]])</f>
        <v>0</v>
      </c>
      <c r="AT67" s="32">
        <f>COUNTIF(Tableau2[[#This Row],[_1]:[_25]],Tableau2[[#Headers],[31]])</f>
        <v>0</v>
      </c>
      <c r="AU67" s="32">
        <f>COUNTIF(Tableau2[[#This Row],[_1]:[_25]],Tableau2[[#Headers],[30]])</f>
        <v>0</v>
      </c>
      <c r="AV67" s="32">
        <f>COUNTIF(Tableau2[[#This Row],[_1]:[_25]],Tableau2[[#Headers],[29]])</f>
        <v>0</v>
      </c>
      <c r="AW67" s="32">
        <f>COUNTIF(Tableau2[[#This Row],[_1]:[_25]],Tableau2[[#Headers],[28]])</f>
        <v>0</v>
      </c>
      <c r="AX67" s="32">
        <f>COUNTIF(Tableau2[[#This Row],[_1]:[_25]],Tableau2[[#Headers],[27]])</f>
        <v>0</v>
      </c>
      <c r="AY67" s="32">
        <f>COUNTIF(Tableau2[[#This Row],[_1]:[_25]],Tableau2[[#Headers],[26]])</f>
        <v>0</v>
      </c>
      <c r="AZ67" s="32">
        <f>COUNTIF(Tableau2[[#This Row],[_1]:[_25]],Tableau2[[#Headers],[25]])</f>
        <v>0</v>
      </c>
      <c r="BA67" s="32">
        <f>COUNTIF(Tableau2[[#This Row],[_1]:[_25]],Tableau2[[#Headers],[24]])</f>
        <v>0</v>
      </c>
      <c r="BB67" s="32">
        <f>COUNTIF(Tableau2[[#This Row],[_1]:[_25]],Tableau2[[#Headers],[23]])</f>
        <v>0</v>
      </c>
      <c r="BC67" s="32">
        <f>COUNTIF(Tableau2[[#This Row],[_1]:[_25]],Tableau2[[#Headers],[22]])</f>
        <v>0</v>
      </c>
      <c r="BD67" s="32">
        <f>COUNTIF(Tableau2[[#This Row],[_1]:[_25]],Tableau2[[#Headers],[21]])</f>
        <v>0</v>
      </c>
      <c r="BE67" s="32">
        <f>COUNTIF(Tableau2[[#This Row],[_1]:[_25]],Tableau2[[#Headers],[20]])</f>
        <v>0</v>
      </c>
      <c r="BF67" s="32">
        <f>COUNTIF(Tableau2[[#This Row],[_1]:[_25]],Tableau2[[#Headers],[19]])</f>
        <v>0</v>
      </c>
      <c r="BG67" s="32">
        <f>COUNTIF(Tableau2[[#This Row],[_1]:[_25]],Tableau2[[#Headers],[18]])</f>
        <v>0</v>
      </c>
      <c r="BH67" s="32">
        <f>COUNTIF(Tableau2[[#This Row],[_1]:[_25]],Tableau2[[#Headers],[17]])</f>
        <v>0</v>
      </c>
      <c r="BI67" s="32">
        <f>COUNTIF(Tableau2[[#This Row],[_1]:[_25]],Tableau2[[#Headers],[16]])</f>
        <v>0</v>
      </c>
      <c r="BJ67" s="32">
        <f>COUNTIF(Tableau2[[#This Row],[_1]:[_25]],Tableau2[[#Headers],[15]])</f>
        <v>0</v>
      </c>
      <c r="BK67" s="32">
        <f>COUNTIF(Tableau2[[#This Row],[_1]:[_25]],Tableau2[[#Headers],[14]])</f>
        <v>0</v>
      </c>
      <c r="BL67" s="32">
        <f>COUNTIF(Tableau2[[#This Row],[_1]:[_25]],Tableau2[[#Headers],[13]])</f>
        <v>0</v>
      </c>
      <c r="BM67" s="32">
        <f>COUNTIF(Tableau2[[#This Row],[_1]:[_25]],Tableau2[[#Headers],[12]])</f>
        <v>0</v>
      </c>
      <c r="BN67" s="32">
        <f>COUNTIF(Tableau2[[#This Row],[_1]:[_25]],Tableau2[[#Headers],[11]])</f>
        <v>0</v>
      </c>
      <c r="BO67" s="32">
        <f>COUNTIF(Tableau2[[#This Row],[_1]:[_25]],Tableau2[[#Headers],[10]])</f>
        <v>0</v>
      </c>
      <c r="BP67" s="32">
        <f>COUNTIF(Tableau2[[#This Row],[_1]:[_25]],Tableau2[[#Headers],[9]])</f>
        <v>0</v>
      </c>
      <c r="BQ67" s="32">
        <f>COUNTIF(Tableau2[[#This Row],[_1]:[_25]],Tableau2[[#Headers],[8]])</f>
        <v>1</v>
      </c>
      <c r="BR67" s="32">
        <f>COUNTIF(Tableau2[[#This Row],[_1]:[_25]],Tableau2[[#Headers],[7]])</f>
        <v>0</v>
      </c>
      <c r="BS67" s="32">
        <f>COUNTIF(Tableau2[[#This Row],[_1]:[_25]],Tableau2[[#Headers],[6]])</f>
        <v>0</v>
      </c>
      <c r="BT67" s="32">
        <f>COUNTIF(Tableau2[[#This Row],[_1]:[_25]],Tableau2[[#Headers],[5]])</f>
        <v>0</v>
      </c>
      <c r="BU67" s="32">
        <f>COUNTIF(Tableau2[[#This Row],[_1]:[_25]],Tableau2[[#Headers],[4]])</f>
        <v>0</v>
      </c>
      <c r="BV67" s="32">
        <f>COUNTIF(Tableau2[[#This Row],[_1]:[_25]],Tableau2[[#Headers],[3]])</f>
        <v>0</v>
      </c>
      <c r="BW67" s="32">
        <f>COUNTIF(Tableau2[[#This Row],[_1]:[_25]],Tableau2[[#Headers],[2]])</f>
        <v>0</v>
      </c>
      <c r="BX67" s="32">
        <f>COUNTIF(Tableau2[[#This Row],[_1]:[_25]],Tableau2[[#Headers],[1]])</f>
        <v>0</v>
      </c>
      <c r="BY67" s="9">
        <f>SUMPRODUCT($BU$1:$CD$1,Tableau2[[#This Row],[90]:[31]])</f>
        <v>0</v>
      </c>
      <c r="BZ67" s="9">
        <f>SUMPRODUCT($BU$1:$CD$1,Tableau2[[#This Row],[30]:[21]])</f>
        <v>0</v>
      </c>
      <c r="CA67" s="39">
        <f>SUMPRODUCT($BU$1:$CD$1,Tableau2[[#This Row],[20]:[11]])</f>
        <v>0</v>
      </c>
      <c r="CB67" s="9">
        <f>SUMPRODUCT($BU$1:$CD$1,Tableau2[[#This Row],[10]:[1]])</f>
        <v>1000</v>
      </c>
      <c r="CC67" s="9">
        <f>RANK(Tableau2[[#This Row],[Top10]],Tableau2[Top10])</f>
        <v>30</v>
      </c>
      <c r="CD67" s="33">
        <f>RANK(Tableau2[[#This Row],[Top20]],Tableau2[Top20])</f>
        <v>37</v>
      </c>
      <c r="CE67" s="33">
        <f>RANK(Tableau2[[#This Row],[Top30]],Tableau2[Top30])</f>
        <v>41</v>
      </c>
      <c r="CF67" s="9">
        <f>RANK(Tableau2[[#This Row],[Top40]],Tableau2[Top40])</f>
        <v>19</v>
      </c>
      <c r="CG67" s="9">
        <f>SUMPRODUCT($BW$1:$BZ$1,Tableau2[[#This Row],[Rang10]:[Rang40]])</f>
        <v>34129</v>
      </c>
      <c r="CH67" s="9">
        <f>RANK(Tableau2[[#This Row],[Cumul]],Tableau2[Cumul],1)</f>
        <v>61</v>
      </c>
      <c r="CI67" s="9">
        <f>Tableau2[[#This Row],[Total]]-Tableau2[[#This Row],[Rang Global]]/1000</f>
        <v>7.9390000000000001</v>
      </c>
      <c r="CJ67" s="19">
        <f>SUMIF($F$3:$W$3,CF$3,Tableau2[[#This Row],[_1]:[_25]])</f>
        <v>0</v>
      </c>
      <c r="CK67" s="19">
        <f>SUMIF($F$3:$W$3,CG$3,Tableau2[[#This Row],[_1]:[_25]])</f>
        <v>8</v>
      </c>
      <c r="CL67" s="19">
        <f>SUMIF($F$3:$W$3,CH$3,Tableau2[[#This Row],[_1]:[_25]])</f>
        <v>0</v>
      </c>
      <c r="CM67" s="19">
        <f>SUMIF($F$3:$W$3,CI$3,Tableau2[[#This Row],[_1]:[_25]])</f>
        <v>0</v>
      </c>
    </row>
    <row r="68" spans="1:91" x14ac:dyDescent="0.25">
      <c r="A68" s="9">
        <f>RANK(Tableau2[[#This Row],[exaequos]],Tableau2[exaequos])</f>
        <v>64</v>
      </c>
      <c r="B68" t="s">
        <v>352</v>
      </c>
      <c r="C68" t="s">
        <v>29</v>
      </c>
      <c r="D68" cm="1">
        <f t="array" ref="D68">SUMPRODUCT(Tableau2[[#This Row],[90]:[1]],TRANSPOSE('Points-Quotas'!$H$3:$H$42))-Tableau2[[#This Row],[Déduction]]+SUMPRODUCT(_xlfn.XLOOKUP(Tableau2[[#This Row],[JO_1]:[JO_4]],'Points-Quotas'!$B$3:$B$42,'Points-Quotas'!$H$3:$H$42,0,0))</f>
        <v>6</v>
      </c>
      <c r="E68" s="8">
        <f>SUM(Tableau2[[#This Row],[_1]:[_25]])</f>
        <v>6</v>
      </c>
      <c r="F68" s="8">
        <v>0</v>
      </c>
      <c r="G68" s="8">
        <v>0</v>
      </c>
      <c r="H68" s="10">
        <v>6</v>
      </c>
      <c r="I68" s="8">
        <v>0</v>
      </c>
      <c r="J68" s="10">
        <v>0</v>
      </c>
      <c r="K68" s="10">
        <v>0</v>
      </c>
      <c r="L68" s="8">
        <v>0</v>
      </c>
      <c r="M68" s="8" t="s">
        <v>215</v>
      </c>
      <c r="N68" s="8"/>
      <c r="O68" s="10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17">
        <f>COUNT(Tableau2[[#This Row],[_1]:[JO_4]])</f>
        <v>7</v>
      </c>
      <c r="AJ68" s="17">
        <f>IF(Tableau2[[#This Row],[Nombre]]&gt;$A$2,SMALL(Tableau2[[#This Row],[_1]:[_25]],1),0)+IF(Tableau2[[#This Row],[Nombre]]=$A$1,SMALL(Tableau2[[#This Row],[_1]:[_25]],2),0)</f>
        <v>0</v>
      </c>
      <c r="AK68" s="32">
        <f>COUNTIF(Tableau2[[#This Row],[_1]:[_25]],Tableau2[[#Headers],[90]])</f>
        <v>0</v>
      </c>
      <c r="AL68" s="32">
        <f>COUNTIF(Tableau2[[#This Row],[_1]:[_25]],Tableau2[[#Headers],[75]])</f>
        <v>0</v>
      </c>
      <c r="AM68" s="32">
        <f>COUNTIF(Tableau2[[#This Row],[_1]:[_25]],Tableau2[[#Headers],[60]])</f>
        <v>0</v>
      </c>
      <c r="AN68" s="32">
        <f>COUNTIF(Tableau2[[#This Row],[_1]:[_25]],Tableau2[[#Headers],[50]])</f>
        <v>0</v>
      </c>
      <c r="AO68" s="32">
        <f>COUNTIF(Tableau2[[#This Row],[_1]:[_25]],Tableau2[[#Headers],[45]])</f>
        <v>0</v>
      </c>
      <c r="AP68" s="32">
        <f>COUNTIF(Tableau2[[#This Row],[_1]:[_25]],Tableau2[[#Headers],[40]])</f>
        <v>0</v>
      </c>
      <c r="AQ68" s="32">
        <f>COUNTIF(Tableau2[[#This Row],[_1]:[_25]],Tableau2[[#Headers],[36]])</f>
        <v>0</v>
      </c>
      <c r="AR68" s="32">
        <f>COUNTIF(Tableau2[[#This Row],[_1]:[_25]],Tableau2[[#Headers],[34]])</f>
        <v>0</v>
      </c>
      <c r="AS68" s="32">
        <f>COUNTIF(Tableau2[[#This Row],[_1]:[_25]],Tableau2[[#Headers],[32]])</f>
        <v>0</v>
      </c>
      <c r="AT68" s="32">
        <f>COUNTIF(Tableau2[[#This Row],[_1]:[_25]],Tableau2[[#Headers],[31]])</f>
        <v>0</v>
      </c>
      <c r="AU68" s="32">
        <f>COUNTIF(Tableau2[[#This Row],[_1]:[_25]],Tableau2[[#Headers],[30]])</f>
        <v>0</v>
      </c>
      <c r="AV68" s="32">
        <f>COUNTIF(Tableau2[[#This Row],[_1]:[_25]],Tableau2[[#Headers],[29]])</f>
        <v>0</v>
      </c>
      <c r="AW68" s="32">
        <f>COUNTIF(Tableau2[[#This Row],[_1]:[_25]],Tableau2[[#Headers],[28]])</f>
        <v>0</v>
      </c>
      <c r="AX68" s="32">
        <f>COUNTIF(Tableau2[[#This Row],[_1]:[_25]],Tableau2[[#Headers],[27]])</f>
        <v>0</v>
      </c>
      <c r="AY68" s="32">
        <f>COUNTIF(Tableau2[[#This Row],[_1]:[_25]],Tableau2[[#Headers],[26]])</f>
        <v>0</v>
      </c>
      <c r="AZ68" s="32">
        <f>COUNTIF(Tableau2[[#This Row],[_1]:[_25]],Tableau2[[#Headers],[25]])</f>
        <v>0</v>
      </c>
      <c r="BA68" s="32">
        <f>COUNTIF(Tableau2[[#This Row],[_1]:[_25]],Tableau2[[#Headers],[24]])</f>
        <v>0</v>
      </c>
      <c r="BB68" s="32">
        <f>COUNTIF(Tableau2[[#This Row],[_1]:[_25]],Tableau2[[#Headers],[23]])</f>
        <v>0</v>
      </c>
      <c r="BC68" s="32">
        <f>COUNTIF(Tableau2[[#This Row],[_1]:[_25]],Tableau2[[#Headers],[22]])</f>
        <v>0</v>
      </c>
      <c r="BD68" s="32">
        <f>COUNTIF(Tableau2[[#This Row],[_1]:[_25]],Tableau2[[#Headers],[21]])</f>
        <v>0</v>
      </c>
      <c r="BE68" s="32">
        <f>COUNTIF(Tableau2[[#This Row],[_1]:[_25]],Tableau2[[#Headers],[20]])</f>
        <v>0</v>
      </c>
      <c r="BF68" s="32">
        <f>COUNTIF(Tableau2[[#This Row],[_1]:[_25]],Tableau2[[#Headers],[19]])</f>
        <v>0</v>
      </c>
      <c r="BG68" s="32">
        <f>COUNTIF(Tableau2[[#This Row],[_1]:[_25]],Tableau2[[#Headers],[18]])</f>
        <v>0</v>
      </c>
      <c r="BH68" s="32">
        <f>COUNTIF(Tableau2[[#This Row],[_1]:[_25]],Tableau2[[#Headers],[17]])</f>
        <v>0</v>
      </c>
      <c r="BI68" s="32">
        <f>COUNTIF(Tableau2[[#This Row],[_1]:[_25]],Tableau2[[#Headers],[16]])</f>
        <v>0</v>
      </c>
      <c r="BJ68" s="32">
        <f>COUNTIF(Tableau2[[#This Row],[_1]:[_25]],Tableau2[[#Headers],[15]])</f>
        <v>0</v>
      </c>
      <c r="BK68" s="32">
        <f>COUNTIF(Tableau2[[#This Row],[_1]:[_25]],Tableau2[[#Headers],[14]])</f>
        <v>0</v>
      </c>
      <c r="BL68" s="32">
        <f>COUNTIF(Tableau2[[#This Row],[_1]:[_25]],Tableau2[[#Headers],[13]])</f>
        <v>0</v>
      </c>
      <c r="BM68" s="32">
        <f>COUNTIF(Tableau2[[#This Row],[_1]:[_25]],Tableau2[[#Headers],[12]])</f>
        <v>0</v>
      </c>
      <c r="BN68" s="32">
        <f>COUNTIF(Tableau2[[#This Row],[_1]:[_25]],Tableau2[[#Headers],[11]])</f>
        <v>0</v>
      </c>
      <c r="BO68" s="32">
        <f>COUNTIF(Tableau2[[#This Row],[_1]:[_25]],Tableau2[[#Headers],[10]])</f>
        <v>0</v>
      </c>
      <c r="BP68" s="32">
        <f>COUNTIF(Tableau2[[#This Row],[_1]:[_25]],Tableau2[[#Headers],[9]])</f>
        <v>0</v>
      </c>
      <c r="BQ68" s="32">
        <f>COUNTIF(Tableau2[[#This Row],[_1]:[_25]],Tableau2[[#Headers],[8]])</f>
        <v>0</v>
      </c>
      <c r="BR68" s="32">
        <f>COUNTIF(Tableau2[[#This Row],[_1]:[_25]],Tableau2[[#Headers],[7]])</f>
        <v>0</v>
      </c>
      <c r="BS68" s="32">
        <f>COUNTIF(Tableau2[[#This Row],[_1]:[_25]],Tableau2[[#Headers],[6]])</f>
        <v>1</v>
      </c>
      <c r="BT68" s="32">
        <f>COUNTIF(Tableau2[[#This Row],[_1]:[_25]],Tableau2[[#Headers],[5]])</f>
        <v>0</v>
      </c>
      <c r="BU68" s="32">
        <f>COUNTIF(Tableau2[[#This Row],[_1]:[_25]],Tableau2[[#Headers],[4]])</f>
        <v>0</v>
      </c>
      <c r="BV68" s="32">
        <f>COUNTIF(Tableau2[[#This Row],[_1]:[_25]],Tableau2[[#Headers],[3]])</f>
        <v>0</v>
      </c>
      <c r="BW68" s="32">
        <f>COUNTIF(Tableau2[[#This Row],[_1]:[_25]],Tableau2[[#Headers],[2]])</f>
        <v>0</v>
      </c>
      <c r="BX68" s="32">
        <f>COUNTIF(Tableau2[[#This Row],[_1]:[_25]],Tableau2[[#Headers],[1]])</f>
        <v>0</v>
      </c>
      <c r="BY68" s="9">
        <f>SUMPRODUCT($BU$1:$CD$1,Tableau2[[#This Row],[90]:[31]])</f>
        <v>0</v>
      </c>
      <c r="BZ68" s="9">
        <f>SUMPRODUCT($BU$1:$CD$1,Tableau2[[#This Row],[30]:[21]])</f>
        <v>0</v>
      </c>
      <c r="CA68" s="39">
        <f>SUMPRODUCT($BU$1:$CD$1,Tableau2[[#This Row],[20]:[11]])</f>
        <v>0</v>
      </c>
      <c r="CB68" s="9">
        <f>SUMPRODUCT($BU$1:$CD$1,Tableau2[[#This Row],[10]:[1]])</f>
        <v>10</v>
      </c>
      <c r="CC68" s="9">
        <f>RANK(Tableau2[[#This Row],[Top10]],Tableau2[Top10])</f>
        <v>30</v>
      </c>
      <c r="CD68" s="33">
        <f>RANK(Tableau2[[#This Row],[Top20]],Tableau2[Top20])</f>
        <v>37</v>
      </c>
      <c r="CE68" s="33">
        <f>RANK(Tableau2[[#This Row],[Top30]],Tableau2[Top30])</f>
        <v>41</v>
      </c>
      <c r="CF68" s="9">
        <f>RANK(Tableau2[[#This Row],[Top40]],Tableau2[Top40])</f>
        <v>27</v>
      </c>
      <c r="CG68" s="9">
        <f>SUMPRODUCT($BW$1:$BZ$1,Tableau2[[#This Row],[Rang10]:[Rang40]])</f>
        <v>34137</v>
      </c>
      <c r="CH68" s="9">
        <f>RANK(Tableau2[[#This Row],[Cumul]],Tableau2[Cumul],1)</f>
        <v>63</v>
      </c>
      <c r="CI68" s="9">
        <f>Tableau2[[#This Row],[Total]]-Tableau2[[#This Row],[Rang Global]]/1000</f>
        <v>5.9370000000000003</v>
      </c>
      <c r="CJ68" s="19">
        <f>SUMIF($F$3:$W$3,CF$3,Tableau2[[#This Row],[_1]:[_25]])</f>
        <v>0</v>
      </c>
      <c r="CK68" s="19">
        <f>SUMIF($F$3:$W$3,CG$3,Tableau2[[#This Row],[_1]:[_25]])</f>
        <v>0</v>
      </c>
      <c r="CL68" s="19">
        <f>SUMIF($F$3:$W$3,CH$3,Tableau2[[#This Row],[_1]:[_25]])</f>
        <v>6</v>
      </c>
      <c r="CM68" s="19">
        <f>SUMIF($F$3:$W$3,CI$3,Tableau2[[#This Row],[_1]:[_25]])</f>
        <v>0</v>
      </c>
    </row>
    <row r="69" spans="1:91" x14ac:dyDescent="0.25">
      <c r="A69" s="9">
        <f>RANK(Tableau2[[#This Row],[exaequos]],Tableau2[exaequos])</f>
        <v>64</v>
      </c>
      <c r="B69" t="s">
        <v>154</v>
      </c>
      <c r="C69" t="s">
        <v>191</v>
      </c>
      <c r="D69" cm="1">
        <f t="array" ref="D69">SUMPRODUCT(Tableau2[[#This Row],[90]:[1]],TRANSPOSE('Points-Quotas'!$H$3:$H$42))-Tableau2[[#This Row],[Déduction]]+SUMPRODUCT(_xlfn.XLOOKUP(Tableau2[[#This Row],[JO_1]:[JO_4]],'Points-Quotas'!$B$3:$B$42,'Points-Quotas'!$H$3:$H$42,0,0))</f>
        <v>6</v>
      </c>
      <c r="E69" s="8">
        <f>SUM(Tableau2[[#This Row],[_1]:[_25]])</f>
        <v>6</v>
      </c>
      <c r="F69" s="8">
        <v>0</v>
      </c>
      <c r="G69" s="8">
        <v>0</v>
      </c>
      <c r="H69" s="10">
        <v>0</v>
      </c>
      <c r="I69" s="8">
        <v>6</v>
      </c>
      <c r="J69" s="10">
        <v>0</v>
      </c>
      <c r="K69" s="10">
        <v>0</v>
      </c>
      <c r="L69" s="8">
        <v>0</v>
      </c>
      <c r="M69" s="8" t="s">
        <v>215</v>
      </c>
      <c r="N69" s="8"/>
      <c r="O69" s="10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17">
        <f>COUNT(Tableau2[[#This Row],[_1]:[JO_4]])</f>
        <v>7</v>
      </c>
      <c r="AJ69" s="17">
        <f>IF(Tableau2[[#This Row],[Nombre]]&gt;$A$2,SMALL(Tableau2[[#This Row],[_1]:[_25]],1),0)+IF(Tableau2[[#This Row],[Nombre]]=$A$1,SMALL(Tableau2[[#This Row],[_1]:[_25]],2),0)</f>
        <v>0</v>
      </c>
      <c r="AK69" s="32">
        <f>COUNTIF(Tableau2[[#This Row],[_1]:[_25]],Tableau2[[#Headers],[90]])</f>
        <v>0</v>
      </c>
      <c r="AL69" s="32">
        <f>COUNTIF(Tableau2[[#This Row],[_1]:[_25]],Tableau2[[#Headers],[75]])</f>
        <v>0</v>
      </c>
      <c r="AM69" s="32">
        <f>COUNTIF(Tableau2[[#This Row],[_1]:[_25]],Tableau2[[#Headers],[60]])</f>
        <v>0</v>
      </c>
      <c r="AN69" s="32">
        <f>COUNTIF(Tableau2[[#This Row],[_1]:[_25]],Tableau2[[#Headers],[50]])</f>
        <v>0</v>
      </c>
      <c r="AO69" s="32">
        <f>COUNTIF(Tableau2[[#This Row],[_1]:[_25]],Tableau2[[#Headers],[45]])</f>
        <v>0</v>
      </c>
      <c r="AP69" s="32">
        <f>COUNTIF(Tableau2[[#This Row],[_1]:[_25]],Tableau2[[#Headers],[40]])</f>
        <v>0</v>
      </c>
      <c r="AQ69" s="32">
        <f>COUNTIF(Tableau2[[#This Row],[_1]:[_25]],Tableau2[[#Headers],[36]])</f>
        <v>0</v>
      </c>
      <c r="AR69" s="32">
        <f>COUNTIF(Tableau2[[#This Row],[_1]:[_25]],Tableau2[[#Headers],[34]])</f>
        <v>0</v>
      </c>
      <c r="AS69" s="32">
        <f>COUNTIF(Tableau2[[#This Row],[_1]:[_25]],Tableau2[[#Headers],[32]])</f>
        <v>0</v>
      </c>
      <c r="AT69" s="32">
        <f>COUNTIF(Tableau2[[#This Row],[_1]:[_25]],Tableau2[[#Headers],[31]])</f>
        <v>0</v>
      </c>
      <c r="AU69" s="32">
        <f>COUNTIF(Tableau2[[#This Row],[_1]:[_25]],Tableau2[[#Headers],[30]])</f>
        <v>0</v>
      </c>
      <c r="AV69" s="32">
        <f>COUNTIF(Tableau2[[#This Row],[_1]:[_25]],Tableau2[[#Headers],[29]])</f>
        <v>0</v>
      </c>
      <c r="AW69" s="32">
        <f>COUNTIF(Tableau2[[#This Row],[_1]:[_25]],Tableau2[[#Headers],[28]])</f>
        <v>0</v>
      </c>
      <c r="AX69" s="32">
        <f>COUNTIF(Tableau2[[#This Row],[_1]:[_25]],Tableau2[[#Headers],[27]])</f>
        <v>0</v>
      </c>
      <c r="AY69" s="32">
        <f>COUNTIF(Tableau2[[#This Row],[_1]:[_25]],Tableau2[[#Headers],[26]])</f>
        <v>0</v>
      </c>
      <c r="AZ69" s="32">
        <f>COUNTIF(Tableau2[[#This Row],[_1]:[_25]],Tableau2[[#Headers],[25]])</f>
        <v>0</v>
      </c>
      <c r="BA69" s="32">
        <f>COUNTIF(Tableau2[[#This Row],[_1]:[_25]],Tableau2[[#Headers],[24]])</f>
        <v>0</v>
      </c>
      <c r="BB69" s="32">
        <f>COUNTIF(Tableau2[[#This Row],[_1]:[_25]],Tableau2[[#Headers],[23]])</f>
        <v>0</v>
      </c>
      <c r="BC69" s="32">
        <f>COUNTIF(Tableau2[[#This Row],[_1]:[_25]],Tableau2[[#Headers],[22]])</f>
        <v>0</v>
      </c>
      <c r="BD69" s="32">
        <f>COUNTIF(Tableau2[[#This Row],[_1]:[_25]],Tableau2[[#Headers],[21]])</f>
        <v>0</v>
      </c>
      <c r="BE69" s="32">
        <f>COUNTIF(Tableau2[[#This Row],[_1]:[_25]],Tableau2[[#Headers],[20]])</f>
        <v>0</v>
      </c>
      <c r="BF69" s="32">
        <f>COUNTIF(Tableau2[[#This Row],[_1]:[_25]],Tableau2[[#Headers],[19]])</f>
        <v>0</v>
      </c>
      <c r="BG69" s="32">
        <f>COUNTIF(Tableau2[[#This Row],[_1]:[_25]],Tableau2[[#Headers],[18]])</f>
        <v>0</v>
      </c>
      <c r="BH69" s="32">
        <f>COUNTIF(Tableau2[[#This Row],[_1]:[_25]],Tableau2[[#Headers],[17]])</f>
        <v>0</v>
      </c>
      <c r="BI69" s="32">
        <f>COUNTIF(Tableau2[[#This Row],[_1]:[_25]],Tableau2[[#Headers],[16]])</f>
        <v>0</v>
      </c>
      <c r="BJ69" s="32">
        <f>COUNTIF(Tableau2[[#This Row],[_1]:[_25]],Tableau2[[#Headers],[15]])</f>
        <v>0</v>
      </c>
      <c r="BK69" s="32">
        <f>COUNTIF(Tableau2[[#This Row],[_1]:[_25]],Tableau2[[#Headers],[14]])</f>
        <v>0</v>
      </c>
      <c r="BL69" s="32">
        <f>COUNTIF(Tableau2[[#This Row],[_1]:[_25]],Tableau2[[#Headers],[13]])</f>
        <v>0</v>
      </c>
      <c r="BM69" s="32">
        <f>COUNTIF(Tableau2[[#This Row],[_1]:[_25]],Tableau2[[#Headers],[12]])</f>
        <v>0</v>
      </c>
      <c r="BN69" s="32">
        <f>COUNTIF(Tableau2[[#This Row],[_1]:[_25]],Tableau2[[#Headers],[11]])</f>
        <v>0</v>
      </c>
      <c r="BO69" s="32">
        <f>COUNTIF(Tableau2[[#This Row],[_1]:[_25]],Tableau2[[#Headers],[10]])</f>
        <v>0</v>
      </c>
      <c r="BP69" s="32">
        <f>COUNTIF(Tableau2[[#This Row],[_1]:[_25]],Tableau2[[#Headers],[9]])</f>
        <v>0</v>
      </c>
      <c r="BQ69" s="32">
        <f>COUNTIF(Tableau2[[#This Row],[_1]:[_25]],Tableau2[[#Headers],[8]])</f>
        <v>0</v>
      </c>
      <c r="BR69" s="32">
        <f>COUNTIF(Tableau2[[#This Row],[_1]:[_25]],Tableau2[[#Headers],[7]])</f>
        <v>0</v>
      </c>
      <c r="BS69" s="32">
        <f>COUNTIF(Tableau2[[#This Row],[_1]:[_25]],Tableau2[[#Headers],[6]])</f>
        <v>1</v>
      </c>
      <c r="BT69" s="32">
        <f>COUNTIF(Tableau2[[#This Row],[_1]:[_25]],Tableau2[[#Headers],[5]])</f>
        <v>0</v>
      </c>
      <c r="BU69" s="32">
        <f>COUNTIF(Tableau2[[#This Row],[_1]:[_25]],Tableau2[[#Headers],[4]])</f>
        <v>0</v>
      </c>
      <c r="BV69" s="32">
        <f>COUNTIF(Tableau2[[#This Row],[_1]:[_25]],Tableau2[[#Headers],[3]])</f>
        <v>0</v>
      </c>
      <c r="BW69" s="32">
        <f>COUNTIF(Tableau2[[#This Row],[_1]:[_25]],Tableau2[[#Headers],[2]])</f>
        <v>0</v>
      </c>
      <c r="BX69" s="32">
        <f>COUNTIF(Tableau2[[#This Row],[_1]:[_25]],Tableau2[[#Headers],[1]])</f>
        <v>0</v>
      </c>
      <c r="BY69" s="9">
        <f>SUMPRODUCT($BU$1:$CD$1,Tableau2[[#This Row],[90]:[31]])</f>
        <v>0</v>
      </c>
      <c r="BZ69" s="9">
        <f>SUMPRODUCT($BU$1:$CD$1,Tableau2[[#This Row],[30]:[21]])</f>
        <v>0</v>
      </c>
      <c r="CA69" s="39">
        <f>SUMPRODUCT($BU$1:$CD$1,Tableau2[[#This Row],[20]:[11]])</f>
        <v>0</v>
      </c>
      <c r="CB69" s="9">
        <f>SUMPRODUCT($BU$1:$CD$1,Tableau2[[#This Row],[10]:[1]])</f>
        <v>10</v>
      </c>
      <c r="CC69" s="9">
        <f>RANK(Tableau2[[#This Row],[Top10]],Tableau2[Top10])</f>
        <v>30</v>
      </c>
      <c r="CD69" s="33">
        <f>RANK(Tableau2[[#This Row],[Top20]],Tableau2[Top20])</f>
        <v>37</v>
      </c>
      <c r="CE69" s="33">
        <f>RANK(Tableau2[[#This Row],[Top30]],Tableau2[Top30])</f>
        <v>41</v>
      </c>
      <c r="CF69" s="9">
        <f>RANK(Tableau2[[#This Row],[Top40]],Tableau2[Top40])</f>
        <v>27</v>
      </c>
      <c r="CG69" s="9">
        <f>SUMPRODUCT($BW$1:$BZ$1,Tableau2[[#This Row],[Rang10]:[Rang40]])</f>
        <v>34137</v>
      </c>
      <c r="CH69" s="9">
        <f>RANK(Tableau2[[#This Row],[Cumul]],Tableau2[Cumul],1)</f>
        <v>63</v>
      </c>
      <c r="CI69" s="9">
        <f>Tableau2[[#This Row],[Total]]-Tableau2[[#This Row],[Rang Global]]/1000</f>
        <v>5.9370000000000003</v>
      </c>
      <c r="CJ69" s="19">
        <f>SUMIF($F$3:$W$3,CF$3,Tableau2[[#This Row],[_1]:[_25]])</f>
        <v>0</v>
      </c>
      <c r="CK69" s="19">
        <f>SUMIF($F$3:$W$3,CG$3,Tableau2[[#This Row],[_1]:[_25]])</f>
        <v>6</v>
      </c>
      <c r="CL69" s="19">
        <f>SUMIF($F$3:$W$3,CH$3,Tableau2[[#This Row],[_1]:[_25]])</f>
        <v>0</v>
      </c>
      <c r="CM69" s="19">
        <f>SUMIF($F$3:$W$3,CI$3,Tableau2[[#This Row],[_1]:[_25]])</f>
        <v>0</v>
      </c>
    </row>
    <row r="70" spans="1:91" x14ac:dyDescent="0.25">
      <c r="A70" s="9">
        <f>RANK(Tableau2[[#This Row],[exaequos]],Tableau2[exaequos])</f>
        <v>66</v>
      </c>
      <c r="B70" t="s">
        <v>355</v>
      </c>
      <c r="C70" t="s">
        <v>41</v>
      </c>
      <c r="D70" cm="1">
        <f t="array" ref="D70">SUMPRODUCT(Tableau2[[#This Row],[90]:[1]],TRANSPOSE('Points-Quotas'!$H$3:$H$42))-Tableau2[[#This Row],[Déduction]]+SUMPRODUCT(_xlfn.XLOOKUP(Tableau2[[#This Row],[JO_1]:[JO_4]],'Points-Quotas'!$B$3:$B$42,'Points-Quotas'!$H$3:$H$42,0,0))</f>
        <v>4</v>
      </c>
      <c r="E70" s="8">
        <f>SUM(Tableau2[[#This Row],[_1]:[_25]])</f>
        <v>4</v>
      </c>
      <c r="F70" s="8">
        <v>0</v>
      </c>
      <c r="G70" s="8">
        <v>4</v>
      </c>
      <c r="H70" s="39">
        <v>0</v>
      </c>
      <c r="I70" s="8">
        <v>0</v>
      </c>
      <c r="J70" s="39" t="s">
        <v>215</v>
      </c>
      <c r="K70" s="39">
        <v>0</v>
      </c>
      <c r="L70" s="8" t="s">
        <v>215</v>
      </c>
      <c r="M70" s="8" t="s">
        <v>215</v>
      </c>
      <c r="N70" s="8"/>
      <c r="O70" s="10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17">
        <f>COUNT(Tableau2[[#This Row],[_1]:[JO_4]])</f>
        <v>5</v>
      </c>
      <c r="AJ70" s="17">
        <f>IF(Tableau2[[#This Row],[Nombre]]&gt;$A$2,SMALL(Tableau2[[#This Row],[_1]:[_25]],1),0)+IF(Tableau2[[#This Row],[Nombre]]=$A$1,SMALL(Tableau2[[#This Row],[_1]:[_25]],2),0)</f>
        <v>0</v>
      </c>
      <c r="AK70" s="32">
        <f>COUNTIF(Tableau2[[#This Row],[_1]:[_25]],Tableau2[[#Headers],[90]])</f>
        <v>0</v>
      </c>
      <c r="AL70" s="32">
        <f>COUNTIF(Tableau2[[#This Row],[_1]:[_25]],Tableau2[[#Headers],[75]])</f>
        <v>0</v>
      </c>
      <c r="AM70" s="32">
        <f>COUNTIF(Tableau2[[#This Row],[_1]:[_25]],Tableau2[[#Headers],[60]])</f>
        <v>0</v>
      </c>
      <c r="AN70" s="32">
        <f>COUNTIF(Tableau2[[#This Row],[_1]:[_25]],Tableau2[[#Headers],[50]])</f>
        <v>0</v>
      </c>
      <c r="AO70" s="32">
        <f>COUNTIF(Tableau2[[#This Row],[_1]:[_25]],Tableau2[[#Headers],[45]])</f>
        <v>0</v>
      </c>
      <c r="AP70" s="32">
        <f>COUNTIF(Tableau2[[#This Row],[_1]:[_25]],Tableau2[[#Headers],[40]])</f>
        <v>0</v>
      </c>
      <c r="AQ70" s="32">
        <f>COUNTIF(Tableau2[[#This Row],[_1]:[_25]],Tableau2[[#Headers],[36]])</f>
        <v>0</v>
      </c>
      <c r="AR70" s="32">
        <f>COUNTIF(Tableau2[[#This Row],[_1]:[_25]],Tableau2[[#Headers],[34]])</f>
        <v>0</v>
      </c>
      <c r="AS70" s="32">
        <f>COUNTIF(Tableau2[[#This Row],[_1]:[_25]],Tableau2[[#Headers],[32]])</f>
        <v>0</v>
      </c>
      <c r="AT70" s="32">
        <f>COUNTIF(Tableau2[[#This Row],[_1]:[_25]],Tableau2[[#Headers],[31]])</f>
        <v>0</v>
      </c>
      <c r="AU70" s="32">
        <f>COUNTIF(Tableau2[[#This Row],[_1]:[_25]],Tableau2[[#Headers],[30]])</f>
        <v>0</v>
      </c>
      <c r="AV70" s="32">
        <f>COUNTIF(Tableau2[[#This Row],[_1]:[_25]],Tableau2[[#Headers],[29]])</f>
        <v>0</v>
      </c>
      <c r="AW70" s="32">
        <f>COUNTIF(Tableau2[[#This Row],[_1]:[_25]],Tableau2[[#Headers],[28]])</f>
        <v>0</v>
      </c>
      <c r="AX70" s="32">
        <f>COUNTIF(Tableau2[[#This Row],[_1]:[_25]],Tableau2[[#Headers],[27]])</f>
        <v>0</v>
      </c>
      <c r="AY70" s="32">
        <f>COUNTIF(Tableau2[[#This Row],[_1]:[_25]],Tableau2[[#Headers],[26]])</f>
        <v>0</v>
      </c>
      <c r="AZ70" s="32">
        <f>COUNTIF(Tableau2[[#This Row],[_1]:[_25]],Tableau2[[#Headers],[25]])</f>
        <v>0</v>
      </c>
      <c r="BA70" s="32">
        <f>COUNTIF(Tableau2[[#This Row],[_1]:[_25]],Tableau2[[#Headers],[24]])</f>
        <v>0</v>
      </c>
      <c r="BB70" s="32">
        <f>COUNTIF(Tableau2[[#This Row],[_1]:[_25]],Tableau2[[#Headers],[23]])</f>
        <v>0</v>
      </c>
      <c r="BC70" s="32">
        <f>COUNTIF(Tableau2[[#This Row],[_1]:[_25]],Tableau2[[#Headers],[22]])</f>
        <v>0</v>
      </c>
      <c r="BD70" s="32">
        <f>COUNTIF(Tableau2[[#This Row],[_1]:[_25]],Tableau2[[#Headers],[21]])</f>
        <v>0</v>
      </c>
      <c r="BE70" s="32">
        <f>COUNTIF(Tableau2[[#This Row],[_1]:[_25]],Tableau2[[#Headers],[20]])</f>
        <v>0</v>
      </c>
      <c r="BF70" s="32">
        <f>COUNTIF(Tableau2[[#This Row],[_1]:[_25]],Tableau2[[#Headers],[19]])</f>
        <v>0</v>
      </c>
      <c r="BG70" s="32">
        <f>COUNTIF(Tableau2[[#This Row],[_1]:[_25]],Tableau2[[#Headers],[18]])</f>
        <v>0</v>
      </c>
      <c r="BH70" s="32">
        <f>COUNTIF(Tableau2[[#This Row],[_1]:[_25]],Tableau2[[#Headers],[17]])</f>
        <v>0</v>
      </c>
      <c r="BI70" s="32">
        <f>COUNTIF(Tableau2[[#This Row],[_1]:[_25]],Tableau2[[#Headers],[16]])</f>
        <v>0</v>
      </c>
      <c r="BJ70" s="32">
        <f>COUNTIF(Tableau2[[#This Row],[_1]:[_25]],Tableau2[[#Headers],[15]])</f>
        <v>0</v>
      </c>
      <c r="BK70" s="32">
        <f>COUNTIF(Tableau2[[#This Row],[_1]:[_25]],Tableau2[[#Headers],[14]])</f>
        <v>0</v>
      </c>
      <c r="BL70" s="32">
        <f>COUNTIF(Tableau2[[#This Row],[_1]:[_25]],Tableau2[[#Headers],[13]])</f>
        <v>0</v>
      </c>
      <c r="BM70" s="32">
        <f>COUNTIF(Tableau2[[#This Row],[_1]:[_25]],Tableau2[[#Headers],[12]])</f>
        <v>0</v>
      </c>
      <c r="BN70" s="32">
        <f>COUNTIF(Tableau2[[#This Row],[_1]:[_25]],Tableau2[[#Headers],[11]])</f>
        <v>0</v>
      </c>
      <c r="BO70" s="32">
        <f>COUNTIF(Tableau2[[#This Row],[_1]:[_25]],Tableau2[[#Headers],[10]])</f>
        <v>0</v>
      </c>
      <c r="BP70" s="32">
        <f>COUNTIF(Tableau2[[#This Row],[_1]:[_25]],Tableau2[[#Headers],[9]])</f>
        <v>0</v>
      </c>
      <c r="BQ70" s="32">
        <f>COUNTIF(Tableau2[[#This Row],[_1]:[_25]],Tableau2[[#Headers],[8]])</f>
        <v>0</v>
      </c>
      <c r="BR70" s="32">
        <f>COUNTIF(Tableau2[[#This Row],[_1]:[_25]],Tableau2[[#Headers],[7]])</f>
        <v>0</v>
      </c>
      <c r="BS70" s="32">
        <f>COUNTIF(Tableau2[[#This Row],[_1]:[_25]],Tableau2[[#Headers],[6]])</f>
        <v>0</v>
      </c>
      <c r="BT70" s="32">
        <f>COUNTIF(Tableau2[[#This Row],[_1]:[_25]],Tableau2[[#Headers],[5]])</f>
        <v>0</v>
      </c>
      <c r="BU70" s="32">
        <f>COUNTIF(Tableau2[[#This Row],[_1]:[_25]],Tableau2[[#Headers],[4]])</f>
        <v>1</v>
      </c>
      <c r="BV70" s="32">
        <f>COUNTIF(Tableau2[[#This Row],[_1]:[_25]],Tableau2[[#Headers],[3]])</f>
        <v>0</v>
      </c>
      <c r="BW70" s="32">
        <f>COUNTIF(Tableau2[[#This Row],[_1]:[_25]],Tableau2[[#Headers],[2]])</f>
        <v>0</v>
      </c>
      <c r="BX70" s="32">
        <f>COUNTIF(Tableau2[[#This Row],[_1]:[_25]],Tableau2[[#Headers],[1]])</f>
        <v>0</v>
      </c>
      <c r="BY70" s="9">
        <f>SUMPRODUCT($BU$1:$CD$1,Tableau2[[#This Row],[90]:[31]])</f>
        <v>0</v>
      </c>
      <c r="BZ70" s="9">
        <f>SUMPRODUCT($BU$1:$CD$1,Tableau2[[#This Row],[30]:[21]])</f>
        <v>0</v>
      </c>
      <c r="CA70" s="39">
        <f>SUMPRODUCT($BU$1:$CD$1,Tableau2[[#This Row],[20]:[11]])</f>
        <v>0</v>
      </c>
      <c r="CB70" s="9">
        <f>SUMPRODUCT($BU$1:$CD$1,Tableau2[[#This Row],[10]:[1]])</f>
        <v>0.1</v>
      </c>
      <c r="CC70" s="9">
        <f>RANK(Tableau2[[#This Row],[Top10]],Tableau2[Top10])</f>
        <v>30</v>
      </c>
      <c r="CD70" s="33">
        <f>RANK(Tableau2[[#This Row],[Top20]],Tableau2[Top20])</f>
        <v>37</v>
      </c>
      <c r="CE70" s="33">
        <f>RANK(Tableau2[[#This Row],[Top30]],Tableau2[Top30])</f>
        <v>41</v>
      </c>
      <c r="CF70" s="9">
        <f>RANK(Tableau2[[#This Row],[Top40]],Tableau2[Top40])</f>
        <v>34</v>
      </c>
      <c r="CG70" s="9">
        <f>SUMPRODUCT($BW$1:$BZ$1,Tableau2[[#This Row],[Rang10]:[Rang40]])</f>
        <v>34144</v>
      </c>
      <c r="CH70" s="9">
        <f>RANK(Tableau2[[#This Row],[Cumul]],Tableau2[Cumul],1)</f>
        <v>66</v>
      </c>
      <c r="CI70" s="9">
        <f>Tableau2[[#This Row],[Total]]-Tableau2[[#This Row],[Rang Global]]/1000</f>
        <v>3.9340000000000002</v>
      </c>
      <c r="CJ70" s="19">
        <f>SUMIF($F$3:$W$3,CF$3,Tableau2[[#This Row],[_1]:[_25]])</f>
        <v>0</v>
      </c>
      <c r="CK70" s="19">
        <f>SUMIF($F$3:$W$3,CG$3,Tableau2[[#This Row],[_1]:[_25]])</f>
        <v>4</v>
      </c>
      <c r="CL70" s="19">
        <f>SUMIF($F$3:$W$3,CH$3,Tableau2[[#This Row],[_1]:[_25]])</f>
        <v>0</v>
      </c>
      <c r="CM70" s="19">
        <f>SUMIF($F$3:$W$3,CI$3,Tableau2[[#This Row],[_1]:[_25]])</f>
        <v>0</v>
      </c>
    </row>
    <row r="71" spans="1:91" x14ac:dyDescent="0.25">
      <c r="A71" s="9">
        <f>RANK(Tableau2[[#This Row],[exaequos]],Tableau2[exaequos])</f>
        <v>67</v>
      </c>
      <c r="B71" t="s">
        <v>509</v>
      </c>
      <c r="C71" t="s">
        <v>41</v>
      </c>
      <c r="D71" cm="1">
        <f t="array" ref="D71">SUMPRODUCT(Tableau2[[#This Row],[90]:[1]],TRANSPOSE('Points-Quotas'!$H$3:$H$42))-Tableau2[[#This Row],[Déduction]]+SUMPRODUCT(_xlfn.XLOOKUP(Tableau2[[#This Row],[JO_1]:[JO_4]],'Points-Quotas'!$B$3:$B$42,'Points-Quotas'!$H$3:$H$42,0,0))</f>
        <v>4</v>
      </c>
      <c r="E71" s="8">
        <f>SUM(Tableau2[[#This Row],[_1]:[_25]])</f>
        <v>4</v>
      </c>
      <c r="F71" s="8" t="s">
        <v>215</v>
      </c>
      <c r="G71" s="8" t="s">
        <v>215</v>
      </c>
      <c r="H71" s="39" t="s">
        <v>215</v>
      </c>
      <c r="I71" s="8">
        <v>0</v>
      </c>
      <c r="J71" s="39">
        <v>2</v>
      </c>
      <c r="K71" s="39">
        <v>0</v>
      </c>
      <c r="L71" s="8">
        <v>2</v>
      </c>
      <c r="M71" s="8" t="s">
        <v>215</v>
      </c>
      <c r="N71" s="8"/>
      <c r="O71" s="10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17">
        <f>COUNT(Tableau2[[#This Row],[_1]:[JO_4]])</f>
        <v>4</v>
      </c>
      <c r="AJ71" s="17">
        <f>IF(Tableau2[[#This Row],[Nombre]]&gt;$A$2,SMALL(Tableau2[[#This Row],[_1]:[_25]],1),0)+IF(Tableau2[[#This Row],[Nombre]]=$A$1,SMALL(Tableau2[[#This Row],[_1]:[_25]],2),0)</f>
        <v>0</v>
      </c>
      <c r="AK71" s="32">
        <f>COUNTIF(Tableau2[[#This Row],[_1]:[_25]],Tableau2[[#Headers],[90]])</f>
        <v>0</v>
      </c>
      <c r="AL71" s="32">
        <f>COUNTIF(Tableau2[[#This Row],[_1]:[_25]],Tableau2[[#Headers],[75]])</f>
        <v>0</v>
      </c>
      <c r="AM71" s="32">
        <f>COUNTIF(Tableau2[[#This Row],[_1]:[_25]],Tableau2[[#Headers],[60]])</f>
        <v>0</v>
      </c>
      <c r="AN71" s="32">
        <f>COUNTIF(Tableau2[[#This Row],[_1]:[_25]],Tableau2[[#Headers],[50]])</f>
        <v>0</v>
      </c>
      <c r="AO71" s="32">
        <f>COUNTIF(Tableau2[[#This Row],[_1]:[_25]],Tableau2[[#Headers],[45]])</f>
        <v>0</v>
      </c>
      <c r="AP71" s="32">
        <f>COUNTIF(Tableau2[[#This Row],[_1]:[_25]],Tableau2[[#Headers],[40]])</f>
        <v>0</v>
      </c>
      <c r="AQ71" s="32">
        <f>COUNTIF(Tableau2[[#This Row],[_1]:[_25]],Tableau2[[#Headers],[36]])</f>
        <v>0</v>
      </c>
      <c r="AR71" s="32">
        <f>COUNTIF(Tableau2[[#This Row],[_1]:[_25]],Tableau2[[#Headers],[34]])</f>
        <v>0</v>
      </c>
      <c r="AS71" s="32">
        <f>COUNTIF(Tableau2[[#This Row],[_1]:[_25]],Tableau2[[#Headers],[32]])</f>
        <v>0</v>
      </c>
      <c r="AT71" s="32">
        <f>COUNTIF(Tableau2[[#This Row],[_1]:[_25]],Tableau2[[#Headers],[31]])</f>
        <v>0</v>
      </c>
      <c r="AU71" s="32">
        <f>COUNTIF(Tableau2[[#This Row],[_1]:[_25]],Tableau2[[#Headers],[30]])</f>
        <v>0</v>
      </c>
      <c r="AV71" s="32">
        <f>COUNTIF(Tableau2[[#This Row],[_1]:[_25]],Tableau2[[#Headers],[29]])</f>
        <v>0</v>
      </c>
      <c r="AW71" s="32">
        <f>COUNTIF(Tableau2[[#This Row],[_1]:[_25]],Tableau2[[#Headers],[28]])</f>
        <v>0</v>
      </c>
      <c r="AX71" s="32">
        <f>COUNTIF(Tableau2[[#This Row],[_1]:[_25]],Tableau2[[#Headers],[27]])</f>
        <v>0</v>
      </c>
      <c r="AY71" s="32">
        <f>COUNTIF(Tableau2[[#This Row],[_1]:[_25]],Tableau2[[#Headers],[26]])</f>
        <v>0</v>
      </c>
      <c r="AZ71" s="32">
        <f>COUNTIF(Tableau2[[#This Row],[_1]:[_25]],Tableau2[[#Headers],[25]])</f>
        <v>0</v>
      </c>
      <c r="BA71" s="32">
        <f>COUNTIF(Tableau2[[#This Row],[_1]:[_25]],Tableau2[[#Headers],[24]])</f>
        <v>0</v>
      </c>
      <c r="BB71" s="32">
        <f>COUNTIF(Tableau2[[#This Row],[_1]:[_25]],Tableau2[[#Headers],[23]])</f>
        <v>0</v>
      </c>
      <c r="BC71" s="32">
        <f>COUNTIF(Tableau2[[#This Row],[_1]:[_25]],Tableau2[[#Headers],[22]])</f>
        <v>0</v>
      </c>
      <c r="BD71" s="32">
        <f>COUNTIF(Tableau2[[#This Row],[_1]:[_25]],Tableau2[[#Headers],[21]])</f>
        <v>0</v>
      </c>
      <c r="BE71" s="32">
        <f>COUNTIF(Tableau2[[#This Row],[_1]:[_25]],Tableau2[[#Headers],[20]])</f>
        <v>0</v>
      </c>
      <c r="BF71" s="32">
        <f>COUNTIF(Tableau2[[#This Row],[_1]:[_25]],Tableau2[[#Headers],[19]])</f>
        <v>0</v>
      </c>
      <c r="BG71" s="32">
        <f>COUNTIF(Tableau2[[#This Row],[_1]:[_25]],Tableau2[[#Headers],[18]])</f>
        <v>0</v>
      </c>
      <c r="BH71" s="32">
        <f>COUNTIF(Tableau2[[#This Row],[_1]:[_25]],Tableau2[[#Headers],[17]])</f>
        <v>0</v>
      </c>
      <c r="BI71" s="32">
        <f>COUNTIF(Tableau2[[#This Row],[_1]:[_25]],Tableau2[[#Headers],[16]])</f>
        <v>0</v>
      </c>
      <c r="BJ71" s="32">
        <f>COUNTIF(Tableau2[[#This Row],[_1]:[_25]],Tableau2[[#Headers],[15]])</f>
        <v>0</v>
      </c>
      <c r="BK71" s="32">
        <f>COUNTIF(Tableau2[[#This Row],[_1]:[_25]],Tableau2[[#Headers],[14]])</f>
        <v>0</v>
      </c>
      <c r="BL71" s="32">
        <f>COUNTIF(Tableau2[[#This Row],[_1]:[_25]],Tableau2[[#Headers],[13]])</f>
        <v>0</v>
      </c>
      <c r="BM71" s="32">
        <f>COUNTIF(Tableau2[[#This Row],[_1]:[_25]],Tableau2[[#Headers],[12]])</f>
        <v>0</v>
      </c>
      <c r="BN71" s="32">
        <f>COUNTIF(Tableau2[[#This Row],[_1]:[_25]],Tableau2[[#Headers],[11]])</f>
        <v>0</v>
      </c>
      <c r="BO71" s="32">
        <f>COUNTIF(Tableau2[[#This Row],[_1]:[_25]],Tableau2[[#Headers],[10]])</f>
        <v>0</v>
      </c>
      <c r="BP71" s="32">
        <f>COUNTIF(Tableau2[[#This Row],[_1]:[_25]],Tableau2[[#Headers],[9]])</f>
        <v>0</v>
      </c>
      <c r="BQ71" s="32">
        <f>COUNTIF(Tableau2[[#This Row],[_1]:[_25]],Tableau2[[#Headers],[8]])</f>
        <v>0</v>
      </c>
      <c r="BR71" s="32">
        <f>COUNTIF(Tableau2[[#This Row],[_1]:[_25]],Tableau2[[#Headers],[7]])</f>
        <v>0</v>
      </c>
      <c r="BS71" s="32">
        <f>COUNTIF(Tableau2[[#This Row],[_1]:[_25]],Tableau2[[#Headers],[6]])</f>
        <v>0</v>
      </c>
      <c r="BT71" s="32">
        <f>COUNTIF(Tableau2[[#This Row],[_1]:[_25]],Tableau2[[#Headers],[5]])</f>
        <v>0</v>
      </c>
      <c r="BU71" s="32">
        <f>COUNTIF(Tableau2[[#This Row],[_1]:[_25]],Tableau2[[#Headers],[4]])</f>
        <v>0</v>
      </c>
      <c r="BV71" s="32">
        <f>COUNTIF(Tableau2[[#This Row],[_1]:[_25]],Tableau2[[#Headers],[3]])</f>
        <v>0</v>
      </c>
      <c r="BW71" s="32">
        <f>COUNTIF(Tableau2[[#This Row],[_1]:[_25]],Tableau2[[#Headers],[2]])</f>
        <v>2</v>
      </c>
      <c r="BX71" s="32">
        <f>COUNTIF(Tableau2[[#This Row],[_1]:[_25]],Tableau2[[#Headers],[1]])</f>
        <v>0</v>
      </c>
      <c r="BY71" s="9">
        <f>SUMPRODUCT($BU$1:$CD$1,Tableau2[[#This Row],[90]:[31]])</f>
        <v>0</v>
      </c>
      <c r="BZ71" s="9">
        <f>SUMPRODUCT($BU$1:$CD$1,Tableau2[[#This Row],[30]:[21]])</f>
        <v>0</v>
      </c>
      <c r="CA71" s="39">
        <f>SUMPRODUCT($BU$1:$CD$1,Tableau2[[#This Row],[20]:[11]])</f>
        <v>0</v>
      </c>
      <c r="CB71" s="9">
        <f>SUMPRODUCT($BU$1:$CD$1,Tableau2[[#This Row],[10]:[1]])</f>
        <v>2E-3</v>
      </c>
      <c r="CC71" s="9">
        <f>RANK(Tableau2[[#This Row],[Top10]],Tableau2[Top10])</f>
        <v>30</v>
      </c>
      <c r="CD71" s="39">
        <f>RANK(Tableau2[[#This Row],[Top20]],Tableau2[Top20])</f>
        <v>37</v>
      </c>
      <c r="CE71" s="39">
        <f>RANK(Tableau2[[#This Row],[Top30]],Tableau2[Top30])</f>
        <v>41</v>
      </c>
      <c r="CF71" s="9">
        <f>RANK(Tableau2[[#This Row],[Top40]],Tableau2[Top40])</f>
        <v>39</v>
      </c>
      <c r="CG71" s="9">
        <f>SUMPRODUCT($BW$1:$BZ$1,Tableau2[[#This Row],[Rang10]:[Rang40]])</f>
        <v>34149</v>
      </c>
      <c r="CH71" s="9">
        <f>RANK(Tableau2[[#This Row],[Cumul]],Tableau2[Cumul],1)</f>
        <v>67</v>
      </c>
      <c r="CI71" s="9">
        <f>Tableau2[[#This Row],[Total]]-Tableau2[[#This Row],[Rang Global]]/1000</f>
        <v>3.9329999999999998</v>
      </c>
      <c r="CJ71" s="19">
        <f>SUMIF($F$3:$W$3,CF$3,Tableau2[[#This Row],[_1]:[_25]])</f>
        <v>0</v>
      </c>
      <c r="CK71" s="19">
        <f>SUMIF($F$3:$W$3,CG$3,Tableau2[[#This Row],[_1]:[_25]])</f>
        <v>0</v>
      </c>
      <c r="CL71" s="19">
        <f>SUMIF($F$3:$W$3,CH$3,Tableau2[[#This Row],[_1]:[_25]])</f>
        <v>4</v>
      </c>
      <c r="CM71" s="19">
        <f>SUMIF($F$3:$W$3,CI$3,Tableau2[[#This Row],[_1]:[_25]])</f>
        <v>0</v>
      </c>
    </row>
    <row r="72" spans="1:91" x14ac:dyDescent="0.25">
      <c r="A72" s="9">
        <f>RANK(Tableau2[[#This Row],[exaequos]],Tableau2[exaequos])</f>
        <v>68</v>
      </c>
      <c r="B72" t="s">
        <v>376</v>
      </c>
      <c r="C72" t="s">
        <v>30</v>
      </c>
      <c r="D72" cm="1">
        <f t="array" ref="D72">SUMPRODUCT(Tableau2[[#This Row],[90]:[1]],TRANSPOSE('Points-Quotas'!$H$3:$H$42))-Tableau2[[#This Row],[Déduction]]+SUMPRODUCT(_xlfn.XLOOKUP(Tableau2[[#This Row],[JO_1]:[JO_4]],'Points-Quotas'!$B$3:$B$42,'Points-Quotas'!$H$3:$H$42,0,0))</f>
        <v>3</v>
      </c>
      <c r="E72" s="8">
        <f>SUM(Tableau2[[#This Row],[_1]:[_25]])</f>
        <v>3</v>
      </c>
      <c r="F72" s="8">
        <v>1</v>
      </c>
      <c r="G72" s="8">
        <v>1</v>
      </c>
      <c r="H72" s="10">
        <v>1</v>
      </c>
      <c r="I72" s="8">
        <v>0</v>
      </c>
      <c r="J72" s="10">
        <v>0</v>
      </c>
      <c r="K72" s="10">
        <v>0</v>
      </c>
      <c r="L72" s="8" t="s">
        <v>215</v>
      </c>
      <c r="M72" s="8" t="s">
        <v>215</v>
      </c>
      <c r="N72" s="8"/>
      <c r="O72" s="10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17">
        <f>COUNT(Tableau2[[#This Row],[_1]:[JO_4]])</f>
        <v>6</v>
      </c>
      <c r="AJ72" s="17">
        <f>IF(Tableau2[[#This Row],[Nombre]]&gt;$A$2,SMALL(Tableau2[[#This Row],[_1]:[_25]],1),0)+IF(Tableau2[[#This Row],[Nombre]]=$A$1,SMALL(Tableau2[[#This Row],[_1]:[_25]],2),0)</f>
        <v>0</v>
      </c>
      <c r="AK72" s="32">
        <f>COUNTIF(Tableau2[[#This Row],[_1]:[_25]],Tableau2[[#Headers],[90]])</f>
        <v>0</v>
      </c>
      <c r="AL72" s="32">
        <f>COUNTIF(Tableau2[[#This Row],[_1]:[_25]],Tableau2[[#Headers],[75]])</f>
        <v>0</v>
      </c>
      <c r="AM72" s="32">
        <f>COUNTIF(Tableau2[[#This Row],[_1]:[_25]],Tableau2[[#Headers],[60]])</f>
        <v>0</v>
      </c>
      <c r="AN72" s="32">
        <f>COUNTIF(Tableau2[[#This Row],[_1]:[_25]],Tableau2[[#Headers],[50]])</f>
        <v>0</v>
      </c>
      <c r="AO72" s="32">
        <f>COUNTIF(Tableau2[[#This Row],[_1]:[_25]],Tableau2[[#Headers],[45]])</f>
        <v>0</v>
      </c>
      <c r="AP72" s="32">
        <f>COUNTIF(Tableau2[[#This Row],[_1]:[_25]],Tableau2[[#Headers],[40]])</f>
        <v>0</v>
      </c>
      <c r="AQ72" s="32">
        <f>COUNTIF(Tableau2[[#This Row],[_1]:[_25]],Tableau2[[#Headers],[36]])</f>
        <v>0</v>
      </c>
      <c r="AR72" s="32">
        <f>COUNTIF(Tableau2[[#This Row],[_1]:[_25]],Tableau2[[#Headers],[34]])</f>
        <v>0</v>
      </c>
      <c r="AS72" s="32">
        <f>COUNTIF(Tableau2[[#This Row],[_1]:[_25]],Tableau2[[#Headers],[32]])</f>
        <v>0</v>
      </c>
      <c r="AT72" s="32">
        <f>COUNTIF(Tableau2[[#This Row],[_1]:[_25]],Tableau2[[#Headers],[31]])</f>
        <v>0</v>
      </c>
      <c r="AU72" s="32">
        <f>COUNTIF(Tableau2[[#This Row],[_1]:[_25]],Tableau2[[#Headers],[30]])</f>
        <v>0</v>
      </c>
      <c r="AV72" s="32">
        <f>COUNTIF(Tableau2[[#This Row],[_1]:[_25]],Tableau2[[#Headers],[29]])</f>
        <v>0</v>
      </c>
      <c r="AW72" s="32">
        <f>COUNTIF(Tableau2[[#This Row],[_1]:[_25]],Tableau2[[#Headers],[28]])</f>
        <v>0</v>
      </c>
      <c r="AX72" s="32">
        <f>COUNTIF(Tableau2[[#This Row],[_1]:[_25]],Tableau2[[#Headers],[27]])</f>
        <v>0</v>
      </c>
      <c r="AY72" s="32">
        <f>COUNTIF(Tableau2[[#This Row],[_1]:[_25]],Tableau2[[#Headers],[26]])</f>
        <v>0</v>
      </c>
      <c r="AZ72" s="32">
        <f>COUNTIF(Tableau2[[#This Row],[_1]:[_25]],Tableau2[[#Headers],[25]])</f>
        <v>0</v>
      </c>
      <c r="BA72" s="32">
        <f>COUNTIF(Tableau2[[#This Row],[_1]:[_25]],Tableau2[[#Headers],[24]])</f>
        <v>0</v>
      </c>
      <c r="BB72" s="32">
        <f>COUNTIF(Tableau2[[#This Row],[_1]:[_25]],Tableau2[[#Headers],[23]])</f>
        <v>0</v>
      </c>
      <c r="BC72" s="32">
        <f>COUNTIF(Tableau2[[#This Row],[_1]:[_25]],Tableau2[[#Headers],[22]])</f>
        <v>0</v>
      </c>
      <c r="BD72" s="32">
        <f>COUNTIF(Tableau2[[#This Row],[_1]:[_25]],Tableau2[[#Headers],[21]])</f>
        <v>0</v>
      </c>
      <c r="BE72" s="32">
        <f>COUNTIF(Tableau2[[#This Row],[_1]:[_25]],Tableau2[[#Headers],[20]])</f>
        <v>0</v>
      </c>
      <c r="BF72" s="32">
        <f>COUNTIF(Tableau2[[#This Row],[_1]:[_25]],Tableau2[[#Headers],[19]])</f>
        <v>0</v>
      </c>
      <c r="BG72" s="32">
        <f>COUNTIF(Tableau2[[#This Row],[_1]:[_25]],Tableau2[[#Headers],[18]])</f>
        <v>0</v>
      </c>
      <c r="BH72" s="32">
        <f>COUNTIF(Tableau2[[#This Row],[_1]:[_25]],Tableau2[[#Headers],[17]])</f>
        <v>0</v>
      </c>
      <c r="BI72" s="32">
        <f>COUNTIF(Tableau2[[#This Row],[_1]:[_25]],Tableau2[[#Headers],[16]])</f>
        <v>0</v>
      </c>
      <c r="BJ72" s="32">
        <f>COUNTIF(Tableau2[[#This Row],[_1]:[_25]],Tableau2[[#Headers],[15]])</f>
        <v>0</v>
      </c>
      <c r="BK72" s="32">
        <f>COUNTIF(Tableau2[[#This Row],[_1]:[_25]],Tableau2[[#Headers],[14]])</f>
        <v>0</v>
      </c>
      <c r="BL72" s="32">
        <f>COUNTIF(Tableau2[[#This Row],[_1]:[_25]],Tableau2[[#Headers],[13]])</f>
        <v>0</v>
      </c>
      <c r="BM72" s="32">
        <f>COUNTIF(Tableau2[[#This Row],[_1]:[_25]],Tableau2[[#Headers],[12]])</f>
        <v>0</v>
      </c>
      <c r="BN72" s="32">
        <f>COUNTIF(Tableau2[[#This Row],[_1]:[_25]],Tableau2[[#Headers],[11]])</f>
        <v>0</v>
      </c>
      <c r="BO72" s="32">
        <f>COUNTIF(Tableau2[[#This Row],[_1]:[_25]],Tableau2[[#Headers],[10]])</f>
        <v>0</v>
      </c>
      <c r="BP72" s="32">
        <f>COUNTIF(Tableau2[[#This Row],[_1]:[_25]],Tableau2[[#Headers],[9]])</f>
        <v>0</v>
      </c>
      <c r="BQ72" s="32">
        <f>COUNTIF(Tableau2[[#This Row],[_1]:[_25]],Tableau2[[#Headers],[8]])</f>
        <v>0</v>
      </c>
      <c r="BR72" s="32">
        <f>COUNTIF(Tableau2[[#This Row],[_1]:[_25]],Tableau2[[#Headers],[7]])</f>
        <v>0</v>
      </c>
      <c r="BS72" s="32">
        <f>COUNTIF(Tableau2[[#This Row],[_1]:[_25]],Tableau2[[#Headers],[6]])</f>
        <v>0</v>
      </c>
      <c r="BT72" s="32">
        <f>COUNTIF(Tableau2[[#This Row],[_1]:[_25]],Tableau2[[#Headers],[5]])</f>
        <v>0</v>
      </c>
      <c r="BU72" s="32">
        <f>COUNTIF(Tableau2[[#This Row],[_1]:[_25]],Tableau2[[#Headers],[4]])</f>
        <v>0</v>
      </c>
      <c r="BV72" s="32">
        <f>COUNTIF(Tableau2[[#This Row],[_1]:[_25]],Tableau2[[#Headers],[3]])</f>
        <v>0</v>
      </c>
      <c r="BW72" s="32">
        <f>COUNTIF(Tableau2[[#This Row],[_1]:[_25]],Tableau2[[#Headers],[2]])</f>
        <v>0</v>
      </c>
      <c r="BX72" s="32">
        <f>COUNTIF(Tableau2[[#This Row],[_1]:[_25]],Tableau2[[#Headers],[1]])</f>
        <v>3</v>
      </c>
      <c r="BY72" s="9">
        <f>SUMPRODUCT($BU$1:$CD$1,Tableau2[[#This Row],[90]:[31]])</f>
        <v>0</v>
      </c>
      <c r="BZ72" s="9">
        <f>SUMPRODUCT($BU$1:$CD$1,Tableau2[[#This Row],[30]:[21]])</f>
        <v>0</v>
      </c>
      <c r="CA72" s="39">
        <f>SUMPRODUCT($BU$1:$CD$1,Tableau2[[#This Row],[20]:[11]])</f>
        <v>0</v>
      </c>
      <c r="CB72" s="9">
        <f>SUMPRODUCT($BU$1:$CD$1,Tableau2[[#This Row],[10]:[1]])</f>
        <v>3.0000000000000003E-4</v>
      </c>
      <c r="CC72" s="9">
        <f>RANK(Tableau2[[#This Row],[Top10]],Tableau2[Top10])</f>
        <v>30</v>
      </c>
      <c r="CD72" s="33">
        <f>RANK(Tableau2[[#This Row],[Top20]],Tableau2[Top20])</f>
        <v>37</v>
      </c>
      <c r="CE72" s="33">
        <f>RANK(Tableau2[[#This Row],[Top30]],Tableau2[Top30])</f>
        <v>41</v>
      </c>
      <c r="CF72" s="9">
        <f>RANK(Tableau2[[#This Row],[Top40]],Tableau2[Top40])</f>
        <v>43</v>
      </c>
      <c r="CG72" s="9">
        <f>SUMPRODUCT($BW$1:$BZ$1,Tableau2[[#This Row],[Rang10]:[Rang40]])</f>
        <v>34153</v>
      </c>
      <c r="CH72" s="9">
        <f>RANK(Tableau2[[#This Row],[Cumul]],Tableau2[Cumul],1)</f>
        <v>69</v>
      </c>
      <c r="CI72" s="9">
        <f>Tableau2[[#This Row],[Total]]-Tableau2[[#This Row],[Rang Global]]/1000</f>
        <v>2.931</v>
      </c>
      <c r="CJ72" s="19">
        <f>SUMIF($F$3:$W$3,CF$3,Tableau2[[#This Row],[_1]:[_25]])</f>
        <v>1</v>
      </c>
      <c r="CK72" s="19">
        <f>SUMIF($F$3:$W$3,CG$3,Tableau2[[#This Row],[_1]:[_25]])</f>
        <v>1</v>
      </c>
      <c r="CL72" s="19">
        <f>SUMIF($F$3:$W$3,CH$3,Tableau2[[#This Row],[_1]:[_25]])</f>
        <v>1</v>
      </c>
      <c r="CM72" s="19">
        <f>SUMIF($F$3:$W$3,CI$3,Tableau2[[#This Row],[_1]:[_25]])</f>
        <v>0</v>
      </c>
    </row>
    <row r="73" spans="1:91" x14ac:dyDescent="0.25">
      <c r="A73" s="9">
        <f>RANK(Tableau2[[#This Row],[exaequos]],Tableau2[exaequos])</f>
        <v>69</v>
      </c>
      <c r="B73" t="s">
        <v>378</v>
      </c>
      <c r="C73" t="s">
        <v>28</v>
      </c>
      <c r="D73" cm="1">
        <f t="array" ref="D73">SUMPRODUCT(Tableau2[[#This Row],[90]:[1]],TRANSPOSE('Points-Quotas'!$H$3:$H$42))-Tableau2[[#This Row],[Déduction]]+SUMPRODUCT(_xlfn.XLOOKUP(Tableau2[[#This Row],[JO_1]:[JO_4]],'Points-Quotas'!$B$3:$B$42,'Points-Quotas'!$H$3:$H$42,0,0))</f>
        <v>2</v>
      </c>
      <c r="E73" s="8">
        <f>SUM(Tableau2[[#This Row],[_1]:[_25]])</f>
        <v>2</v>
      </c>
      <c r="F73" s="8">
        <v>2</v>
      </c>
      <c r="G73" s="8">
        <v>0</v>
      </c>
      <c r="H73" s="10" t="s">
        <v>215</v>
      </c>
      <c r="I73" s="8">
        <v>0</v>
      </c>
      <c r="J73" s="10" t="s">
        <v>215</v>
      </c>
      <c r="K73" s="10">
        <v>0</v>
      </c>
      <c r="L73" s="8" t="s">
        <v>215</v>
      </c>
      <c r="M73" s="8" t="s">
        <v>215</v>
      </c>
      <c r="N73" s="8"/>
      <c r="O73" s="10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17">
        <f>COUNT(Tableau2[[#This Row],[_1]:[JO_4]])</f>
        <v>4</v>
      </c>
      <c r="AJ73" s="17">
        <f>IF(Tableau2[[#This Row],[Nombre]]&gt;$A$2,SMALL(Tableau2[[#This Row],[_1]:[_25]],1),0)+IF(Tableau2[[#This Row],[Nombre]]=$A$1,SMALL(Tableau2[[#This Row],[_1]:[_25]],2),0)</f>
        <v>0</v>
      </c>
      <c r="AK73" s="32">
        <f>COUNTIF(Tableau2[[#This Row],[_1]:[_25]],Tableau2[[#Headers],[90]])</f>
        <v>0</v>
      </c>
      <c r="AL73" s="32">
        <f>COUNTIF(Tableau2[[#This Row],[_1]:[_25]],Tableau2[[#Headers],[75]])</f>
        <v>0</v>
      </c>
      <c r="AM73" s="32">
        <f>COUNTIF(Tableau2[[#This Row],[_1]:[_25]],Tableau2[[#Headers],[60]])</f>
        <v>0</v>
      </c>
      <c r="AN73" s="32">
        <f>COUNTIF(Tableau2[[#This Row],[_1]:[_25]],Tableau2[[#Headers],[50]])</f>
        <v>0</v>
      </c>
      <c r="AO73" s="32">
        <f>COUNTIF(Tableau2[[#This Row],[_1]:[_25]],Tableau2[[#Headers],[45]])</f>
        <v>0</v>
      </c>
      <c r="AP73" s="32">
        <f>COUNTIF(Tableau2[[#This Row],[_1]:[_25]],Tableau2[[#Headers],[40]])</f>
        <v>0</v>
      </c>
      <c r="AQ73" s="32">
        <f>COUNTIF(Tableau2[[#This Row],[_1]:[_25]],Tableau2[[#Headers],[36]])</f>
        <v>0</v>
      </c>
      <c r="AR73" s="32">
        <f>COUNTIF(Tableau2[[#This Row],[_1]:[_25]],Tableau2[[#Headers],[34]])</f>
        <v>0</v>
      </c>
      <c r="AS73" s="32">
        <f>COUNTIF(Tableau2[[#This Row],[_1]:[_25]],Tableau2[[#Headers],[32]])</f>
        <v>0</v>
      </c>
      <c r="AT73" s="32">
        <f>COUNTIF(Tableau2[[#This Row],[_1]:[_25]],Tableau2[[#Headers],[31]])</f>
        <v>0</v>
      </c>
      <c r="AU73" s="32">
        <f>COUNTIF(Tableau2[[#This Row],[_1]:[_25]],Tableau2[[#Headers],[30]])</f>
        <v>0</v>
      </c>
      <c r="AV73" s="32">
        <f>COUNTIF(Tableau2[[#This Row],[_1]:[_25]],Tableau2[[#Headers],[29]])</f>
        <v>0</v>
      </c>
      <c r="AW73" s="32">
        <f>COUNTIF(Tableau2[[#This Row],[_1]:[_25]],Tableau2[[#Headers],[28]])</f>
        <v>0</v>
      </c>
      <c r="AX73" s="32">
        <f>COUNTIF(Tableau2[[#This Row],[_1]:[_25]],Tableau2[[#Headers],[27]])</f>
        <v>0</v>
      </c>
      <c r="AY73" s="32">
        <f>COUNTIF(Tableau2[[#This Row],[_1]:[_25]],Tableau2[[#Headers],[26]])</f>
        <v>0</v>
      </c>
      <c r="AZ73" s="32">
        <f>COUNTIF(Tableau2[[#This Row],[_1]:[_25]],Tableau2[[#Headers],[25]])</f>
        <v>0</v>
      </c>
      <c r="BA73" s="32">
        <f>COUNTIF(Tableau2[[#This Row],[_1]:[_25]],Tableau2[[#Headers],[24]])</f>
        <v>0</v>
      </c>
      <c r="BB73" s="32">
        <f>COUNTIF(Tableau2[[#This Row],[_1]:[_25]],Tableau2[[#Headers],[23]])</f>
        <v>0</v>
      </c>
      <c r="BC73" s="32">
        <f>COUNTIF(Tableau2[[#This Row],[_1]:[_25]],Tableau2[[#Headers],[22]])</f>
        <v>0</v>
      </c>
      <c r="BD73" s="32">
        <f>COUNTIF(Tableau2[[#This Row],[_1]:[_25]],Tableau2[[#Headers],[21]])</f>
        <v>0</v>
      </c>
      <c r="BE73" s="32">
        <f>COUNTIF(Tableau2[[#This Row],[_1]:[_25]],Tableau2[[#Headers],[20]])</f>
        <v>0</v>
      </c>
      <c r="BF73" s="32">
        <f>COUNTIF(Tableau2[[#This Row],[_1]:[_25]],Tableau2[[#Headers],[19]])</f>
        <v>0</v>
      </c>
      <c r="BG73" s="32">
        <f>COUNTIF(Tableau2[[#This Row],[_1]:[_25]],Tableau2[[#Headers],[18]])</f>
        <v>0</v>
      </c>
      <c r="BH73" s="32">
        <f>COUNTIF(Tableau2[[#This Row],[_1]:[_25]],Tableau2[[#Headers],[17]])</f>
        <v>0</v>
      </c>
      <c r="BI73" s="32">
        <f>COUNTIF(Tableau2[[#This Row],[_1]:[_25]],Tableau2[[#Headers],[16]])</f>
        <v>0</v>
      </c>
      <c r="BJ73" s="32">
        <f>COUNTIF(Tableau2[[#This Row],[_1]:[_25]],Tableau2[[#Headers],[15]])</f>
        <v>0</v>
      </c>
      <c r="BK73" s="32">
        <f>COUNTIF(Tableau2[[#This Row],[_1]:[_25]],Tableau2[[#Headers],[14]])</f>
        <v>0</v>
      </c>
      <c r="BL73" s="32">
        <f>COUNTIF(Tableau2[[#This Row],[_1]:[_25]],Tableau2[[#Headers],[13]])</f>
        <v>0</v>
      </c>
      <c r="BM73" s="32">
        <f>COUNTIF(Tableau2[[#This Row],[_1]:[_25]],Tableau2[[#Headers],[12]])</f>
        <v>0</v>
      </c>
      <c r="BN73" s="32">
        <f>COUNTIF(Tableau2[[#This Row],[_1]:[_25]],Tableau2[[#Headers],[11]])</f>
        <v>0</v>
      </c>
      <c r="BO73" s="32">
        <f>COUNTIF(Tableau2[[#This Row],[_1]:[_25]],Tableau2[[#Headers],[10]])</f>
        <v>0</v>
      </c>
      <c r="BP73" s="32">
        <f>COUNTIF(Tableau2[[#This Row],[_1]:[_25]],Tableau2[[#Headers],[9]])</f>
        <v>0</v>
      </c>
      <c r="BQ73" s="32">
        <f>COUNTIF(Tableau2[[#This Row],[_1]:[_25]],Tableau2[[#Headers],[8]])</f>
        <v>0</v>
      </c>
      <c r="BR73" s="32">
        <f>COUNTIF(Tableau2[[#This Row],[_1]:[_25]],Tableau2[[#Headers],[7]])</f>
        <v>0</v>
      </c>
      <c r="BS73" s="32">
        <f>COUNTIF(Tableau2[[#This Row],[_1]:[_25]],Tableau2[[#Headers],[6]])</f>
        <v>0</v>
      </c>
      <c r="BT73" s="32">
        <f>COUNTIF(Tableau2[[#This Row],[_1]:[_25]],Tableau2[[#Headers],[5]])</f>
        <v>0</v>
      </c>
      <c r="BU73" s="32">
        <f>COUNTIF(Tableau2[[#This Row],[_1]:[_25]],Tableau2[[#Headers],[4]])</f>
        <v>0</v>
      </c>
      <c r="BV73" s="32">
        <f>COUNTIF(Tableau2[[#This Row],[_1]:[_25]],Tableau2[[#Headers],[3]])</f>
        <v>0</v>
      </c>
      <c r="BW73" s="32">
        <f>COUNTIF(Tableau2[[#This Row],[_1]:[_25]],Tableau2[[#Headers],[2]])</f>
        <v>1</v>
      </c>
      <c r="BX73" s="32">
        <f>COUNTIF(Tableau2[[#This Row],[_1]:[_25]],Tableau2[[#Headers],[1]])</f>
        <v>0</v>
      </c>
      <c r="BY73" s="9">
        <f>SUMPRODUCT($BU$1:$CD$1,Tableau2[[#This Row],[90]:[31]])</f>
        <v>0</v>
      </c>
      <c r="BZ73" s="9">
        <f>SUMPRODUCT($BU$1:$CD$1,Tableau2[[#This Row],[30]:[21]])</f>
        <v>0</v>
      </c>
      <c r="CA73" s="39">
        <f>SUMPRODUCT($BU$1:$CD$1,Tableau2[[#This Row],[20]:[11]])</f>
        <v>0</v>
      </c>
      <c r="CB73" s="9">
        <f>SUMPRODUCT($BU$1:$CD$1,Tableau2[[#This Row],[10]:[1]])</f>
        <v>1E-3</v>
      </c>
      <c r="CC73" s="9">
        <f>RANK(Tableau2[[#This Row],[Top10]],Tableau2[Top10])</f>
        <v>30</v>
      </c>
      <c r="CD73" s="33">
        <f>RANK(Tableau2[[#This Row],[Top20]],Tableau2[Top20])</f>
        <v>37</v>
      </c>
      <c r="CE73" s="33">
        <f>RANK(Tableau2[[#This Row],[Top30]],Tableau2[Top30])</f>
        <v>41</v>
      </c>
      <c r="CF73" s="9">
        <f>RANK(Tableau2[[#This Row],[Top40]],Tableau2[Top40])</f>
        <v>40</v>
      </c>
      <c r="CG73" s="9">
        <f>SUMPRODUCT($BW$1:$BZ$1,Tableau2[[#This Row],[Rang10]:[Rang40]])</f>
        <v>34150</v>
      </c>
      <c r="CH73" s="9">
        <f>RANK(Tableau2[[#This Row],[Cumul]],Tableau2[Cumul],1)</f>
        <v>68</v>
      </c>
      <c r="CI73" s="9">
        <f>Tableau2[[#This Row],[Total]]-Tableau2[[#This Row],[Rang Global]]/1000</f>
        <v>1.9319999999999999</v>
      </c>
      <c r="CJ73" s="19">
        <f>SUMIF($F$3:$W$3,CF$3,Tableau2[[#This Row],[_1]:[_25]])</f>
        <v>2</v>
      </c>
      <c r="CK73" s="19">
        <f>SUMIF($F$3:$W$3,CG$3,Tableau2[[#This Row],[_1]:[_25]])</f>
        <v>0</v>
      </c>
      <c r="CL73" s="19">
        <f>SUMIF($F$3:$W$3,CH$3,Tableau2[[#This Row],[_1]:[_25]])</f>
        <v>0</v>
      </c>
      <c r="CM73" s="19">
        <f>SUMIF($F$3:$W$3,CI$3,Tableau2[[#This Row],[_1]:[_25]])</f>
        <v>0</v>
      </c>
    </row>
    <row r="74" spans="1:91" x14ac:dyDescent="0.25">
      <c r="A74" s="9">
        <f>RANK(Tableau2[[#This Row],[exaequos]],Tableau2[exaequos])</f>
        <v>70</v>
      </c>
      <c r="B74" t="s">
        <v>359</v>
      </c>
      <c r="C74" t="s">
        <v>32</v>
      </c>
      <c r="D74" cm="1">
        <f t="array" ref="D74">SUMPRODUCT(Tableau2[[#This Row],[90]:[1]],TRANSPOSE('Points-Quotas'!$H$3:$H$42))-Tableau2[[#This Row],[Déduction]]+SUMPRODUCT(_xlfn.XLOOKUP(Tableau2[[#This Row],[JO_1]:[JO_4]],'Points-Quotas'!$B$3:$B$42,'Points-Quotas'!$H$3:$H$42,0,0))</f>
        <v>1</v>
      </c>
      <c r="E74" s="8">
        <f>SUM(Tableau2[[#This Row],[_1]:[_25]])</f>
        <v>1</v>
      </c>
      <c r="F74" s="8">
        <v>0</v>
      </c>
      <c r="G74" s="8">
        <v>0</v>
      </c>
      <c r="H74" s="39" t="s">
        <v>215</v>
      </c>
      <c r="I74" s="8">
        <v>0</v>
      </c>
      <c r="J74" s="39" t="s">
        <v>215</v>
      </c>
      <c r="K74" s="39">
        <v>0</v>
      </c>
      <c r="L74" s="8">
        <v>1</v>
      </c>
      <c r="M74" s="8" t="s">
        <v>215</v>
      </c>
      <c r="N74" s="8"/>
      <c r="O74" s="10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17">
        <f>COUNT(Tableau2[[#This Row],[_1]:[JO_4]])</f>
        <v>5</v>
      </c>
      <c r="AJ74" s="17">
        <f>IF(Tableau2[[#This Row],[Nombre]]&gt;$A$2,SMALL(Tableau2[[#This Row],[_1]:[_25]],1),0)+IF(Tableau2[[#This Row],[Nombre]]=$A$1,SMALL(Tableau2[[#This Row],[_1]:[_25]],2),0)</f>
        <v>0</v>
      </c>
      <c r="AK74" s="32">
        <f>COUNTIF(Tableau2[[#This Row],[_1]:[_25]],Tableau2[[#Headers],[90]])</f>
        <v>0</v>
      </c>
      <c r="AL74" s="32">
        <f>COUNTIF(Tableau2[[#This Row],[_1]:[_25]],Tableau2[[#Headers],[75]])</f>
        <v>0</v>
      </c>
      <c r="AM74" s="32">
        <f>COUNTIF(Tableau2[[#This Row],[_1]:[_25]],Tableau2[[#Headers],[60]])</f>
        <v>0</v>
      </c>
      <c r="AN74" s="32">
        <f>COUNTIF(Tableau2[[#This Row],[_1]:[_25]],Tableau2[[#Headers],[50]])</f>
        <v>0</v>
      </c>
      <c r="AO74" s="32">
        <f>COUNTIF(Tableau2[[#This Row],[_1]:[_25]],Tableau2[[#Headers],[45]])</f>
        <v>0</v>
      </c>
      <c r="AP74" s="32">
        <f>COUNTIF(Tableau2[[#This Row],[_1]:[_25]],Tableau2[[#Headers],[40]])</f>
        <v>0</v>
      </c>
      <c r="AQ74" s="32">
        <f>COUNTIF(Tableau2[[#This Row],[_1]:[_25]],Tableau2[[#Headers],[36]])</f>
        <v>0</v>
      </c>
      <c r="AR74" s="32">
        <f>COUNTIF(Tableau2[[#This Row],[_1]:[_25]],Tableau2[[#Headers],[34]])</f>
        <v>0</v>
      </c>
      <c r="AS74" s="32">
        <f>COUNTIF(Tableau2[[#This Row],[_1]:[_25]],Tableau2[[#Headers],[32]])</f>
        <v>0</v>
      </c>
      <c r="AT74" s="32">
        <f>COUNTIF(Tableau2[[#This Row],[_1]:[_25]],Tableau2[[#Headers],[31]])</f>
        <v>0</v>
      </c>
      <c r="AU74" s="32">
        <f>COUNTIF(Tableau2[[#This Row],[_1]:[_25]],Tableau2[[#Headers],[30]])</f>
        <v>0</v>
      </c>
      <c r="AV74" s="32">
        <f>COUNTIF(Tableau2[[#This Row],[_1]:[_25]],Tableau2[[#Headers],[29]])</f>
        <v>0</v>
      </c>
      <c r="AW74" s="32">
        <f>COUNTIF(Tableau2[[#This Row],[_1]:[_25]],Tableau2[[#Headers],[28]])</f>
        <v>0</v>
      </c>
      <c r="AX74" s="32">
        <f>COUNTIF(Tableau2[[#This Row],[_1]:[_25]],Tableau2[[#Headers],[27]])</f>
        <v>0</v>
      </c>
      <c r="AY74" s="32">
        <f>COUNTIF(Tableau2[[#This Row],[_1]:[_25]],Tableau2[[#Headers],[26]])</f>
        <v>0</v>
      </c>
      <c r="AZ74" s="32">
        <f>COUNTIF(Tableau2[[#This Row],[_1]:[_25]],Tableau2[[#Headers],[25]])</f>
        <v>0</v>
      </c>
      <c r="BA74" s="32">
        <f>COUNTIF(Tableau2[[#This Row],[_1]:[_25]],Tableau2[[#Headers],[24]])</f>
        <v>0</v>
      </c>
      <c r="BB74" s="32">
        <f>COUNTIF(Tableau2[[#This Row],[_1]:[_25]],Tableau2[[#Headers],[23]])</f>
        <v>0</v>
      </c>
      <c r="BC74" s="32">
        <f>COUNTIF(Tableau2[[#This Row],[_1]:[_25]],Tableau2[[#Headers],[22]])</f>
        <v>0</v>
      </c>
      <c r="BD74" s="32">
        <f>COUNTIF(Tableau2[[#This Row],[_1]:[_25]],Tableau2[[#Headers],[21]])</f>
        <v>0</v>
      </c>
      <c r="BE74" s="32">
        <f>COUNTIF(Tableau2[[#This Row],[_1]:[_25]],Tableau2[[#Headers],[20]])</f>
        <v>0</v>
      </c>
      <c r="BF74" s="32">
        <f>COUNTIF(Tableau2[[#This Row],[_1]:[_25]],Tableau2[[#Headers],[19]])</f>
        <v>0</v>
      </c>
      <c r="BG74" s="32">
        <f>COUNTIF(Tableau2[[#This Row],[_1]:[_25]],Tableau2[[#Headers],[18]])</f>
        <v>0</v>
      </c>
      <c r="BH74" s="32">
        <f>COUNTIF(Tableau2[[#This Row],[_1]:[_25]],Tableau2[[#Headers],[17]])</f>
        <v>0</v>
      </c>
      <c r="BI74" s="32">
        <f>COUNTIF(Tableau2[[#This Row],[_1]:[_25]],Tableau2[[#Headers],[16]])</f>
        <v>0</v>
      </c>
      <c r="BJ74" s="32">
        <f>COUNTIF(Tableau2[[#This Row],[_1]:[_25]],Tableau2[[#Headers],[15]])</f>
        <v>0</v>
      </c>
      <c r="BK74" s="32">
        <f>COUNTIF(Tableau2[[#This Row],[_1]:[_25]],Tableau2[[#Headers],[14]])</f>
        <v>0</v>
      </c>
      <c r="BL74" s="32">
        <f>COUNTIF(Tableau2[[#This Row],[_1]:[_25]],Tableau2[[#Headers],[13]])</f>
        <v>0</v>
      </c>
      <c r="BM74" s="32">
        <f>COUNTIF(Tableau2[[#This Row],[_1]:[_25]],Tableau2[[#Headers],[12]])</f>
        <v>0</v>
      </c>
      <c r="BN74" s="32">
        <f>COUNTIF(Tableau2[[#This Row],[_1]:[_25]],Tableau2[[#Headers],[11]])</f>
        <v>0</v>
      </c>
      <c r="BO74" s="32">
        <f>COUNTIF(Tableau2[[#This Row],[_1]:[_25]],Tableau2[[#Headers],[10]])</f>
        <v>0</v>
      </c>
      <c r="BP74" s="32">
        <f>COUNTIF(Tableau2[[#This Row],[_1]:[_25]],Tableau2[[#Headers],[9]])</f>
        <v>0</v>
      </c>
      <c r="BQ74" s="32">
        <f>COUNTIF(Tableau2[[#This Row],[_1]:[_25]],Tableau2[[#Headers],[8]])</f>
        <v>0</v>
      </c>
      <c r="BR74" s="32">
        <f>COUNTIF(Tableau2[[#This Row],[_1]:[_25]],Tableau2[[#Headers],[7]])</f>
        <v>0</v>
      </c>
      <c r="BS74" s="32">
        <f>COUNTIF(Tableau2[[#This Row],[_1]:[_25]],Tableau2[[#Headers],[6]])</f>
        <v>0</v>
      </c>
      <c r="BT74" s="32">
        <f>COUNTIF(Tableau2[[#This Row],[_1]:[_25]],Tableau2[[#Headers],[5]])</f>
        <v>0</v>
      </c>
      <c r="BU74" s="32">
        <f>COUNTIF(Tableau2[[#This Row],[_1]:[_25]],Tableau2[[#Headers],[4]])</f>
        <v>0</v>
      </c>
      <c r="BV74" s="32">
        <f>COUNTIF(Tableau2[[#This Row],[_1]:[_25]],Tableau2[[#Headers],[3]])</f>
        <v>0</v>
      </c>
      <c r="BW74" s="32">
        <f>COUNTIF(Tableau2[[#This Row],[_1]:[_25]],Tableau2[[#Headers],[2]])</f>
        <v>0</v>
      </c>
      <c r="BX74" s="32">
        <f>COUNTIF(Tableau2[[#This Row],[_1]:[_25]],Tableau2[[#Headers],[1]])</f>
        <v>1</v>
      </c>
      <c r="BY74" s="9">
        <f>SUMPRODUCT($BU$1:$CD$1,Tableau2[[#This Row],[90]:[31]])</f>
        <v>0</v>
      </c>
      <c r="BZ74" s="9">
        <f>SUMPRODUCT($BU$1:$CD$1,Tableau2[[#This Row],[30]:[21]])</f>
        <v>0</v>
      </c>
      <c r="CA74" s="39">
        <f>SUMPRODUCT($BU$1:$CD$1,Tableau2[[#This Row],[20]:[11]])</f>
        <v>0</v>
      </c>
      <c r="CB74" s="9">
        <f>SUMPRODUCT($BU$1:$CD$1,Tableau2[[#This Row],[10]:[1]])</f>
        <v>1E-4</v>
      </c>
      <c r="CC74" s="9">
        <f>RANK(Tableau2[[#This Row],[Top10]],Tableau2[Top10])</f>
        <v>30</v>
      </c>
      <c r="CD74" s="33">
        <f>RANK(Tableau2[[#This Row],[Top20]],Tableau2[Top20])</f>
        <v>37</v>
      </c>
      <c r="CE74" s="33">
        <f>RANK(Tableau2[[#This Row],[Top30]],Tableau2[Top30])</f>
        <v>41</v>
      </c>
      <c r="CF74" s="9">
        <f>RANK(Tableau2[[#This Row],[Top40]],Tableau2[Top40])</f>
        <v>44</v>
      </c>
      <c r="CG74" s="9">
        <f>SUMPRODUCT($BW$1:$BZ$1,Tableau2[[#This Row],[Rang10]:[Rang40]])</f>
        <v>34154</v>
      </c>
      <c r="CH74" s="9">
        <f>RANK(Tableau2[[#This Row],[Cumul]],Tableau2[Cumul],1)</f>
        <v>70</v>
      </c>
      <c r="CI74" s="9">
        <f>Tableau2[[#This Row],[Total]]-Tableau2[[#This Row],[Rang Global]]/1000</f>
        <v>0.92999999999999994</v>
      </c>
      <c r="CJ74" s="19">
        <f>SUMIF($F$3:$W$3,CF$3,Tableau2[[#This Row],[_1]:[_25]])</f>
        <v>0</v>
      </c>
      <c r="CK74" s="19">
        <f>SUMIF($F$3:$W$3,CG$3,Tableau2[[#This Row],[_1]:[_25]])</f>
        <v>0</v>
      </c>
      <c r="CL74" s="19">
        <f>SUMIF($F$3:$W$3,CH$3,Tableau2[[#This Row],[_1]:[_25]])</f>
        <v>1</v>
      </c>
      <c r="CM74" s="19">
        <f>SUMIF($F$3:$W$3,CI$3,Tableau2[[#This Row],[_1]:[_25]])</f>
        <v>0</v>
      </c>
    </row>
    <row r="75" spans="1:91" x14ac:dyDescent="0.25">
      <c r="A75" s="9">
        <f>RANK(Tableau2[[#This Row],[exaequos]],Tableau2[exaequos])</f>
        <v>71</v>
      </c>
      <c r="B75" t="s">
        <v>435</v>
      </c>
      <c r="C75" t="s">
        <v>35</v>
      </c>
      <c r="D75" cm="1">
        <f t="array" ref="D7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75" s="8">
        <f>SUM(Tableau2[[#This Row],[_1]:[_25]])</f>
        <v>0</v>
      </c>
      <c r="F75" s="8">
        <v>0</v>
      </c>
      <c r="G75" s="8">
        <v>0</v>
      </c>
      <c r="H75" s="10" t="s">
        <v>215</v>
      </c>
      <c r="I75" s="8">
        <v>0</v>
      </c>
      <c r="J75" s="10" t="s">
        <v>215</v>
      </c>
      <c r="K75" s="10">
        <v>0</v>
      </c>
      <c r="L75" s="8" t="s">
        <v>215</v>
      </c>
      <c r="M75" s="8" t="s">
        <v>215</v>
      </c>
      <c r="N75" s="8"/>
      <c r="O75" s="10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17">
        <f>COUNT(Tableau2[[#This Row],[_1]:[JO_4]])</f>
        <v>4</v>
      </c>
      <c r="AJ75" s="17">
        <f>IF(Tableau2[[#This Row],[Nombre]]&gt;$A$2,SMALL(Tableau2[[#This Row],[_1]:[_25]],1),0)+IF(Tableau2[[#This Row],[Nombre]]=$A$1,SMALL(Tableau2[[#This Row],[_1]:[_25]],2),0)</f>
        <v>0</v>
      </c>
      <c r="AK75" s="32">
        <f>COUNTIF(Tableau2[[#This Row],[_1]:[_25]],Tableau2[[#Headers],[90]])</f>
        <v>0</v>
      </c>
      <c r="AL75" s="32">
        <f>COUNTIF(Tableau2[[#This Row],[_1]:[_25]],Tableau2[[#Headers],[75]])</f>
        <v>0</v>
      </c>
      <c r="AM75" s="32">
        <f>COUNTIF(Tableau2[[#This Row],[_1]:[_25]],Tableau2[[#Headers],[60]])</f>
        <v>0</v>
      </c>
      <c r="AN75" s="32">
        <f>COUNTIF(Tableau2[[#This Row],[_1]:[_25]],Tableau2[[#Headers],[50]])</f>
        <v>0</v>
      </c>
      <c r="AO75" s="32">
        <f>COUNTIF(Tableau2[[#This Row],[_1]:[_25]],Tableau2[[#Headers],[45]])</f>
        <v>0</v>
      </c>
      <c r="AP75" s="32">
        <f>COUNTIF(Tableau2[[#This Row],[_1]:[_25]],Tableau2[[#Headers],[40]])</f>
        <v>0</v>
      </c>
      <c r="AQ75" s="32">
        <f>COUNTIF(Tableau2[[#This Row],[_1]:[_25]],Tableau2[[#Headers],[36]])</f>
        <v>0</v>
      </c>
      <c r="AR75" s="32">
        <f>COUNTIF(Tableau2[[#This Row],[_1]:[_25]],Tableau2[[#Headers],[34]])</f>
        <v>0</v>
      </c>
      <c r="AS75" s="32">
        <f>COUNTIF(Tableau2[[#This Row],[_1]:[_25]],Tableau2[[#Headers],[32]])</f>
        <v>0</v>
      </c>
      <c r="AT75" s="32">
        <f>COUNTIF(Tableau2[[#This Row],[_1]:[_25]],Tableau2[[#Headers],[31]])</f>
        <v>0</v>
      </c>
      <c r="AU75" s="32">
        <f>COUNTIF(Tableau2[[#This Row],[_1]:[_25]],Tableau2[[#Headers],[30]])</f>
        <v>0</v>
      </c>
      <c r="AV75" s="32">
        <f>COUNTIF(Tableau2[[#This Row],[_1]:[_25]],Tableau2[[#Headers],[29]])</f>
        <v>0</v>
      </c>
      <c r="AW75" s="32">
        <f>COUNTIF(Tableau2[[#This Row],[_1]:[_25]],Tableau2[[#Headers],[28]])</f>
        <v>0</v>
      </c>
      <c r="AX75" s="32">
        <f>COUNTIF(Tableau2[[#This Row],[_1]:[_25]],Tableau2[[#Headers],[27]])</f>
        <v>0</v>
      </c>
      <c r="AY75" s="32">
        <f>COUNTIF(Tableau2[[#This Row],[_1]:[_25]],Tableau2[[#Headers],[26]])</f>
        <v>0</v>
      </c>
      <c r="AZ75" s="32">
        <f>COUNTIF(Tableau2[[#This Row],[_1]:[_25]],Tableau2[[#Headers],[25]])</f>
        <v>0</v>
      </c>
      <c r="BA75" s="32">
        <f>COUNTIF(Tableau2[[#This Row],[_1]:[_25]],Tableau2[[#Headers],[24]])</f>
        <v>0</v>
      </c>
      <c r="BB75" s="32">
        <f>COUNTIF(Tableau2[[#This Row],[_1]:[_25]],Tableau2[[#Headers],[23]])</f>
        <v>0</v>
      </c>
      <c r="BC75" s="32">
        <f>COUNTIF(Tableau2[[#This Row],[_1]:[_25]],Tableau2[[#Headers],[22]])</f>
        <v>0</v>
      </c>
      <c r="BD75" s="32">
        <f>COUNTIF(Tableau2[[#This Row],[_1]:[_25]],Tableau2[[#Headers],[21]])</f>
        <v>0</v>
      </c>
      <c r="BE75" s="32">
        <f>COUNTIF(Tableau2[[#This Row],[_1]:[_25]],Tableau2[[#Headers],[20]])</f>
        <v>0</v>
      </c>
      <c r="BF75" s="32">
        <f>COUNTIF(Tableau2[[#This Row],[_1]:[_25]],Tableau2[[#Headers],[19]])</f>
        <v>0</v>
      </c>
      <c r="BG75" s="32">
        <f>COUNTIF(Tableau2[[#This Row],[_1]:[_25]],Tableau2[[#Headers],[18]])</f>
        <v>0</v>
      </c>
      <c r="BH75" s="32">
        <f>COUNTIF(Tableau2[[#This Row],[_1]:[_25]],Tableau2[[#Headers],[17]])</f>
        <v>0</v>
      </c>
      <c r="BI75" s="32">
        <f>COUNTIF(Tableau2[[#This Row],[_1]:[_25]],Tableau2[[#Headers],[16]])</f>
        <v>0</v>
      </c>
      <c r="BJ75" s="32">
        <f>COUNTIF(Tableau2[[#This Row],[_1]:[_25]],Tableau2[[#Headers],[15]])</f>
        <v>0</v>
      </c>
      <c r="BK75" s="32">
        <f>COUNTIF(Tableau2[[#This Row],[_1]:[_25]],Tableau2[[#Headers],[14]])</f>
        <v>0</v>
      </c>
      <c r="BL75" s="32">
        <f>COUNTIF(Tableau2[[#This Row],[_1]:[_25]],Tableau2[[#Headers],[13]])</f>
        <v>0</v>
      </c>
      <c r="BM75" s="32">
        <f>COUNTIF(Tableau2[[#This Row],[_1]:[_25]],Tableau2[[#Headers],[12]])</f>
        <v>0</v>
      </c>
      <c r="BN75" s="32">
        <f>COUNTIF(Tableau2[[#This Row],[_1]:[_25]],Tableau2[[#Headers],[11]])</f>
        <v>0</v>
      </c>
      <c r="BO75" s="32">
        <f>COUNTIF(Tableau2[[#This Row],[_1]:[_25]],Tableau2[[#Headers],[10]])</f>
        <v>0</v>
      </c>
      <c r="BP75" s="32">
        <f>COUNTIF(Tableau2[[#This Row],[_1]:[_25]],Tableau2[[#Headers],[9]])</f>
        <v>0</v>
      </c>
      <c r="BQ75" s="32">
        <f>COUNTIF(Tableau2[[#This Row],[_1]:[_25]],Tableau2[[#Headers],[8]])</f>
        <v>0</v>
      </c>
      <c r="BR75" s="32">
        <f>COUNTIF(Tableau2[[#This Row],[_1]:[_25]],Tableau2[[#Headers],[7]])</f>
        <v>0</v>
      </c>
      <c r="BS75" s="32">
        <f>COUNTIF(Tableau2[[#This Row],[_1]:[_25]],Tableau2[[#Headers],[6]])</f>
        <v>0</v>
      </c>
      <c r="BT75" s="32">
        <f>COUNTIF(Tableau2[[#This Row],[_1]:[_25]],Tableau2[[#Headers],[5]])</f>
        <v>0</v>
      </c>
      <c r="BU75" s="32">
        <f>COUNTIF(Tableau2[[#This Row],[_1]:[_25]],Tableau2[[#Headers],[4]])</f>
        <v>0</v>
      </c>
      <c r="BV75" s="32">
        <f>COUNTIF(Tableau2[[#This Row],[_1]:[_25]],Tableau2[[#Headers],[3]])</f>
        <v>0</v>
      </c>
      <c r="BW75" s="32">
        <f>COUNTIF(Tableau2[[#This Row],[_1]:[_25]],Tableau2[[#Headers],[2]])</f>
        <v>0</v>
      </c>
      <c r="BX75" s="32">
        <f>COUNTIF(Tableau2[[#This Row],[_1]:[_25]],Tableau2[[#Headers],[1]])</f>
        <v>0</v>
      </c>
      <c r="BY75" s="9">
        <f>SUMPRODUCT($BU$1:$CD$1,Tableau2[[#This Row],[90]:[31]])</f>
        <v>0</v>
      </c>
      <c r="BZ75" s="9">
        <f>SUMPRODUCT($BU$1:$CD$1,Tableau2[[#This Row],[30]:[21]])</f>
        <v>0</v>
      </c>
      <c r="CA75" s="39">
        <f>SUMPRODUCT($BU$1:$CD$1,Tableau2[[#This Row],[20]:[11]])</f>
        <v>0</v>
      </c>
      <c r="CB75" s="9">
        <f>SUMPRODUCT($BU$1:$CD$1,Tableau2[[#This Row],[10]:[1]])</f>
        <v>0</v>
      </c>
      <c r="CC75" s="9">
        <f>RANK(Tableau2[[#This Row],[Top10]],Tableau2[Top10])</f>
        <v>30</v>
      </c>
      <c r="CD75" s="33">
        <f>RANK(Tableau2[[#This Row],[Top20]],Tableau2[Top20])</f>
        <v>37</v>
      </c>
      <c r="CE75" s="33">
        <f>RANK(Tableau2[[#This Row],[Top30]],Tableau2[Top30])</f>
        <v>41</v>
      </c>
      <c r="CF75" s="9">
        <f>RANK(Tableau2[[#This Row],[Top40]],Tableau2[Top40])</f>
        <v>47</v>
      </c>
      <c r="CG75" s="9">
        <f>SUMPRODUCT($BW$1:$BZ$1,Tableau2[[#This Row],[Rang10]:[Rang40]])</f>
        <v>34157</v>
      </c>
      <c r="CH75" s="9">
        <f>RANK(Tableau2[[#This Row],[Cumul]],Tableau2[Cumul],1)</f>
        <v>71</v>
      </c>
      <c r="CI75" s="9">
        <f>Tableau2[[#This Row],[Total]]-Tableau2[[#This Row],[Rang Global]]/1000</f>
        <v>-7.0999999999999994E-2</v>
      </c>
      <c r="CJ75" s="19">
        <f>SUMIF($F$3:$W$3,CF$3,Tableau2[[#This Row],[_1]:[_25]])</f>
        <v>0</v>
      </c>
      <c r="CK75" s="19">
        <f>SUMIF($F$3:$W$3,CG$3,Tableau2[[#This Row],[_1]:[_25]])</f>
        <v>0</v>
      </c>
      <c r="CL75" s="19">
        <f>SUMIF($F$3:$W$3,CH$3,Tableau2[[#This Row],[_1]:[_25]])</f>
        <v>0</v>
      </c>
      <c r="CM75" s="19">
        <f>SUMIF($F$3:$W$3,CI$3,Tableau2[[#This Row],[_1]:[_25]])</f>
        <v>0</v>
      </c>
    </row>
    <row r="76" spans="1:91" x14ac:dyDescent="0.25">
      <c r="A76" s="9">
        <f>RANK(Tableau2[[#This Row],[exaequos]],Tableau2[exaequos])</f>
        <v>71</v>
      </c>
      <c r="B76" t="s">
        <v>356</v>
      </c>
      <c r="C76" t="s">
        <v>44</v>
      </c>
      <c r="D76" cm="1">
        <f t="array" ref="D7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76" s="8">
        <f>SUM(Tableau2[[#This Row],[_1]:[_25]])</f>
        <v>0</v>
      </c>
      <c r="F76" s="8">
        <v>0</v>
      </c>
      <c r="G76" s="8">
        <v>0</v>
      </c>
      <c r="H76" s="39" t="s">
        <v>215</v>
      </c>
      <c r="I76" s="8">
        <v>0</v>
      </c>
      <c r="J76" s="39" t="s">
        <v>215</v>
      </c>
      <c r="K76" s="39">
        <v>0</v>
      </c>
      <c r="L76" s="8" t="s">
        <v>215</v>
      </c>
      <c r="M76" s="8" t="s">
        <v>215</v>
      </c>
      <c r="N76" s="8"/>
      <c r="O76" s="10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17">
        <f>COUNT(Tableau2[[#This Row],[_1]:[JO_4]])</f>
        <v>4</v>
      </c>
      <c r="AJ76" s="17">
        <f>IF(Tableau2[[#This Row],[Nombre]]&gt;$A$2,SMALL(Tableau2[[#This Row],[_1]:[_25]],1),0)+IF(Tableau2[[#This Row],[Nombre]]=$A$1,SMALL(Tableau2[[#This Row],[_1]:[_25]],2),0)</f>
        <v>0</v>
      </c>
      <c r="AK76" s="32">
        <f>COUNTIF(Tableau2[[#This Row],[_1]:[_25]],Tableau2[[#Headers],[90]])</f>
        <v>0</v>
      </c>
      <c r="AL76" s="32">
        <f>COUNTIF(Tableau2[[#This Row],[_1]:[_25]],Tableau2[[#Headers],[75]])</f>
        <v>0</v>
      </c>
      <c r="AM76" s="32">
        <f>COUNTIF(Tableau2[[#This Row],[_1]:[_25]],Tableau2[[#Headers],[60]])</f>
        <v>0</v>
      </c>
      <c r="AN76" s="32">
        <f>COUNTIF(Tableau2[[#This Row],[_1]:[_25]],Tableau2[[#Headers],[50]])</f>
        <v>0</v>
      </c>
      <c r="AO76" s="32">
        <f>COUNTIF(Tableau2[[#This Row],[_1]:[_25]],Tableau2[[#Headers],[45]])</f>
        <v>0</v>
      </c>
      <c r="AP76" s="32">
        <f>COUNTIF(Tableau2[[#This Row],[_1]:[_25]],Tableau2[[#Headers],[40]])</f>
        <v>0</v>
      </c>
      <c r="AQ76" s="32">
        <f>COUNTIF(Tableau2[[#This Row],[_1]:[_25]],Tableau2[[#Headers],[36]])</f>
        <v>0</v>
      </c>
      <c r="AR76" s="32">
        <f>COUNTIF(Tableau2[[#This Row],[_1]:[_25]],Tableau2[[#Headers],[34]])</f>
        <v>0</v>
      </c>
      <c r="AS76" s="32">
        <f>COUNTIF(Tableau2[[#This Row],[_1]:[_25]],Tableau2[[#Headers],[32]])</f>
        <v>0</v>
      </c>
      <c r="AT76" s="32">
        <f>COUNTIF(Tableau2[[#This Row],[_1]:[_25]],Tableau2[[#Headers],[31]])</f>
        <v>0</v>
      </c>
      <c r="AU76" s="32">
        <f>COUNTIF(Tableau2[[#This Row],[_1]:[_25]],Tableau2[[#Headers],[30]])</f>
        <v>0</v>
      </c>
      <c r="AV76" s="32">
        <f>COUNTIF(Tableau2[[#This Row],[_1]:[_25]],Tableau2[[#Headers],[29]])</f>
        <v>0</v>
      </c>
      <c r="AW76" s="32">
        <f>COUNTIF(Tableau2[[#This Row],[_1]:[_25]],Tableau2[[#Headers],[28]])</f>
        <v>0</v>
      </c>
      <c r="AX76" s="32">
        <f>COUNTIF(Tableau2[[#This Row],[_1]:[_25]],Tableau2[[#Headers],[27]])</f>
        <v>0</v>
      </c>
      <c r="AY76" s="32">
        <f>COUNTIF(Tableau2[[#This Row],[_1]:[_25]],Tableau2[[#Headers],[26]])</f>
        <v>0</v>
      </c>
      <c r="AZ76" s="32">
        <f>COUNTIF(Tableau2[[#This Row],[_1]:[_25]],Tableau2[[#Headers],[25]])</f>
        <v>0</v>
      </c>
      <c r="BA76" s="32">
        <f>COUNTIF(Tableau2[[#This Row],[_1]:[_25]],Tableau2[[#Headers],[24]])</f>
        <v>0</v>
      </c>
      <c r="BB76" s="32">
        <f>COUNTIF(Tableau2[[#This Row],[_1]:[_25]],Tableau2[[#Headers],[23]])</f>
        <v>0</v>
      </c>
      <c r="BC76" s="32">
        <f>COUNTIF(Tableau2[[#This Row],[_1]:[_25]],Tableau2[[#Headers],[22]])</f>
        <v>0</v>
      </c>
      <c r="BD76" s="32">
        <f>COUNTIF(Tableau2[[#This Row],[_1]:[_25]],Tableau2[[#Headers],[21]])</f>
        <v>0</v>
      </c>
      <c r="BE76" s="32">
        <f>COUNTIF(Tableau2[[#This Row],[_1]:[_25]],Tableau2[[#Headers],[20]])</f>
        <v>0</v>
      </c>
      <c r="BF76" s="32">
        <f>COUNTIF(Tableau2[[#This Row],[_1]:[_25]],Tableau2[[#Headers],[19]])</f>
        <v>0</v>
      </c>
      <c r="BG76" s="32">
        <f>COUNTIF(Tableau2[[#This Row],[_1]:[_25]],Tableau2[[#Headers],[18]])</f>
        <v>0</v>
      </c>
      <c r="BH76" s="32">
        <f>COUNTIF(Tableau2[[#This Row],[_1]:[_25]],Tableau2[[#Headers],[17]])</f>
        <v>0</v>
      </c>
      <c r="BI76" s="32">
        <f>COUNTIF(Tableau2[[#This Row],[_1]:[_25]],Tableau2[[#Headers],[16]])</f>
        <v>0</v>
      </c>
      <c r="BJ76" s="32">
        <f>COUNTIF(Tableau2[[#This Row],[_1]:[_25]],Tableau2[[#Headers],[15]])</f>
        <v>0</v>
      </c>
      <c r="BK76" s="32">
        <f>COUNTIF(Tableau2[[#This Row],[_1]:[_25]],Tableau2[[#Headers],[14]])</f>
        <v>0</v>
      </c>
      <c r="BL76" s="32">
        <f>COUNTIF(Tableau2[[#This Row],[_1]:[_25]],Tableau2[[#Headers],[13]])</f>
        <v>0</v>
      </c>
      <c r="BM76" s="32">
        <f>COUNTIF(Tableau2[[#This Row],[_1]:[_25]],Tableau2[[#Headers],[12]])</f>
        <v>0</v>
      </c>
      <c r="BN76" s="32">
        <f>COUNTIF(Tableau2[[#This Row],[_1]:[_25]],Tableau2[[#Headers],[11]])</f>
        <v>0</v>
      </c>
      <c r="BO76" s="32">
        <f>COUNTIF(Tableau2[[#This Row],[_1]:[_25]],Tableau2[[#Headers],[10]])</f>
        <v>0</v>
      </c>
      <c r="BP76" s="32">
        <f>COUNTIF(Tableau2[[#This Row],[_1]:[_25]],Tableau2[[#Headers],[9]])</f>
        <v>0</v>
      </c>
      <c r="BQ76" s="32">
        <f>COUNTIF(Tableau2[[#This Row],[_1]:[_25]],Tableau2[[#Headers],[8]])</f>
        <v>0</v>
      </c>
      <c r="BR76" s="32">
        <f>COUNTIF(Tableau2[[#This Row],[_1]:[_25]],Tableau2[[#Headers],[7]])</f>
        <v>0</v>
      </c>
      <c r="BS76" s="32">
        <f>COUNTIF(Tableau2[[#This Row],[_1]:[_25]],Tableau2[[#Headers],[6]])</f>
        <v>0</v>
      </c>
      <c r="BT76" s="32">
        <f>COUNTIF(Tableau2[[#This Row],[_1]:[_25]],Tableau2[[#Headers],[5]])</f>
        <v>0</v>
      </c>
      <c r="BU76" s="32">
        <f>COUNTIF(Tableau2[[#This Row],[_1]:[_25]],Tableau2[[#Headers],[4]])</f>
        <v>0</v>
      </c>
      <c r="BV76" s="32">
        <f>COUNTIF(Tableau2[[#This Row],[_1]:[_25]],Tableau2[[#Headers],[3]])</f>
        <v>0</v>
      </c>
      <c r="BW76" s="32">
        <f>COUNTIF(Tableau2[[#This Row],[_1]:[_25]],Tableau2[[#Headers],[2]])</f>
        <v>0</v>
      </c>
      <c r="BX76" s="32">
        <f>COUNTIF(Tableau2[[#This Row],[_1]:[_25]],Tableau2[[#Headers],[1]])</f>
        <v>0</v>
      </c>
      <c r="BY76" s="9">
        <f>SUMPRODUCT($BU$1:$CD$1,Tableau2[[#This Row],[90]:[31]])</f>
        <v>0</v>
      </c>
      <c r="BZ76" s="9">
        <f>SUMPRODUCT($BU$1:$CD$1,Tableau2[[#This Row],[30]:[21]])</f>
        <v>0</v>
      </c>
      <c r="CA76" s="39">
        <f>SUMPRODUCT($BU$1:$CD$1,Tableau2[[#This Row],[20]:[11]])</f>
        <v>0</v>
      </c>
      <c r="CB76" s="9">
        <f>SUMPRODUCT($BU$1:$CD$1,Tableau2[[#This Row],[10]:[1]])</f>
        <v>0</v>
      </c>
      <c r="CC76" s="9">
        <f>RANK(Tableau2[[#This Row],[Top10]],Tableau2[Top10])</f>
        <v>30</v>
      </c>
      <c r="CD76" s="33">
        <f>RANK(Tableau2[[#This Row],[Top20]],Tableau2[Top20])</f>
        <v>37</v>
      </c>
      <c r="CE76" s="33">
        <f>RANK(Tableau2[[#This Row],[Top30]],Tableau2[Top30])</f>
        <v>41</v>
      </c>
      <c r="CF76" s="9">
        <f>RANK(Tableau2[[#This Row],[Top40]],Tableau2[Top40])</f>
        <v>47</v>
      </c>
      <c r="CG76" s="9">
        <f>SUMPRODUCT($BW$1:$BZ$1,Tableau2[[#This Row],[Rang10]:[Rang40]])</f>
        <v>34157</v>
      </c>
      <c r="CH76" s="9">
        <f>RANK(Tableau2[[#This Row],[Cumul]],Tableau2[Cumul],1)</f>
        <v>71</v>
      </c>
      <c r="CI76" s="9">
        <f>Tableau2[[#This Row],[Total]]-Tableau2[[#This Row],[Rang Global]]/1000</f>
        <v>-7.0999999999999994E-2</v>
      </c>
      <c r="CJ76" s="19">
        <f>SUMIF($F$3:$W$3,CF$3,Tableau2[[#This Row],[_1]:[_25]])</f>
        <v>0</v>
      </c>
      <c r="CK76" s="19">
        <f>SUMIF($F$3:$W$3,CG$3,Tableau2[[#This Row],[_1]:[_25]])</f>
        <v>0</v>
      </c>
      <c r="CL76" s="19">
        <f>SUMIF($F$3:$W$3,CH$3,Tableau2[[#This Row],[_1]:[_25]])</f>
        <v>0</v>
      </c>
      <c r="CM76" s="19">
        <f>SUMIF($F$3:$W$3,CI$3,Tableau2[[#This Row],[_1]:[_25]])</f>
        <v>0</v>
      </c>
    </row>
    <row r="77" spans="1:91" x14ac:dyDescent="0.25">
      <c r="A77" s="9">
        <f>RANK(Tableau2[[#This Row],[exaequos]],Tableau2[exaequos])</f>
        <v>71</v>
      </c>
      <c r="B77" t="s">
        <v>418</v>
      </c>
      <c r="C77" t="s">
        <v>40</v>
      </c>
      <c r="D77" cm="1">
        <f t="array" ref="D7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77" s="8">
        <f>SUM(Tableau2[[#This Row],[_1]:[_25]])</f>
        <v>0</v>
      </c>
      <c r="F77" s="8">
        <v>0</v>
      </c>
      <c r="G77" s="8">
        <v>0</v>
      </c>
      <c r="H77" s="10" t="s">
        <v>215</v>
      </c>
      <c r="I77" s="8">
        <v>0</v>
      </c>
      <c r="J77" s="10">
        <v>0</v>
      </c>
      <c r="K77" s="10">
        <v>0</v>
      </c>
      <c r="L77" s="8">
        <v>0</v>
      </c>
      <c r="M77" s="8" t="s">
        <v>215</v>
      </c>
      <c r="N77" s="8"/>
      <c r="O77" s="10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17">
        <f>COUNT(Tableau2[[#This Row],[_1]:[JO_4]])</f>
        <v>6</v>
      </c>
      <c r="AJ77" s="17">
        <f>IF(Tableau2[[#This Row],[Nombre]]&gt;$A$2,SMALL(Tableau2[[#This Row],[_1]:[_25]],1),0)+IF(Tableau2[[#This Row],[Nombre]]=$A$1,SMALL(Tableau2[[#This Row],[_1]:[_25]],2),0)</f>
        <v>0</v>
      </c>
      <c r="AK77" s="32">
        <f>COUNTIF(Tableau2[[#This Row],[_1]:[_25]],Tableau2[[#Headers],[90]])</f>
        <v>0</v>
      </c>
      <c r="AL77" s="32">
        <f>COUNTIF(Tableau2[[#This Row],[_1]:[_25]],Tableau2[[#Headers],[75]])</f>
        <v>0</v>
      </c>
      <c r="AM77" s="32">
        <f>COUNTIF(Tableau2[[#This Row],[_1]:[_25]],Tableau2[[#Headers],[60]])</f>
        <v>0</v>
      </c>
      <c r="AN77" s="32">
        <f>COUNTIF(Tableau2[[#This Row],[_1]:[_25]],Tableau2[[#Headers],[50]])</f>
        <v>0</v>
      </c>
      <c r="AO77" s="32">
        <f>COUNTIF(Tableau2[[#This Row],[_1]:[_25]],Tableau2[[#Headers],[45]])</f>
        <v>0</v>
      </c>
      <c r="AP77" s="32">
        <f>COUNTIF(Tableau2[[#This Row],[_1]:[_25]],Tableau2[[#Headers],[40]])</f>
        <v>0</v>
      </c>
      <c r="AQ77" s="32">
        <f>COUNTIF(Tableau2[[#This Row],[_1]:[_25]],Tableau2[[#Headers],[36]])</f>
        <v>0</v>
      </c>
      <c r="AR77" s="32">
        <f>COUNTIF(Tableau2[[#This Row],[_1]:[_25]],Tableau2[[#Headers],[34]])</f>
        <v>0</v>
      </c>
      <c r="AS77" s="32">
        <f>COUNTIF(Tableau2[[#This Row],[_1]:[_25]],Tableau2[[#Headers],[32]])</f>
        <v>0</v>
      </c>
      <c r="AT77" s="32">
        <f>COUNTIF(Tableau2[[#This Row],[_1]:[_25]],Tableau2[[#Headers],[31]])</f>
        <v>0</v>
      </c>
      <c r="AU77" s="32">
        <f>COUNTIF(Tableau2[[#This Row],[_1]:[_25]],Tableau2[[#Headers],[30]])</f>
        <v>0</v>
      </c>
      <c r="AV77" s="32">
        <f>COUNTIF(Tableau2[[#This Row],[_1]:[_25]],Tableau2[[#Headers],[29]])</f>
        <v>0</v>
      </c>
      <c r="AW77" s="32">
        <f>COUNTIF(Tableau2[[#This Row],[_1]:[_25]],Tableau2[[#Headers],[28]])</f>
        <v>0</v>
      </c>
      <c r="AX77" s="32">
        <f>COUNTIF(Tableau2[[#This Row],[_1]:[_25]],Tableau2[[#Headers],[27]])</f>
        <v>0</v>
      </c>
      <c r="AY77" s="32">
        <f>COUNTIF(Tableau2[[#This Row],[_1]:[_25]],Tableau2[[#Headers],[26]])</f>
        <v>0</v>
      </c>
      <c r="AZ77" s="32">
        <f>COUNTIF(Tableau2[[#This Row],[_1]:[_25]],Tableau2[[#Headers],[25]])</f>
        <v>0</v>
      </c>
      <c r="BA77" s="32">
        <f>COUNTIF(Tableau2[[#This Row],[_1]:[_25]],Tableau2[[#Headers],[24]])</f>
        <v>0</v>
      </c>
      <c r="BB77" s="32">
        <f>COUNTIF(Tableau2[[#This Row],[_1]:[_25]],Tableau2[[#Headers],[23]])</f>
        <v>0</v>
      </c>
      <c r="BC77" s="32">
        <f>COUNTIF(Tableau2[[#This Row],[_1]:[_25]],Tableau2[[#Headers],[22]])</f>
        <v>0</v>
      </c>
      <c r="BD77" s="32">
        <f>COUNTIF(Tableau2[[#This Row],[_1]:[_25]],Tableau2[[#Headers],[21]])</f>
        <v>0</v>
      </c>
      <c r="BE77" s="32">
        <f>COUNTIF(Tableau2[[#This Row],[_1]:[_25]],Tableau2[[#Headers],[20]])</f>
        <v>0</v>
      </c>
      <c r="BF77" s="32">
        <f>COUNTIF(Tableau2[[#This Row],[_1]:[_25]],Tableau2[[#Headers],[19]])</f>
        <v>0</v>
      </c>
      <c r="BG77" s="32">
        <f>COUNTIF(Tableau2[[#This Row],[_1]:[_25]],Tableau2[[#Headers],[18]])</f>
        <v>0</v>
      </c>
      <c r="BH77" s="32">
        <f>COUNTIF(Tableau2[[#This Row],[_1]:[_25]],Tableau2[[#Headers],[17]])</f>
        <v>0</v>
      </c>
      <c r="BI77" s="32">
        <f>COUNTIF(Tableau2[[#This Row],[_1]:[_25]],Tableau2[[#Headers],[16]])</f>
        <v>0</v>
      </c>
      <c r="BJ77" s="32">
        <f>COUNTIF(Tableau2[[#This Row],[_1]:[_25]],Tableau2[[#Headers],[15]])</f>
        <v>0</v>
      </c>
      <c r="BK77" s="32">
        <f>COUNTIF(Tableau2[[#This Row],[_1]:[_25]],Tableau2[[#Headers],[14]])</f>
        <v>0</v>
      </c>
      <c r="BL77" s="32">
        <f>COUNTIF(Tableau2[[#This Row],[_1]:[_25]],Tableau2[[#Headers],[13]])</f>
        <v>0</v>
      </c>
      <c r="BM77" s="32">
        <f>COUNTIF(Tableau2[[#This Row],[_1]:[_25]],Tableau2[[#Headers],[12]])</f>
        <v>0</v>
      </c>
      <c r="BN77" s="32">
        <f>COUNTIF(Tableau2[[#This Row],[_1]:[_25]],Tableau2[[#Headers],[11]])</f>
        <v>0</v>
      </c>
      <c r="BO77" s="32">
        <f>COUNTIF(Tableau2[[#This Row],[_1]:[_25]],Tableau2[[#Headers],[10]])</f>
        <v>0</v>
      </c>
      <c r="BP77" s="32">
        <f>COUNTIF(Tableau2[[#This Row],[_1]:[_25]],Tableau2[[#Headers],[9]])</f>
        <v>0</v>
      </c>
      <c r="BQ77" s="32">
        <f>COUNTIF(Tableau2[[#This Row],[_1]:[_25]],Tableau2[[#Headers],[8]])</f>
        <v>0</v>
      </c>
      <c r="BR77" s="32">
        <f>COUNTIF(Tableau2[[#This Row],[_1]:[_25]],Tableau2[[#Headers],[7]])</f>
        <v>0</v>
      </c>
      <c r="BS77" s="32">
        <f>COUNTIF(Tableau2[[#This Row],[_1]:[_25]],Tableau2[[#Headers],[6]])</f>
        <v>0</v>
      </c>
      <c r="BT77" s="32">
        <f>COUNTIF(Tableau2[[#This Row],[_1]:[_25]],Tableau2[[#Headers],[5]])</f>
        <v>0</v>
      </c>
      <c r="BU77" s="32">
        <f>COUNTIF(Tableau2[[#This Row],[_1]:[_25]],Tableau2[[#Headers],[4]])</f>
        <v>0</v>
      </c>
      <c r="BV77" s="32">
        <f>COUNTIF(Tableau2[[#This Row],[_1]:[_25]],Tableau2[[#Headers],[3]])</f>
        <v>0</v>
      </c>
      <c r="BW77" s="32">
        <f>COUNTIF(Tableau2[[#This Row],[_1]:[_25]],Tableau2[[#Headers],[2]])</f>
        <v>0</v>
      </c>
      <c r="BX77" s="32">
        <f>COUNTIF(Tableau2[[#This Row],[_1]:[_25]],Tableau2[[#Headers],[1]])</f>
        <v>0</v>
      </c>
      <c r="BY77" s="9">
        <f>SUMPRODUCT($BU$1:$CD$1,Tableau2[[#This Row],[90]:[31]])</f>
        <v>0</v>
      </c>
      <c r="BZ77" s="9">
        <f>SUMPRODUCT($BU$1:$CD$1,Tableau2[[#This Row],[30]:[21]])</f>
        <v>0</v>
      </c>
      <c r="CA77" s="39">
        <f>SUMPRODUCT($BU$1:$CD$1,Tableau2[[#This Row],[20]:[11]])</f>
        <v>0</v>
      </c>
      <c r="CB77" s="9">
        <f>SUMPRODUCT($BU$1:$CD$1,Tableau2[[#This Row],[10]:[1]])</f>
        <v>0</v>
      </c>
      <c r="CC77" s="9">
        <f>RANK(Tableau2[[#This Row],[Top10]],Tableau2[Top10])</f>
        <v>30</v>
      </c>
      <c r="CD77" s="33">
        <f>RANK(Tableau2[[#This Row],[Top20]],Tableau2[Top20])</f>
        <v>37</v>
      </c>
      <c r="CE77" s="33">
        <f>RANK(Tableau2[[#This Row],[Top30]],Tableau2[Top30])</f>
        <v>41</v>
      </c>
      <c r="CF77" s="9">
        <f>RANK(Tableau2[[#This Row],[Top40]],Tableau2[Top40])</f>
        <v>47</v>
      </c>
      <c r="CG77" s="9">
        <f>SUMPRODUCT($BW$1:$BZ$1,Tableau2[[#This Row],[Rang10]:[Rang40]])</f>
        <v>34157</v>
      </c>
      <c r="CH77" s="9">
        <f>RANK(Tableau2[[#This Row],[Cumul]],Tableau2[Cumul],1)</f>
        <v>71</v>
      </c>
      <c r="CI77" s="9">
        <f>Tableau2[[#This Row],[Total]]-Tableau2[[#This Row],[Rang Global]]/1000</f>
        <v>-7.0999999999999994E-2</v>
      </c>
      <c r="CJ77" s="19">
        <f>SUMIF($F$3:$W$3,CF$3,Tableau2[[#This Row],[_1]:[_25]])</f>
        <v>0</v>
      </c>
      <c r="CK77" s="19">
        <f>SUMIF($F$3:$W$3,CG$3,Tableau2[[#This Row],[_1]:[_25]])</f>
        <v>0</v>
      </c>
      <c r="CL77" s="19">
        <f>SUMIF($F$3:$W$3,CH$3,Tableau2[[#This Row],[_1]:[_25]])</f>
        <v>0</v>
      </c>
      <c r="CM77" s="19">
        <f>SUMIF($F$3:$W$3,CI$3,Tableau2[[#This Row],[_1]:[_25]])</f>
        <v>0</v>
      </c>
    </row>
    <row r="78" spans="1:91" x14ac:dyDescent="0.25">
      <c r="A78" s="9">
        <f>RANK(Tableau2[[#This Row],[exaequos]],Tableau2[exaequos])</f>
        <v>71</v>
      </c>
      <c r="B78" t="s">
        <v>141</v>
      </c>
      <c r="C78" t="s">
        <v>29</v>
      </c>
      <c r="D78" cm="1">
        <f t="array" ref="D7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78" s="8">
        <f>SUM(Tableau2[[#This Row],[_1]:[_25]])</f>
        <v>0</v>
      </c>
      <c r="F78" s="8">
        <v>0</v>
      </c>
      <c r="G78" s="8">
        <v>0</v>
      </c>
      <c r="H78" s="10" t="s">
        <v>215</v>
      </c>
      <c r="I78" s="8" t="s">
        <v>215</v>
      </c>
      <c r="J78" s="10" t="s">
        <v>215</v>
      </c>
      <c r="K78" s="10">
        <v>0</v>
      </c>
      <c r="L78" s="8" t="s">
        <v>215</v>
      </c>
      <c r="M78" s="8" t="s">
        <v>215</v>
      </c>
      <c r="N78" s="8"/>
      <c r="O78" s="10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17">
        <f>COUNT(Tableau2[[#This Row],[_1]:[JO_4]])</f>
        <v>3</v>
      </c>
      <c r="AJ78" s="17">
        <f>IF(Tableau2[[#This Row],[Nombre]]&gt;$A$2,SMALL(Tableau2[[#This Row],[_1]:[_25]],1),0)+IF(Tableau2[[#This Row],[Nombre]]=$A$1,SMALL(Tableau2[[#This Row],[_1]:[_25]],2),0)</f>
        <v>0</v>
      </c>
      <c r="AK78" s="32">
        <f>COUNTIF(Tableau2[[#This Row],[_1]:[_25]],Tableau2[[#Headers],[90]])</f>
        <v>0</v>
      </c>
      <c r="AL78" s="32">
        <f>COUNTIF(Tableau2[[#This Row],[_1]:[_25]],Tableau2[[#Headers],[75]])</f>
        <v>0</v>
      </c>
      <c r="AM78" s="32">
        <f>COUNTIF(Tableau2[[#This Row],[_1]:[_25]],Tableau2[[#Headers],[60]])</f>
        <v>0</v>
      </c>
      <c r="AN78" s="32">
        <f>COUNTIF(Tableau2[[#This Row],[_1]:[_25]],Tableau2[[#Headers],[50]])</f>
        <v>0</v>
      </c>
      <c r="AO78" s="32">
        <f>COUNTIF(Tableau2[[#This Row],[_1]:[_25]],Tableau2[[#Headers],[45]])</f>
        <v>0</v>
      </c>
      <c r="AP78" s="32">
        <f>COUNTIF(Tableau2[[#This Row],[_1]:[_25]],Tableau2[[#Headers],[40]])</f>
        <v>0</v>
      </c>
      <c r="AQ78" s="32">
        <f>COUNTIF(Tableau2[[#This Row],[_1]:[_25]],Tableau2[[#Headers],[36]])</f>
        <v>0</v>
      </c>
      <c r="AR78" s="32">
        <f>COUNTIF(Tableau2[[#This Row],[_1]:[_25]],Tableau2[[#Headers],[34]])</f>
        <v>0</v>
      </c>
      <c r="AS78" s="32">
        <f>COUNTIF(Tableau2[[#This Row],[_1]:[_25]],Tableau2[[#Headers],[32]])</f>
        <v>0</v>
      </c>
      <c r="AT78" s="32">
        <f>COUNTIF(Tableau2[[#This Row],[_1]:[_25]],Tableau2[[#Headers],[31]])</f>
        <v>0</v>
      </c>
      <c r="AU78" s="32">
        <f>COUNTIF(Tableau2[[#This Row],[_1]:[_25]],Tableau2[[#Headers],[30]])</f>
        <v>0</v>
      </c>
      <c r="AV78" s="32">
        <f>COUNTIF(Tableau2[[#This Row],[_1]:[_25]],Tableau2[[#Headers],[29]])</f>
        <v>0</v>
      </c>
      <c r="AW78" s="32">
        <f>COUNTIF(Tableau2[[#This Row],[_1]:[_25]],Tableau2[[#Headers],[28]])</f>
        <v>0</v>
      </c>
      <c r="AX78" s="32">
        <f>COUNTIF(Tableau2[[#This Row],[_1]:[_25]],Tableau2[[#Headers],[27]])</f>
        <v>0</v>
      </c>
      <c r="AY78" s="32">
        <f>COUNTIF(Tableau2[[#This Row],[_1]:[_25]],Tableau2[[#Headers],[26]])</f>
        <v>0</v>
      </c>
      <c r="AZ78" s="32">
        <f>COUNTIF(Tableau2[[#This Row],[_1]:[_25]],Tableau2[[#Headers],[25]])</f>
        <v>0</v>
      </c>
      <c r="BA78" s="32">
        <f>COUNTIF(Tableau2[[#This Row],[_1]:[_25]],Tableau2[[#Headers],[24]])</f>
        <v>0</v>
      </c>
      <c r="BB78" s="32">
        <f>COUNTIF(Tableau2[[#This Row],[_1]:[_25]],Tableau2[[#Headers],[23]])</f>
        <v>0</v>
      </c>
      <c r="BC78" s="32">
        <f>COUNTIF(Tableau2[[#This Row],[_1]:[_25]],Tableau2[[#Headers],[22]])</f>
        <v>0</v>
      </c>
      <c r="BD78" s="32">
        <f>COUNTIF(Tableau2[[#This Row],[_1]:[_25]],Tableau2[[#Headers],[21]])</f>
        <v>0</v>
      </c>
      <c r="BE78" s="32">
        <f>COUNTIF(Tableau2[[#This Row],[_1]:[_25]],Tableau2[[#Headers],[20]])</f>
        <v>0</v>
      </c>
      <c r="BF78" s="32">
        <f>COUNTIF(Tableau2[[#This Row],[_1]:[_25]],Tableau2[[#Headers],[19]])</f>
        <v>0</v>
      </c>
      <c r="BG78" s="32">
        <f>COUNTIF(Tableau2[[#This Row],[_1]:[_25]],Tableau2[[#Headers],[18]])</f>
        <v>0</v>
      </c>
      <c r="BH78" s="32">
        <f>COUNTIF(Tableau2[[#This Row],[_1]:[_25]],Tableau2[[#Headers],[17]])</f>
        <v>0</v>
      </c>
      <c r="BI78" s="32">
        <f>COUNTIF(Tableau2[[#This Row],[_1]:[_25]],Tableau2[[#Headers],[16]])</f>
        <v>0</v>
      </c>
      <c r="BJ78" s="32">
        <f>COUNTIF(Tableau2[[#This Row],[_1]:[_25]],Tableau2[[#Headers],[15]])</f>
        <v>0</v>
      </c>
      <c r="BK78" s="32">
        <f>COUNTIF(Tableau2[[#This Row],[_1]:[_25]],Tableau2[[#Headers],[14]])</f>
        <v>0</v>
      </c>
      <c r="BL78" s="32">
        <f>COUNTIF(Tableau2[[#This Row],[_1]:[_25]],Tableau2[[#Headers],[13]])</f>
        <v>0</v>
      </c>
      <c r="BM78" s="32">
        <f>COUNTIF(Tableau2[[#This Row],[_1]:[_25]],Tableau2[[#Headers],[12]])</f>
        <v>0</v>
      </c>
      <c r="BN78" s="32">
        <f>COUNTIF(Tableau2[[#This Row],[_1]:[_25]],Tableau2[[#Headers],[11]])</f>
        <v>0</v>
      </c>
      <c r="BO78" s="32">
        <f>COUNTIF(Tableau2[[#This Row],[_1]:[_25]],Tableau2[[#Headers],[10]])</f>
        <v>0</v>
      </c>
      <c r="BP78" s="32">
        <f>COUNTIF(Tableau2[[#This Row],[_1]:[_25]],Tableau2[[#Headers],[9]])</f>
        <v>0</v>
      </c>
      <c r="BQ78" s="32">
        <f>COUNTIF(Tableau2[[#This Row],[_1]:[_25]],Tableau2[[#Headers],[8]])</f>
        <v>0</v>
      </c>
      <c r="BR78" s="32">
        <f>COUNTIF(Tableau2[[#This Row],[_1]:[_25]],Tableau2[[#Headers],[7]])</f>
        <v>0</v>
      </c>
      <c r="BS78" s="32">
        <f>COUNTIF(Tableau2[[#This Row],[_1]:[_25]],Tableau2[[#Headers],[6]])</f>
        <v>0</v>
      </c>
      <c r="BT78" s="32">
        <f>COUNTIF(Tableau2[[#This Row],[_1]:[_25]],Tableau2[[#Headers],[5]])</f>
        <v>0</v>
      </c>
      <c r="BU78" s="32">
        <f>COUNTIF(Tableau2[[#This Row],[_1]:[_25]],Tableau2[[#Headers],[4]])</f>
        <v>0</v>
      </c>
      <c r="BV78" s="32">
        <f>COUNTIF(Tableau2[[#This Row],[_1]:[_25]],Tableau2[[#Headers],[3]])</f>
        <v>0</v>
      </c>
      <c r="BW78" s="32">
        <f>COUNTIF(Tableau2[[#This Row],[_1]:[_25]],Tableau2[[#Headers],[2]])</f>
        <v>0</v>
      </c>
      <c r="BX78" s="32">
        <f>COUNTIF(Tableau2[[#This Row],[_1]:[_25]],Tableau2[[#Headers],[1]])</f>
        <v>0</v>
      </c>
      <c r="BY78" s="9">
        <f>SUMPRODUCT($BU$1:$CD$1,Tableau2[[#This Row],[90]:[31]])</f>
        <v>0</v>
      </c>
      <c r="BZ78" s="9">
        <f>SUMPRODUCT($BU$1:$CD$1,Tableau2[[#This Row],[30]:[21]])</f>
        <v>0</v>
      </c>
      <c r="CA78" s="39">
        <f>SUMPRODUCT($BU$1:$CD$1,Tableau2[[#This Row],[20]:[11]])</f>
        <v>0</v>
      </c>
      <c r="CB78" s="9">
        <f>SUMPRODUCT($BU$1:$CD$1,Tableau2[[#This Row],[10]:[1]])</f>
        <v>0</v>
      </c>
      <c r="CC78" s="9">
        <f>RANK(Tableau2[[#This Row],[Top10]],Tableau2[Top10])</f>
        <v>30</v>
      </c>
      <c r="CD78" s="33">
        <f>RANK(Tableau2[[#This Row],[Top20]],Tableau2[Top20])</f>
        <v>37</v>
      </c>
      <c r="CE78" s="33">
        <f>RANK(Tableau2[[#This Row],[Top30]],Tableau2[Top30])</f>
        <v>41</v>
      </c>
      <c r="CF78" s="9">
        <f>RANK(Tableau2[[#This Row],[Top40]],Tableau2[Top40])</f>
        <v>47</v>
      </c>
      <c r="CG78" s="9">
        <f>SUMPRODUCT($BW$1:$BZ$1,Tableau2[[#This Row],[Rang10]:[Rang40]])</f>
        <v>34157</v>
      </c>
      <c r="CH78" s="9">
        <f>RANK(Tableau2[[#This Row],[Cumul]],Tableau2[Cumul],1)</f>
        <v>71</v>
      </c>
      <c r="CI78" s="9">
        <f>Tableau2[[#This Row],[Total]]-Tableau2[[#This Row],[Rang Global]]/1000</f>
        <v>-7.0999999999999994E-2</v>
      </c>
      <c r="CJ78" s="19">
        <f>SUMIF($F$3:$W$3,CF$3,Tableau2[[#This Row],[_1]:[_25]])</f>
        <v>0</v>
      </c>
      <c r="CK78" s="19">
        <f>SUMIF($F$3:$W$3,CG$3,Tableau2[[#This Row],[_1]:[_25]])</f>
        <v>0</v>
      </c>
      <c r="CL78" s="19">
        <f>SUMIF($F$3:$W$3,CH$3,Tableau2[[#This Row],[_1]:[_25]])</f>
        <v>0</v>
      </c>
      <c r="CM78" s="19">
        <f>SUMIF($F$3:$W$3,CI$3,Tableau2[[#This Row],[_1]:[_25]])</f>
        <v>0</v>
      </c>
    </row>
    <row r="79" spans="1:91" x14ac:dyDescent="0.25">
      <c r="A79" s="9">
        <f>RANK(Tableau2[[#This Row],[exaequos]],Tableau2[exaequos])</f>
        <v>71</v>
      </c>
      <c r="B79" t="s">
        <v>408</v>
      </c>
      <c r="C79" t="s">
        <v>38</v>
      </c>
      <c r="D79" cm="1">
        <f t="array" ref="D7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79" s="8">
        <f>SUM(Tableau2[[#This Row],[_1]:[_25]])</f>
        <v>0</v>
      </c>
      <c r="F79" s="8">
        <v>0</v>
      </c>
      <c r="G79" s="8">
        <v>0</v>
      </c>
      <c r="H79" s="10" t="s">
        <v>215</v>
      </c>
      <c r="I79" s="8">
        <v>0</v>
      </c>
      <c r="J79" s="10" t="s">
        <v>215</v>
      </c>
      <c r="K79" s="10" t="s">
        <v>215</v>
      </c>
      <c r="L79" s="8" t="s">
        <v>215</v>
      </c>
      <c r="M79" s="8" t="s">
        <v>215</v>
      </c>
      <c r="N79" s="8"/>
      <c r="O79" s="10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17">
        <f>COUNT(Tableau2[[#This Row],[_1]:[JO_4]])</f>
        <v>3</v>
      </c>
      <c r="AJ79" s="17">
        <f>IF(Tableau2[[#This Row],[Nombre]]&gt;$A$2,SMALL(Tableau2[[#This Row],[_1]:[_25]],1),0)+IF(Tableau2[[#This Row],[Nombre]]=$A$1,SMALL(Tableau2[[#This Row],[_1]:[_25]],2),0)</f>
        <v>0</v>
      </c>
      <c r="AK79" s="32">
        <f>COUNTIF(Tableau2[[#This Row],[_1]:[_25]],Tableau2[[#Headers],[90]])</f>
        <v>0</v>
      </c>
      <c r="AL79" s="32">
        <f>COUNTIF(Tableau2[[#This Row],[_1]:[_25]],Tableau2[[#Headers],[75]])</f>
        <v>0</v>
      </c>
      <c r="AM79" s="32">
        <f>COUNTIF(Tableau2[[#This Row],[_1]:[_25]],Tableau2[[#Headers],[60]])</f>
        <v>0</v>
      </c>
      <c r="AN79" s="32">
        <f>COUNTIF(Tableau2[[#This Row],[_1]:[_25]],Tableau2[[#Headers],[50]])</f>
        <v>0</v>
      </c>
      <c r="AO79" s="32">
        <f>COUNTIF(Tableau2[[#This Row],[_1]:[_25]],Tableau2[[#Headers],[45]])</f>
        <v>0</v>
      </c>
      <c r="AP79" s="32">
        <f>COUNTIF(Tableau2[[#This Row],[_1]:[_25]],Tableau2[[#Headers],[40]])</f>
        <v>0</v>
      </c>
      <c r="AQ79" s="32">
        <f>COUNTIF(Tableau2[[#This Row],[_1]:[_25]],Tableau2[[#Headers],[36]])</f>
        <v>0</v>
      </c>
      <c r="AR79" s="32">
        <f>COUNTIF(Tableau2[[#This Row],[_1]:[_25]],Tableau2[[#Headers],[34]])</f>
        <v>0</v>
      </c>
      <c r="AS79" s="32">
        <f>COUNTIF(Tableau2[[#This Row],[_1]:[_25]],Tableau2[[#Headers],[32]])</f>
        <v>0</v>
      </c>
      <c r="AT79" s="32">
        <f>COUNTIF(Tableau2[[#This Row],[_1]:[_25]],Tableau2[[#Headers],[31]])</f>
        <v>0</v>
      </c>
      <c r="AU79" s="32">
        <f>COUNTIF(Tableau2[[#This Row],[_1]:[_25]],Tableau2[[#Headers],[30]])</f>
        <v>0</v>
      </c>
      <c r="AV79" s="32">
        <f>COUNTIF(Tableau2[[#This Row],[_1]:[_25]],Tableau2[[#Headers],[29]])</f>
        <v>0</v>
      </c>
      <c r="AW79" s="32">
        <f>COUNTIF(Tableau2[[#This Row],[_1]:[_25]],Tableau2[[#Headers],[28]])</f>
        <v>0</v>
      </c>
      <c r="AX79" s="32">
        <f>COUNTIF(Tableau2[[#This Row],[_1]:[_25]],Tableau2[[#Headers],[27]])</f>
        <v>0</v>
      </c>
      <c r="AY79" s="32">
        <f>COUNTIF(Tableau2[[#This Row],[_1]:[_25]],Tableau2[[#Headers],[26]])</f>
        <v>0</v>
      </c>
      <c r="AZ79" s="32">
        <f>COUNTIF(Tableau2[[#This Row],[_1]:[_25]],Tableau2[[#Headers],[25]])</f>
        <v>0</v>
      </c>
      <c r="BA79" s="32">
        <f>COUNTIF(Tableau2[[#This Row],[_1]:[_25]],Tableau2[[#Headers],[24]])</f>
        <v>0</v>
      </c>
      <c r="BB79" s="32">
        <f>COUNTIF(Tableau2[[#This Row],[_1]:[_25]],Tableau2[[#Headers],[23]])</f>
        <v>0</v>
      </c>
      <c r="BC79" s="32">
        <f>COUNTIF(Tableau2[[#This Row],[_1]:[_25]],Tableau2[[#Headers],[22]])</f>
        <v>0</v>
      </c>
      <c r="BD79" s="32">
        <f>COUNTIF(Tableau2[[#This Row],[_1]:[_25]],Tableau2[[#Headers],[21]])</f>
        <v>0</v>
      </c>
      <c r="BE79" s="32">
        <f>COUNTIF(Tableau2[[#This Row],[_1]:[_25]],Tableau2[[#Headers],[20]])</f>
        <v>0</v>
      </c>
      <c r="BF79" s="32">
        <f>COUNTIF(Tableau2[[#This Row],[_1]:[_25]],Tableau2[[#Headers],[19]])</f>
        <v>0</v>
      </c>
      <c r="BG79" s="32">
        <f>COUNTIF(Tableau2[[#This Row],[_1]:[_25]],Tableau2[[#Headers],[18]])</f>
        <v>0</v>
      </c>
      <c r="BH79" s="32">
        <f>COUNTIF(Tableau2[[#This Row],[_1]:[_25]],Tableau2[[#Headers],[17]])</f>
        <v>0</v>
      </c>
      <c r="BI79" s="32">
        <f>COUNTIF(Tableau2[[#This Row],[_1]:[_25]],Tableau2[[#Headers],[16]])</f>
        <v>0</v>
      </c>
      <c r="BJ79" s="32">
        <f>COUNTIF(Tableau2[[#This Row],[_1]:[_25]],Tableau2[[#Headers],[15]])</f>
        <v>0</v>
      </c>
      <c r="BK79" s="32">
        <f>COUNTIF(Tableau2[[#This Row],[_1]:[_25]],Tableau2[[#Headers],[14]])</f>
        <v>0</v>
      </c>
      <c r="BL79" s="32">
        <f>COUNTIF(Tableau2[[#This Row],[_1]:[_25]],Tableau2[[#Headers],[13]])</f>
        <v>0</v>
      </c>
      <c r="BM79" s="32">
        <f>COUNTIF(Tableau2[[#This Row],[_1]:[_25]],Tableau2[[#Headers],[12]])</f>
        <v>0</v>
      </c>
      <c r="BN79" s="32">
        <f>COUNTIF(Tableau2[[#This Row],[_1]:[_25]],Tableau2[[#Headers],[11]])</f>
        <v>0</v>
      </c>
      <c r="BO79" s="32">
        <f>COUNTIF(Tableau2[[#This Row],[_1]:[_25]],Tableau2[[#Headers],[10]])</f>
        <v>0</v>
      </c>
      <c r="BP79" s="32">
        <f>COUNTIF(Tableau2[[#This Row],[_1]:[_25]],Tableau2[[#Headers],[9]])</f>
        <v>0</v>
      </c>
      <c r="BQ79" s="32">
        <f>COUNTIF(Tableau2[[#This Row],[_1]:[_25]],Tableau2[[#Headers],[8]])</f>
        <v>0</v>
      </c>
      <c r="BR79" s="32">
        <f>COUNTIF(Tableau2[[#This Row],[_1]:[_25]],Tableau2[[#Headers],[7]])</f>
        <v>0</v>
      </c>
      <c r="BS79" s="32">
        <f>COUNTIF(Tableau2[[#This Row],[_1]:[_25]],Tableau2[[#Headers],[6]])</f>
        <v>0</v>
      </c>
      <c r="BT79" s="32">
        <f>COUNTIF(Tableau2[[#This Row],[_1]:[_25]],Tableau2[[#Headers],[5]])</f>
        <v>0</v>
      </c>
      <c r="BU79" s="32">
        <f>COUNTIF(Tableau2[[#This Row],[_1]:[_25]],Tableau2[[#Headers],[4]])</f>
        <v>0</v>
      </c>
      <c r="BV79" s="32">
        <f>COUNTIF(Tableau2[[#This Row],[_1]:[_25]],Tableau2[[#Headers],[3]])</f>
        <v>0</v>
      </c>
      <c r="BW79" s="32">
        <f>COUNTIF(Tableau2[[#This Row],[_1]:[_25]],Tableau2[[#Headers],[2]])</f>
        <v>0</v>
      </c>
      <c r="BX79" s="32">
        <f>COUNTIF(Tableau2[[#This Row],[_1]:[_25]],Tableau2[[#Headers],[1]])</f>
        <v>0</v>
      </c>
      <c r="BY79" s="9">
        <f>SUMPRODUCT($BU$1:$CD$1,Tableau2[[#This Row],[90]:[31]])</f>
        <v>0</v>
      </c>
      <c r="BZ79" s="9">
        <f>SUMPRODUCT($BU$1:$CD$1,Tableau2[[#This Row],[30]:[21]])</f>
        <v>0</v>
      </c>
      <c r="CA79" s="39">
        <f>SUMPRODUCT($BU$1:$CD$1,Tableau2[[#This Row],[20]:[11]])</f>
        <v>0</v>
      </c>
      <c r="CB79" s="9">
        <f>SUMPRODUCT($BU$1:$CD$1,Tableau2[[#This Row],[10]:[1]])</f>
        <v>0</v>
      </c>
      <c r="CC79" s="9">
        <f>RANK(Tableau2[[#This Row],[Top10]],Tableau2[Top10])</f>
        <v>30</v>
      </c>
      <c r="CD79" s="33">
        <f>RANK(Tableau2[[#This Row],[Top20]],Tableau2[Top20])</f>
        <v>37</v>
      </c>
      <c r="CE79" s="33">
        <f>RANK(Tableau2[[#This Row],[Top30]],Tableau2[Top30])</f>
        <v>41</v>
      </c>
      <c r="CF79" s="9">
        <f>RANK(Tableau2[[#This Row],[Top40]],Tableau2[Top40])</f>
        <v>47</v>
      </c>
      <c r="CG79" s="9">
        <f>SUMPRODUCT($BW$1:$BZ$1,Tableau2[[#This Row],[Rang10]:[Rang40]])</f>
        <v>34157</v>
      </c>
      <c r="CH79" s="9">
        <f>RANK(Tableau2[[#This Row],[Cumul]],Tableau2[Cumul],1)</f>
        <v>71</v>
      </c>
      <c r="CI79" s="9">
        <f>Tableau2[[#This Row],[Total]]-Tableau2[[#This Row],[Rang Global]]/1000</f>
        <v>-7.0999999999999994E-2</v>
      </c>
      <c r="CJ79" s="19">
        <f>SUMIF($F$3:$W$3,CF$3,Tableau2[[#This Row],[_1]:[_25]])</f>
        <v>0</v>
      </c>
      <c r="CK79" s="19">
        <f>SUMIF($F$3:$W$3,CG$3,Tableau2[[#This Row],[_1]:[_25]])</f>
        <v>0</v>
      </c>
      <c r="CL79" s="19">
        <f>SUMIF($F$3:$W$3,CH$3,Tableau2[[#This Row],[_1]:[_25]])</f>
        <v>0</v>
      </c>
      <c r="CM79" s="19">
        <f>SUMIF($F$3:$W$3,CI$3,Tableau2[[#This Row],[_1]:[_25]])</f>
        <v>0</v>
      </c>
    </row>
    <row r="80" spans="1:91" x14ac:dyDescent="0.25">
      <c r="A80" s="9">
        <f>RANK(Tableau2[[#This Row],[exaequos]],Tableau2[exaequos])</f>
        <v>71</v>
      </c>
      <c r="B80" t="s">
        <v>342</v>
      </c>
      <c r="C80" t="s">
        <v>192</v>
      </c>
      <c r="D80" cm="1">
        <f t="array" ref="D8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0" s="8">
        <f>SUM(Tableau2[[#This Row],[_1]:[_25]])</f>
        <v>0</v>
      </c>
      <c r="F80" s="8">
        <v>0</v>
      </c>
      <c r="G80" s="8">
        <v>0</v>
      </c>
      <c r="H80" s="10">
        <v>0</v>
      </c>
      <c r="I80" s="8">
        <v>0</v>
      </c>
      <c r="J80" s="10" t="s">
        <v>215</v>
      </c>
      <c r="K80" s="10">
        <v>0</v>
      </c>
      <c r="L80" s="8">
        <v>0</v>
      </c>
      <c r="M80" s="8" t="s">
        <v>215</v>
      </c>
      <c r="N80" s="8"/>
      <c r="O80" s="10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17">
        <f>COUNT(Tableau2[[#This Row],[_1]:[JO_4]])</f>
        <v>6</v>
      </c>
      <c r="AJ80" s="17">
        <f>IF(Tableau2[[#This Row],[Nombre]]&gt;$A$2,SMALL(Tableau2[[#This Row],[_1]:[_25]],1),0)+IF(Tableau2[[#This Row],[Nombre]]=$A$1,SMALL(Tableau2[[#This Row],[_1]:[_25]],2),0)</f>
        <v>0</v>
      </c>
      <c r="AK80" s="32">
        <f>COUNTIF(Tableau2[[#This Row],[_1]:[_25]],Tableau2[[#Headers],[90]])</f>
        <v>0</v>
      </c>
      <c r="AL80" s="32">
        <f>COUNTIF(Tableau2[[#This Row],[_1]:[_25]],Tableau2[[#Headers],[75]])</f>
        <v>0</v>
      </c>
      <c r="AM80" s="32">
        <f>COUNTIF(Tableau2[[#This Row],[_1]:[_25]],Tableau2[[#Headers],[60]])</f>
        <v>0</v>
      </c>
      <c r="AN80" s="32">
        <f>COUNTIF(Tableau2[[#This Row],[_1]:[_25]],Tableau2[[#Headers],[50]])</f>
        <v>0</v>
      </c>
      <c r="AO80" s="32">
        <f>COUNTIF(Tableau2[[#This Row],[_1]:[_25]],Tableau2[[#Headers],[45]])</f>
        <v>0</v>
      </c>
      <c r="AP80" s="32">
        <f>COUNTIF(Tableau2[[#This Row],[_1]:[_25]],Tableau2[[#Headers],[40]])</f>
        <v>0</v>
      </c>
      <c r="AQ80" s="32">
        <f>COUNTIF(Tableau2[[#This Row],[_1]:[_25]],Tableau2[[#Headers],[36]])</f>
        <v>0</v>
      </c>
      <c r="AR80" s="32">
        <f>COUNTIF(Tableau2[[#This Row],[_1]:[_25]],Tableau2[[#Headers],[34]])</f>
        <v>0</v>
      </c>
      <c r="AS80" s="32">
        <f>COUNTIF(Tableau2[[#This Row],[_1]:[_25]],Tableau2[[#Headers],[32]])</f>
        <v>0</v>
      </c>
      <c r="AT80" s="32">
        <f>COUNTIF(Tableau2[[#This Row],[_1]:[_25]],Tableau2[[#Headers],[31]])</f>
        <v>0</v>
      </c>
      <c r="AU80" s="32">
        <f>COUNTIF(Tableau2[[#This Row],[_1]:[_25]],Tableau2[[#Headers],[30]])</f>
        <v>0</v>
      </c>
      <c r="AV80" s="32">
        <f>COUNTIF(Tableau2[[#This Row],[_1]:[_25]],Tableau2[[#Headers],[29]])</f>
        <v>0</v>
      </c>
      <c r="AW80" s="32">
        <f>COUNTIF(Tableau2[[#This Row],[_1]:[_25]],Tableau2[[#Headers],[28]])</f>
        <v>0</v>
      </c>
      <c r="AX80" s="32">
        <f>COUNTIF(Tableau2[[#This Row],[_1]:[_25]],Tableau2[[#Headers],[27]])</f>
        <v>0</v>
      </c>
      <c r="AY80" s="32">
        <f>COUNTIF(Tableau2[[#This Row],[_1]:[_25]],Tableau2[[#Headers],[26]])</f>
        <v>0</v>
      </c>
      <c r="AZ80" s="32">
        <f>COUNTIF(Tableau2[[#This Row],[_1]:[_25]],Tableau2[[#Headers],[25]])</f>
        <v>0</v>
      </c>
      <c r="BA80" s="32">
        <f>COUNTIF(Tableau2[[#This Row],[_1]:[_25]],Tableau2[[#Headers],[24]])</f>
        <v>0</v>
      </c>
      <c r="BB80" s="32">
        <f>COUNTIF(Tableau2[[#This Row],[_1]:[_25]],Tableau2[[#Headers],[23]])</f>
        <v>0</v>
      </c>
      <c r="BC80" s="32">
        <f>COUNTIF(Tableau2[[#This Row],[_1]:[_25]],Tableau2[[#Headers],[22]])</f>
        <v>0</v>
      </c>
      <c r="BD80" s="32">
        <f>COUNTIF(Tableau2[[#This Row],[_1]:[_25]],Tableau2[[#Headers],[21]])</f>
        <v>0</v>
      </c>
      <c r="BE80" s="32">
        <f>COUNTIF(Tableau2[[#This Row],[_1]:[_25]],Tableau2[[#Headers],[20]])</f>
        <v>0</v>
      </c>
      <c r="BF80" s="32">
        <f>COUNTIF(Tableau2[[#This Row],[_1]:[_25]],Tableau2[[#Headers],[19]])</f>
        <v>0</v>
      </c>
      <c r="BG80" s="32">
        <f>COUNTIF(Tableau2[[#This Row],[_1]:[_25]],Tableau2[[#Headers],[18]])</f>
        <v>0</v>
      </c>
      <c r="BH80" s="32">
        <f>COUNTIF(Tableau2[[#This Row],[_1]:[_25]],Tableau2[[#Headers],[17]])</f>
        <v>0</v>
      </c>
      <c r="BI80" s="32">
        <f>COUNTIF(Tableau2[[#This Row],[_1]:[_25]],Tableau2[[#Headers],[16]])</f>
        <v>0</v>
      </c>
      <c r="BJ80" s="32">
        <f>COUNTIF(Tableau2[[#This Row],[_1]:[_25]],Tableau2[[#Headers],[15]])</f>
        <v>0</v>
      </c>
      <c r="BK80" s="32">
        <f>COUNTIF(Tableau2[[#This Row],[_1]:[_25]],Tableau2[[#Headers],[14]])</f>
        <v>0</v>
      </c>
      <c r="BL80" s="32">
        <f>COUNTIF(Tableau2[[#This Row],[_1]:[_25]],Tableau2[[#Headers],[13]])</f>
        <v>0</v>
      </c>
      <c r="BM80" s="32">
        <f>COUNTIF(Tableau2[[#This Row],[_1]:[_25]],Tableau2[[#Headers],[12]])</f>
        <v>0</v>
      </c>
      <c r="BN80" s="32">
        <f>COUNTIF(Tableau2[[#This Row],[_1]:[_25]],Tableau2[[#Headers],[11]])</f>
        <v>0</v>
      </c>
      <c r="BO80" s="32">
        <f>COUNTIF(Tableau2[[#This Row],[_1]:[_25]],Tableau2[[#Headers],[10]])</f>
        <v>0</v>
      </c>
      <c r="BP80" s="32">
        <f>COUNTIF(Tableau2[[#This Row],[_1]:[_25]],Tableau2[[#Headers],[9]])</f>
        <v>0</v>
      </c>
      <c r="BQ80" s="32">
        <f>COUNTIF(Tableau2[[#This Row],[_1]:[_25]],Tableau2[[#Headers],[8]])</f>
        <v>0</v>
      </c>
      <c r="BR80" s="32">
        <f>COUNTIF(Tableau2[[#This Row],[_1]:[_25]],Tableau2[[#Headers],[7]])</f>
        <v>0</v>
      </c>
      <c r="BS80" s="32">
        <f>COUNTIF(Tableau2[[#This Row],[_1]:[_25]],Tableau2[[#Headers],[6]])</f>
        <v>0</v>
      </c>
      <c r="BT80" s="32">
        <f>COUNTIF(Tableau2[[#This Row],[_1]:[_25]],Tableau2[[#Headers],[5]])</f>
        <v>0</v>
      </c>
      <c r="BU80" s="32">
        <f>COUNTIF(Tableau2[[#This Row],[_1]:[_25]],Tableau2[[#Headers],[4]])</f>
        <v>0</v>
      </c>
      <c r="BV80" s="32">
        <f>COUNTIF(Tableau2[[#This Row],[_1]:[_25]],Tableau2[[#Headers],[3]])</f>
        <v>0</v>
      </c>
      <c r="BW80" s="32">
        <f>COUNTIF(Tableau2[[#This Row],[_1]:[_25]],Tableau2[[#Headers],[2]])</f>
        <v>0</v>
      </c>
      <c r="BX80" s="32">
        <f>COUNTIF(Tableau2[[#This Row],[_1]:[_25]],Tableau2[[#Headers],[1]])</f>
        <v>0</v>
      </c>
      <c r="BY80" s="9">
        <f>SUMPRODUCT($BU$1:$CD$1,Tableau2[[#This Row],[90]:[31]])</f>
        <v>0</v>
      </c>
      <c r="BZ80" s="9">
        <f>SUMPRODUCT($BU$1:$CD$1,Tableau2[[#This Row],[30]:[21]])</f>
        <v>0</v>
      </c>
      <c r="CA80" s="39">
        <f>SUMPRODUCT($BU$1:$CD$1,Tableau2[[#This Row],[20]:[11]])</f>
        <v>0</v>
      </c>
      <c r="CB80" s="9">
        <f>SUMPRODUCT($BU$1:$CD$1,Tableau2[[#This Row],[10]:[1]])</f>
        <v>0</v>
      </c>
      <c r="CC80" s="9">
        <f>RANK(Tableau2[[#This Row],[Top10]],Tableau2[Top10])</f>
        <v>30</v>
      </c>
      <c r="CD80" s="33">
        <f>RANK(Tableau2[[#This Row],[Top20]],Tableau2[Top20])</f>
        <v>37</v>
      </c>
      <c r="CE80" s="33">
        <f>RANK(Tableau2[[#This Row],[Top30]],Tableau2[Top30])</f>
        <v>41</v>
      </c>
      <c r="CF80" s="9">
        <f>RANK(Tableau2[[#This Row],[Top40]],Tableau2[Top40])</f>
        <v>47</v>
      </c>
      <c r="CG80" s="9">
        <f>SUMPRODUCT($BW$1:$BZ$1,Tableau2[[#This Row],[Rang10]:[Rang40]])</f>
        <v>34157</v>
      </c>
      <c r="CH80" s="9">
        <f>RANK(Tableau2[[#This Row],[Cumul]],Tableau2[Cumul],1)</f>
        <v>71</v>
      </c>
      <c r="CI80" s="9">
        <f>Tableau2[[#This Row],[Total]]-Tableau2[[#This Row],[Rang Global]]/1000</f>
        <v>-7.0999999999999994E-2</v>
      </c>
      <c r="CJ80" s="19">
        <f>SUMIF($F$3:$W$3,CF$3,Tableau2[[#This Row],[_1]:[_25]])</f>
        <v>0</v>
      </c>
      <c r="CK80" s="19">
        <f>SUMIF($F$3:$W$3,CG$3,Tableau2[[#This Row],[_1]:[_25]])</f>
        <v>0</v>
      </c>
      <c r="CL80" s="19">
        <f>SUMIF($F$3:$W$3,CH$3,Tableau2[[#This Row],[_1]:[_25]])</f>
        <v>0</v>
      </c>
      <c r="CM80" s="19">
        <f>SUMIF($F$3:$W$3,CI$3,Tableau2[[#This Row],[_1]:[_25]])</f>
        <v>0</v>
      </c>
    </row>
    <row r="81" spans="1:91" x14ac:dyDescent="0.25">
      <c r="A81" s="9">
        <f>RANK(Tableau2[[#This Row],[exaequos]],Tableau2[exaequos])</f>
        <v>71</v>
      </c>
      <c r="B81" t="s">
        <v>280</v>
      </c>
      <c r="C81" t="s">
        <v>46</v>
      </c>
      <c r="D81" cm="1">
        <f t="array" ref="D8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1" s="8">
        <f>SUM(Tableau2[[#This Row],[_1]:[_25]])</f>
        <v>0</v>
      </c>
      <c r="F81" s="8">
        <v>0</v>
      </c>
      <c r="G81" s="8">
        <v>0</v>
      </c>
      <c r="H81" s="10" t="s">
        <v>215</v>
      </c>
      <c r="I81" s="8">
        <v>0</v>
      </c>
      <c r="J81" s="10" t="s">
        <v>215</v>
      </c>
      <c r="K81" s="10">
        <v>0</v>
      </c>
      <c r="L81" s="8" t="s">
        <v>215</v>
      </c>
      <c r="M81" s="8" t="s">
        <v>215</v>
      </c>
      <c r="N81" s="8"/>
      <c r="O81" s="10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17">
        <f>COUNT(Tableau2[[#This Row],[_1]:[JO_4]])</f>
        <v>4</v>
      </c>
      <c r="AJ81" s="17">
        <f>IF(Tableau2[[#This Row],[Nombre]]&gt;$A$2,SMALL(Tableau2[[#This Row],[_1]:[_25]],1),0)+IF(Tableau2[[#This Row],[Nombre]]=$A$1,SMALL(Tableau2[[#This Row],[_1]:[_25]],2),0)</f>
        <v>0</v>
      </c>
      <c r="AK81" s="32">
        <f>COUNTIF(Tableau2[[#This Row],[_1]:[_25]],Tableau2[[#Headers],[90]])</f>
        <v>0</v>
      </c>
      <c r="AL81" s="32">
        <f>COUNTIF(Tableau2[[#This Row],[_1]:[_25]],Tableau2[[#Headers],[75]])</f>
        <v>0</v>
      </c>
      <c r="AM81" s="32">
        <f>COUNTIF(Tableau2[[#This Row],[_1]:[_25]],Tableau2[[#Headers],[60]])</f>
        <v>0</v>
      </c>
      <c r="AN81" s="32">
        <f>COUNTIF(Tableau2[[#This Row],[_1]:[_25]],Tableau2[[#Headers],[50]])</f>
        <v>0</v>
      </c>
      <c r="AO81" s="32">
        <f>COUNTIF(Tableau2[[#This Row],[_1]:[_25]],Tableau2[[#Headers],[45]])</f>
        <v>0</v>
      </c>
      <c r="AP81" s="32">
        <f>COUNTIF(Tableau2[[#This Row],[_1]:[_25]],Tableau2[[#Headers],[40]])</f>
        <v>0</v>
      </c>
      <c r="AQ81" s="32">
        <f>COUNTIF(Tableau2[[#This Row],[_1]:[_25]],Tableau2[[#Headers],[36]])</f>
        <v>0</v>
      </c>
      <c r="AR81" s="32">
        <f>COUNTIF(Tableau2[[#This Row],[_1]:[_25]],Tableau2[[#Headers],[34]])</f>
        <v>0</v>
      </c>
      <c r="AS81" s="32">
        <f>COUNTIF(Tableau2[[#This Row],[_1]:[_25]],Tableau2[[#Headers],[32]])</f>
        <v>0</v>
      </c>
      <c r="AT81" s="32">
        <f>COUNTIF(Tableau2[[#This Row],[_1]:[_25]],Tableau2[[#Headers],[31]])</f>
        <v>0</v>
      </c>
      <c r="AU81" s="32">
        <f>COUNTIF(Tableau2[[#This Row],[_1]:[_25]],Tableau2[[#Headers],[30]])</f>
        <v>0</v>
      </c>
      <c r="AV81" s="32">
        <f>COUNTIF(Tableau2[[#This Row],[_1]:[_25]],Tableau2[[#Headers],[29]])</f>
        <v>0</v>
      </c>
      <c r="AW81" s="32">
        <f>COUNTIF(Tableau2[[#This Row],[_1]:[_25]],Tableau2[[#Headers],[28]])</f>
        <v>0</v>
      </c>
      <c r="AX81" s="32">
        <f>COUNTIF(Tableau2[[#This Row],[_1]:[_25]],Tableau2[[#Headers],[27]])</f>
        <v>0</v>
      </c>
      <c r="AY81" s="32">
        <f>COUNTIF(Tableau2[[#This Row],[_1]:[_25]],Tableau2[[#Headers],[26]])</f>
        <v>0</v>
      </c>
      <c r="AZ81" s="32">
        <f>COUNTIF(Tableau2[[#This Row],[_1]:[_25]],Tableau2[[#Headers],[25]])</f>
        <v>0</v>
      </c>
      <c r="BA81" s="32">
        <f>COUNTIF(Tableau2[[#This Row],[_1]:[_25]],Tableau2[[#Headers],[24]])</f>
        <v>0</v>
      </c>
      <c r="BB81" s="32">
        <f>COUNTIF(Tableau2[[#This Row],[_1]:[_25]],Tableau2[[#Headers],[23]])</f>
        <v>0</v>
      </c>
      <c r="BC81" s="32">
        <f>COUNTIF(Tableau2[[#This Row],[_1]:[_25]],Tableau2[[#Headers],[22]])</f>
        <v>0</v>
      </c>
      <c r="BD81" s="32">
        <f>COUNTIF(Tableau2[[#This Row],[_1]:[_25]],Tableau2[[#Headers],[21]])</f>
        <v>0</v>
      </c>
      <c r="BE81" s="32">
        <f>COUNTIF(Tableau2[[#This Row],[_1]:[_25]],Tableau2[[#Headers],[20]])</f>
        <v>0</v>
      </c>
      <c r="BF81" s="32">
        <f>COUNTIF(Tableau2[[#This Row],[_1]:[_25]],Tableau2[[#Headers],[19]])</f>
        <v>0</v>
      </c>
      <c r="BG81" s="32">
        <f>COUNTIF(Tableau2[[#This Row],[_1]:[_25]],Tableau2[[#Headers],[18]])</f>
        <v>0</v>
      </c>
      <c r="BH81" s="32">
        <f>COUNTIF(Tableau2[[#This Row],[_1]:[_25]],Tableau2[[#Headers],[17]])</f>
        <v>0</v>
      </c>
      <c r="BI81" s="32">
        <f>COUNTIF(Tableau2[[#This Row],[_1]:[_25]],Tableau2[[#Headers],[16]])</f>
        <v>0</v>
      </c>
      <c r="BJ81" s="32">
        <f>COUNTIF(Tableau2[[#This Row],[_1]:[_25]],Tableau2[[#Headers],[15]])</f>
        <v>0</v>
      </c>
      <c r="BK81" s="32">
        <f>COUNTIF(Tableau2[[#This Row],[_1]:[_25]],Tableau2[[#Headers],[14]])</f>
        <v>0</v>
      </c>
      <c r="BL81" s="32">
        <f>COUNTIF(Tableau2[[#This Row],[_1]:[_25]],Tableau2[[#Headers],[13]])</f>
        <v>0</v>
      </c>
      <c r="BM81" s="32">
        <f>COUNTIF(Tableau2[[#This Row],[_1]:[_25]],Tableau2[[#Headers],[12]])</f>
        <v>0</v>
      </c>
      <c r="BN81" s="32">
        <f>COUNTIF(Tableau2[[#This Row],[_1]:[_25]],Tableau2[[#Headers],[11]])</f>
        <v>0</v>
      </c>
      <c r="BO81" s="32">
        <f>COUNTIF(Tableau2[[#This Row],[_1]:[_25]],Tableau2[[#Headers],[10]])</f>
        <v>0</v>
      </c>
      <c r="BP81" s="32">
        <f>COUNTIF(Tableau2[[#This Row],[_1]:[_25]],Tableau2[[#Headers],[9]])</f>
        <v>0</v>
      </c>
      <c r="BQ81" s="32">
        <f>COUNTIF(Tableau2[[#This Row],[_1]:[_25]],Tableau2[[#Headers],[8]])</f>
        <v>0</v>
      </c>
      <c r="BR81" s="32">
        <f>COUNTIF(Tableau2[[#This Row],[_1]:[_25]],Tableau2[[#Headers],[7]])</f>
        <v>0</v>
      </c>
      <c r="BS81" s="32">
        <f>COUNTIF(Tableau2[[#This Row],[_1]:[_25]],Tableau2[[#Headers],[6]])</f>
        <v>0</v>
      </c>
      <c r="BT81" s="32">
        <f>COUNTIF(Tableau2[[#This Row],[_1]:[_25]],Tableau2[[#Headers],[5]])</f>
        <v>0</v>
      </c>
      <c r="BU81" s="32">
        <f>COUNTIF(Tableau2[[#This Row],[_1]:[_25]],Tableau2[[#Headers],[4]])</f>
        <v>0</v>
      </c>
      <c r="BV81" s="32">
        <f>COUNTIF(Tableau2[[#This Row],[_1]:[_25]],Tableau2[[#Headers],[3]])</f>
        <v>0</v>
      </c>
      <c r="BW81" s="32">
        <f>COUNTIF(Tableau2[[#This Row],[_1]:[_25]],Tableau2[[#Headers],[2]])</f>
        <v>0</v>
      </c>
      <c r="BX81" s="32">
        <f>COUNTIF(Tableau2[[#This Row],[_1]:[_25]],Tableau2[[#Headers],[1]])</f>
        <v>0</v>
      </c>
      <c r="BY81" s="9">
        <f>SUMPRODUCT($BU$1:$CD$1,Tableau2[[#This Row],[90]:[31]])</f>
        <v>0</v>
      </c>
      <c r="BZ81" s="9">
        <f>SUMPRODUCT($BU$1:$CD$1,Tableau2[[#This Row],[30]:[21]])</f>
        <v>0</v>
      </c>
      <c r="CA81" s="39">
        <f>SUMPRODUCT($BU$1:$CD$1,Tableau2[[#This Row],[20]:[11]])</f>
        <v>0</v>
      </c>
      <c r="CB81" s="9">
        <f>SUMPRODUCT($BU$1:$CD$1,Tableau2[[#This Row],[10]:[1]])</f>
        <v>0</v>
      </c>
      <c r="CC81" s="9">
        <f>RANK(Tableau2[[#This Row],[Top10]],Tableau2[Top10])</f>
        <v>30</v>
      </c>
      <c r="CD81" s="33">
        <f>RANK(Tableau2[[#This Row],[Top20]],Tableau2[Top20])</f>
        <v>37</v>
      </c>
      <c r="CE81" s="33">
        <f>RANK(Tableau2[[#This Row],[Top30]],Tableau2[Top30])</f>
        <v>41</v>
      </c>
      <c r="CF81" s="9">
        <f>RANK(Tableau2[[#This Row],[Top40]],Tableau2[Top40])</f>
        <v>47</v>
      </c>
      <c r="CG81" s="9">
        <f>SUMPRODUCT($BW$1:$BZ$1,Tableau2[[#This Row],[Rang10]:[Rang40]])</f>
        <v>34157</v>
      </c>
      <c r="CH81" s="9">
        <f>RANK(Tableau2[[#This Row],[Cumul]],Tableau2[Cumul],1)</f>
        <v>71</v>
      </c>
      <c r="CI81" s="9">
        <f>Tableau2[[#This Row],[Total]]-Tableau2[[#This Row],[Rang Global]]/1000</f>
        <v>-7.0999999999999994E-2</v>
      </c>
      <c r="CJ81" s="19">
        <f>SUMIF($F$3:$W$3,CF$3,Tableau2[[#This Row],[_1]:[_25]])</f>
        <v>0</v>
      </c>
      <c r="CK81" s="19">
        <f>SUMIF($F$3:$W$3,CG$3,Tableau2[[#This Row],[_1]:[_25]])</f>
        <v>0</v>
      </c>
      <c r="CL81" s="19">
        <f>SUMIF($F$3:$W$3,CH$3,Tableau2[[#This Row],[_1]:[_25]])</f>
        <v>0</v>
      </c>
      <c r="CM81" s="19">
        <f>SUMIF($F$3:$W$3,CI$3,Tableau2[[#This Row],[_1]:[_25]])</f>
        <v>0</v>
      </c>
    </row>
    <row r="82" spans="1:91" x14ac:dyDescent="0.25">
      <c r="A82" s="9">
        <f>RANK(Tableau2[[#This Row],[exaequos]],Tableau2[exaequos])</f>
        <v>71</v>
      </c>
      <c r="B82" t="s">
        <v>134</v>
      </c>
      <c r="C82" t="s">
        <v>194</v>
      </c>
      <c r="D82" cm="1">
        <f t="array" ref="D8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2" s="8">
        <f>SUM(Tableau2[[#This Row],[_1]:[_25]])</f>
        <v>0</v>
      </c>
      <c r="F82" s="8">
        <v>0</v>
      </c>
      <c r="G82" s="8">
        <v>0</v>
      </c>
      <c r="H82" s="10">
        <v>0</v>
      </c>
      <c r="I82" s="8">
        <v>0</v>
      </c>
      <c r="J82" s="10">
        <v>0</v>
      </c>
      <c r="K82" s="10">
        <v>0</v>
      </c>
      <c r="L82" s="8" t="s">
        <v>215</v>
      </c>
      <c r="M82" s="8" t="s">
        <v>215</v>
      </c>
      <c r="N82" s="8"/>
      <c r="O82" s="10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17">
        <f>COUNT(Tableau2[[#This Row],[_1]:[JO_4]])</f>
        <v>6</v>
      </c>
      <c r="AJ82" s="17">
        <f>IF(Tableau2[[#This Row],[Nombre]]&gt;$A$2,SMALL(Tableau2[[#This Row],[_1]:[_25]],1),0)+IF(Tableau2[[#This Row],[Nombre]]=$A$1,SMALL(Tableau2[[#This Row],[_1]:[_25]],2),0)</f>
        <v>0</v>
      </c>
      <c r="AK82" s="32">
        <f>COUNTIF(Tableau2[[#This Row],[_1]:[_25]],Tableau2[[#Headers],[90]])</f>
        <v>0</v>
      </c>
      <c r="AL82" s="32">
        <f>COUNTIF(Tableau2[[#This Row],[_1]:[_25]],Tableau2[[#Headers],[75]])</f>
        <v>0</v>
      </c>
      <c r="AM82" s="32">
        <f>COUNTIF(Tableau2[[#This Row],[_1]:[_25]],Tableau2[[#Headers],[60]])</f>
        <v>0</v>
      </c>
      <c r="AN82" s="32">
        <f>COUNTIF(Tableau2[[#This Row],[_1]:[_25]],Tableau2[[#Headers],[50]])</f>
        <v>0</v>
      </c>
      <c r="AO82" s="32">
        <f>COUNTIF(Tableau2[[#This Row],[_1]:[_25]],Tableau2[[#Headers],[45]])</f>
        <v>0</v>
      </c>
      <c r="AP82" s="32">
        <f>COUNTIF(Tableau2[[#This Row],[_1]:[_25]],Tableau2[[#Headers],[40]])</f>
        <v>0</v>
      </c>
      <c r="AQ82" s="32">
        <f>COUNTIF(Tableau2[[#This Row],[_1]:[_25]],Tableau2[[#Headers],[36]])</f>
        <v>0</v>
      </c>
      <c r="AR82" s="32">
        <f>COUNTIF(Tableau2[[#This Row],[_1]:[_25]],Tableau2[[#Headers],[34]])</f>
        <v>0</v>
      </c>
      <c r="AS82" s="32">
        <f>COUNTIF(Tableau2[[#This Row],[_1]:[_25]],Tableau2[[#Headers],[32]])</f>
        <v>0</v>
      </c>
      <c r="AT82" s="32">
        <f>COUNTIF(Tableau2[[#This Row],[_1]:[_25]],Tableau2[[#Headers],[31]])</f>
        <v>0</v>
      </c>
      <c r="AU82" s="32">
        <f>COUNTIF(Tableau2[[#This Row],[_1]:[_25]],Tableau2[[#Headers],[30]])</f>
        <v>0</v>
      </c>
      <c r="AV82" s="32">
        <f>COUNTIF(Tableau2[[#This Row],[_1]:[_25]],Tableau2[[#Headers],[29]])</f>
        <v>0</v>
      </c>
      <c r="AW82" s="32">
        <f>COUNTIF(Tableau2[[#This Row],[_1]:[_25]],Tableau2[[#Headers],[28]])</f>
        <v>0</v>
      </c>
      <c r="AX82" s="32">
        <f>COUNTIF(Tableau2[[#This Row],[_1]:[_25]],Tableau2[[#Headers],[27]])</f>
        <v>0</v>
      </c>
      <c r="AY82" s="32">
        <f>COUNTIF(Tableau2[[#This Row],[_1]:[_25]],Tableau2[[#Headers],[26]])</f>
        <v>0</v>
      </c>
      <c r="AZ82" s="32">
        <f>COUNTIF(Tableau2[[#This Row],[_1]:[_25]],Tableau2[[#Headers],[25]])</f>
        <v>0</v>
      </c>
      <c r="BA82" s="32">
        <f>COUNTIF(Tableau2[[#This Row],[_1]:[_25]],Tableau2[[#Headers],[24]])</f>
        <v>0</v>
      </c>
      <c r="BB82" s="32">
        <f>COUNTIF(Tableau2[[#This Row],[_1]:[_25]],Tableau2[[#Headers],[23]])</f>
        <v>0</v>
      </c>
      <c r="BC82" s="32">
        <f>COUNTIF(Tableau2[[#This Row],[_1]:[_25]],Tableau2[[#Headers],[22]])</f>
        <v>0</v>
      </c>
      <c r="BD82" s="32">
        <f>COUNTIF(Tableau2[[#This Row],[_1]:[_25]],Tableau2[[#Headers],[21]])</f>
        <v>0</v>
      </c>
      <c r="BE82" s="32">
        <f>COUNTIF(Tableau2[[#This Row],[_1]:[_25]],Tableau2[[#Headers],[20]])</f>
        <v>0</v>
      </c>
      <c r="BF82" s="32">
        <f>COUNTIF(Tableau2[[#This Row],[_1]:[_25]],Tableau2[[#Headers],[19]])</f>
        <v>0</v>
      </c>
      <c r="BG82" s="32">
        <f>COUNTIF(Tableau2[[#This Row],[_1]:[_25]],Tableau2[[#Headers],[18]])</f>
        <v>0</v>
      </c>
      <c r="BH82" s="32">
        <f>COUNTIF(Tableau2[[#This Row],[_1]:[_25]],Tableau2[[#Headers],[17]])</f>
        <v>0</v>
      </c>
      <c r="BI82" s="32">
        <f>COUNTIF(Tableau2[[#This Row],[_1]:[_25]],Tableau2[[#Headers],[16]])</f>
        <v>0</v>
      </c>
      <c r="BJ82" s="32">
        <f>COUNTIF(Tableau2[[#This Row],[_1]:[_25]],Tableau2[[#Headers],[15]])</f>
        <v>0</v>
      </c>
      <c r="BK82" s="32">
        <f>COUNTIF(Tableau2[[#This Row],[_1]:[_25]],Tableau2[[#Headers],[14]])</f>
        <v>0</v>
      </c>
      <c r="BL82" s="32">
        <f>COUNTIF(Tableau2[[#This Row],[_1]:[_25]],Tableau2[[#Headers],[13]])</f>
        <v>0</v>
      </c>
      <c r="BM82" s="32">
        <f>COUNTIF(Tableau2[[#This Row],[_1]:[_25]],Tableau2[[#Headers],[12]])</f>
        <v>0</v>
      </c>
      <c r="BN82" s="32">
        <f>COUNTIF(Tableau2[[#This Row],[_1]:[_25]],Tableau2[[#Headers],[11]])</f>
        <v>0</v>
      </c>
      <c r="BO82" s="32">
        <f>COUNTIF(Tableau2[[#This Row],[_1]:[_25]],Tableau2[[#Headers],[10]])</f>
        <v>0</v>
      </c>
      <c r="BP82" s="32">
        <f>COUNTIF(Tableau2[[#This Row],[_1]:[_25]],Tableau2[[#Headers],[9]])</f>
        <v>0</v>
      </c>
      <c r="BQ82" s="32">
        <f>COUNTIF(Tableau2[[#This Row],[_1]:[_25]],Tableau2[[#Headers],[8]])</f>
        <v>0</v>
      </c>
      <c r="BR82" s="32">
        <f>COUNTIF(Tableau2[[#This Row],[_1]:[_25]],Tableau2[[#Headers],[7]])</f>
        <v>0</v>
      </c>
      <c r="BS82" s="32">
        <f>COUNTIF(Tableau2[[#This Row],[_1]:[_25]],Tableau2[[#Headers],[6]])</f>
        <v>0</v>
      </c>
      <c r="BT82" s="32">
        <f>COUNTIF(Tableau2[[#This Row],[_1]:[_25]],Tableau2[[#Headers],[5]])</f>
        <v>0</v>
      </c>
      <c r="BU82" s="32">
        <f>COUNTIF(Tableau2[[#This Row],[_1]:[_25]],Tableau2[[#Headers],[4]])</f>
        <v>0</v>
      </c>
      <c r="BV82" s="32">
        <f>COUNTIF(Tableau2[[#This Row],[_1]:[_25]],Tableau2[[#Headers],[3]])</f>
        <v>0</v>
      </c>
      <c r="BW82" s="32">
        <f>COUNTIF(Tableau2[[#This Row],[_1]:[_25]],Tableau2[[#Headers],[2]])</f>
        <v>0</v>
      </c>
      <c r="BX82" s="32">
        <f>COUNTIF(Tableau2[[#This Row],[_1]:[_25]],Tableau2[[#Headers],[1]])</f>
        <v>0</v>
      </c>
      <c r="BY82" s="9">
        <f>SUMPRODUCT($BU$1:$CD$1,Tableau2[[#This Row],[90]:[31]])</f>
        <v>0</v>
      </c>
      <c r="BZ82" s="9">
        <f>SUMPRODUCT($BU$1:$CD$1,Tableau2[[#This Row],[30]:[21]])</f>
        <v>0</v>
      </c>
      <c r="CA82" s="39">
        <f>SUMPRODUCT($BU$1:$CD$1,Tableau2[[#This Row],[20]:[11]])</f>
        <v>0</v>
      </c>
      <c r="CB82" s="9">
        <f>SUMPRODUCT($BU$1:$CD$1,Tableau2[[#This Row],[10]:[1]])</f>
        <v>0</v>
      </c>
      <c r="CC82" s="9">
        <f>RANK(Tableau2[[#This Row],[Top10]],Tableau2[Top10])</f>
        <v>30</v>
      </c>
      <c r="CD82" s="33">
        <f>RANK(Tableau2[[#This Row],[Top20]],Tableau2[Top20])</f>
        <v>37</v>
      </c>
      <c r="CE82" s="33">
        <f>RANK(Tableau2[[#This Row],[Top30]],Tableau2[Top30])</f>
        <v>41</v>
      </c>
      <c r="CF82" s="9">
        <f>RANK(Tableau2[[#This Row],[Top40]],Tableau2[Top40])</f>
        <v>47</v>
      </c>
      <c r="CG82" s="9">
        <f>SUMPRODUCT($BW$1:$BZ$1,Tableau2[[#This Row],[Rang10]:[Rang40]])</f>
        <v>34157</v>
      </c>
      <c r="CH82" s="9">
        <f>RANK(Tableau2[[#This Row],[Cumul]],Tableau2[Cumul],1)</f>
        <v>71</v>
      </c>
      <c r="CI82" s="9">
        <f>Tableau2[[#This Row],[Total]]-Tableau2[[#This Row],[Rang Global]]/1000</f>
        <v>-7.0999999999999994E-2</v>
      </c>
      <c r="CJ82" s="19">
        <f>SUMIF($F$3:$W$3,CF$3,Tableau2[[#This Row],[_1]:[_25]])</f>
        <v>0</v>
      </c>
      <c r="CK82" s="19">
        <f>SUMIF($F$3:$W$3,CG$3,Tableau2[[#This Row],[_1]:[_25]])</f>
        <v>0</v>
      </c>
      <c r="CL82" s="19">
        <f>SUMIF($F$3:$W$3,CH$3,Tableau2[[#This Row],[_1]:[_25]])</f>
        <v>0</v>
      </c>
      <c r="CM82" s="19">
        <f>SUMIF($F$3:$W$3,CI$3,Tableau2[[#This Row],[_1]:[_25]])</f>
        <v>0</v>
      </c>
    </row>
    <row r="83" spans="1:91" x14ac:dyDescent="0.25">
      <c r="A83" s="9">
        <f>RANK(Tableau2[[#This Row],[exaequos]],Tableau2[exaequos])</f>
        <v>71</v>
      </c>
      <c r="B83" t="s">
        <v>422</v>
      </c>
      <c r="C83" t="s">
        <v>28</v>
      </c>
      <c r="D83" cm="1">
        <f t="array" ref="D8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3" s="8">
        <f>SUM(Tableau2[[#This Row],[_1]:[_25]])</f>
        <v>0</v>
      </c>
      <c r="F83" s="8">
        <v>0</v>
      </c>
      <c r="G83" s="8">
        <v>0</v>
      </c>
      <c r="H83" s="10">
        <v>0</v>
      </c>
      <c r="I83" s="8">
        <v>0</v>
      </c>
      <c r="J83" s="10">
        <v>0</v>
      </c>
      <c r="K83" s="10">
        <v>0</v>
      </c>
      <c r="L83" s="8" t="s">
        <v>215</v>
      </c>
      <c r="M83" s="8" t="s">
        <v>215</v>
      </c>
      <c r="N83" s="8"/>
      <c r="O83" s="10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17">
        <f>COUNT(Tableau2[[#This Row],[_1]:[JO_4]])</f>
        <v>6</v>
      </c>
      <c r="AJ83" s="17">
        <f>IF(Tableau2[[#This Row],[Nombre]]&gt;$A$2,SMALL(Tableau2[[#This Row],[_1]:[_25]],1),0)+IF(Tableau2[[#This Row],[Nombre]]=$A$1,SMALL(Tableau2[[#This Row],[_1]:[_25]],2),0)</f>
        <v>0</v>
      </c>
      <c r="AK83" s="32">
        <f>COUNTIF(Tableau2[[#This Row],[_1]:[_25]],Tableau2[[#Headers],[90]])</f>
        <v>0</v>
      </c>
      <c r="AL83" s="32">
        <f>COUNTIF(Tableau2[[#This Row],[_1]:[_25]],Tableau2[[#Headers],[75]])</f>
        <v>0</v>
      </c>
      <c r="AM83" s="32">
        <f>COUNTIF(Tableau2[[#This Row],[_1]:[_25]],Tableau2[[#Headers],[60]])</f>
        <v>0</v>
      </c>
      <c r="AN83" s="32">
        <f>COUNTIF(Tableau2[[#This Row],[_1]:[_25]],Tableau2[[#Headers],[50]])</f>
        <v>0</v>
      </c>
      <c r="AO83" s="32">
        <f>COUNTIF(Tableau2[[#This Row],[_1]:[_25]],Tableau2[[#Headers],[45]])</f>
        <v>0</v>
      </c>
      <c r="AP83" s="32">
        <f>COUNTIF(Tableau2[[#This Row],[_1]:[_25]],Tableau2[[#Headers],[40]])</f>
        <v>0</v>
      </c>
      <c r="AQ83" s="32">
        <f>COUNTIF(Tableau2[[#This Row],[_1]:[_25]],Tableau2[[#Headers],[36]])</f>
        <v>0</v>
      </c>
      <c r="AR83" s="32">
        <f>COUNTIF(Tableau2[[#This Row],[_1]:[_25]],Tableau2[[#Headers],[34]])</f>
        <v>0</v>
      </c>
      <c r="AS83" s="32">
        <f>COUNTIF(Tableau2[[#This Row],[_1]:[_25]],Tableau2[[#Headers],[32]])</f>
        <v>0</v>
      </c>
      <c r="AT83" s="32">
        <f>COUNTIF(Tableau2[[#This Row],[_1]:[_25]],Tableau2[[#Headers],[31]])</f>
        <v>0</v>
      </c>
      <c r="AU83" s="32">
        <f>COUNTIF(Tableau2[[#This Row],[_1]:[_25]],Tableau2[[#Headers],[30]])</f>
        <v>0</v>
      </c>
      <c r="AV83" s="32">
        <f>COUNTIF(Tableau2[[#This Row],[_1]:[_25]],Tableau2[[#Headers],[29]])</f>
        <v>0</v>
      </c>
      <c r="AW83" s="32">
        <f>COUNTIF(Tableau2[[#This Row],[_1]:[_25]],Tableau2[[#Headers],[28]])</f>
        <v>0</v>
      </c>
      <c r="AX83" s="32">
        <f>COUNTIF(Tableau2[[#This Row],[_1]:[_25]],Tableau2[[#Headers],[27]])</f>
        <v>0</v>
      </c>
      <c r="AY83" s="32">
        <f>COUNTIF(Tableau2[[#This Row],[_1]:[_25]],Tableau2[[#Headers],[26]])</f>
        <v>0</v>
      </c>
      <c r="AZ83" s="32">
        <f>COUNTIF(Tableau2[[#This Row],[_1]:[_25]],Tableau2[[#Headers],[25]])</f>
        <v>0</v>
      </c>
      <c r="BA83" s="32">
        <f>COUNTIF(Tableau2[[#This Row],[_1]:[_25]],Tableau2[[#Headers],[24]])</f>
        <v>0</v>
      </c>
      <c r="BB83" s="32">
        <f>COUNTIF(Tableau2[[#This Row],[_1]:[_25]],Tableau2[[#Headers],[23]])</f>
        <v>0</v>
      </c>
      <c r="BC83" s="32">
        <f>COUNTIF(Tableau2[[#This Row],[_1]:[_25]],Tableau2[[#Headers],[22]])</f>
        <v>0</v>
      </c>
      <c r="BD83" s="32">
        <f>COUNTIF(Tableau2[[#This Row],[_1]:[_25]],Tableau2[[#Headers],[21]])</f>
        <v>0</v>
      </c>
      <c r="BE83" s="32">
        <f>COUNTIF(Tableau2[[#This Row],[_1]:[_25]],Tableau2[[#Headers],[20]])</f>
        <v>0</v>
      </c>
      <c r="BF83" s="32">
        <f>COUNTIF(Tableau2[[#This Row],[_1]:[_25]],Tableau2[[#Headers],[19]])</f>
        <v>0</v>
      </c>
      <c r="BG83" s="32">
        <f>COUNTIF(Tableau2[[#This Row],[_1]:[_25]],Tableau2[[#Headers],[18]])</f>
        <v>0</v>
      </c>
      <c r="BH83" s="32">
        <f>COUNTIF(Tableau2[[#This Row],[_1]:[_25]],Tableau2[[#Headers],[17]])</f>
        <v>0</v>
      </c>
      <c r="BI83" s="32">
        <f>COUNTIF(Tableau2[[#This Row],[_1]:[_25]],Tableau2[[#Headers],[16]])</f>
        <v>0</v>
      </c>
      <c r="BJ83" s="32">
        <f>COUNTIF(Tableau2[[#This Row],[_1]:[_25]],Tableau2[[#Headers],[15]])</f>
        <v>0</v>
      </c>
      <c r="BK83" s="32">
        <f>COUNTIF(Tableau2[[#This Row],[_1]:[_25]],Tableau2[[#Headers],[14]])</f>
        <v>0</v>
      </c>
      <c r="BL83" s="32">
        <f>COUNTIF(Tableau2[[#This Row],[_1]:[_25]],Tableau2[[#Headers],[13]])</f>
        <v>0</v>
      </c>
      <c r="BM83" s="32">
        <f>COUNTIF(Tableau2[[#This Row],[_1]:[_25]],Tableau2[[#Headers],[12]])</f>
        <v>0</v>
      </c>
      <c r="BN83" s="32">
        <f>COUNTIF(Tableau2[[#This Row],[_1]:[_25]],Tableau2[[#Headers],[11]])</f>
        <v>0</v>
      </c>
      <c r="BO83" s="32">
        <f>COUNTIF(Tableau2[[#This Row],[_1]:[_25]],Tableau2[[#Headers],[10]])</f>
        <v>0</v>
      </c>
      <c r="BP83" s="32">
        <f>COUNTIF(Tableau2[[#This Row],[_1]:[_25]],Tableau2[[#Headers],[9]])</f>
        <v>0</v>
      </c>
      <c r="BQ83" s="32">
        <f>COUNTIF(Tableau2[[#This Row],[_1]:[_25]],Tableau2[[#Headers],[8]])</f>
        <v>0</v>
      </c>
      <c r="BR83" s="32">
        <f>COUNTIF(Tableau2[[#This Row],[_1]:[_25]],Tableau2[[#Headers],[7]])</f>
        <v>0</v>
      </c>
      <c r="BS83" s="32">
        <f>COUNTIF(Tableau2[[#This Row],[_1]:[_25]],Tableau2[[#Headers],[6]])</f>
        <v>0</v>
      </c>
      <c r="BT83" s="32">
        <f>COUNTIF(Tableau2[[#This Row],[_1]:[_25]],Tableau2[[#Headers],[5]])</f>
        <v>0</v>
      </c>
      <c r="BU83" s="32">
        <f>COUNTIF(Tableau2[[#This Row],[_1]:[_25]],Tableau2[[#Headers],[4]])</f>
        <v>0</v>
      </c>
      <c r="BV83" s="32">
        <f>COUNTIF(Tableau2[[#This Row],[_1]:[_25]],Tableau2[[#Headers],[3]])</f>
        <v>0</v>
      </c>
      <c r="BW83" s="32">
        <f>COUNTIF(Tableau2[[#This Row],[_1]:[_25]],Tableau2[[#Headers],[2]])</f>
        <v>0</v>
      </c>
      <c r="BX83" s="32">
        <f>COUNTIF(Tableau2[[#This Row],[_1]:[_25]],Tableau2[[#Headers],[1]])</f>
        <v>0</v>
      </c>
      <c r="BY83" s="9">
        <f>SUMPRODUCT($BU$1:$CD$1,Tableau2[[#This Row],[90]:[31]])</f>
        <v>0</v>
      </c>
      <c r="BZ83" s="9">
        <f>SUMPRODUCT($BU$1:$CD$1,Tableau2[[#This Row],[30]:[21]])</f>
        <v>0</v>
      </c>
      <c r="CA83" s="39">
        <f>SUMPRODUCT($BU$1:$CD$1,Tableau2[[#This Row],[20]:[11]])</f>
        <v>0</v>
      </c>
      <c r="CB83" s="9">
        <f>SUMPRODUCT($BU$1:$CD$1,Tableau2[[#This Row],[10]:[1]])</f>
        <v>0</v>
      </c>
      <c r="CC83" s="9">
        <f>RANK(Tableau2[[#This Row],[Top10]],Tableau2[Top10])</f>
        <v>30</v>
      </c>
      <c r="CD83" s="33">
        <f>RANK(Tableau2[[#This Row],[Top20]],Tableau2[Top20])</f>
        <v>37</v>
      </c>
      <c r="CE83" s="33">
        <f>RANK(Tableau2[[#This Row],[Top30]],Tableau2[Top30])</f>
        <v>41</v>
      </c>
      <c r="CF83" s="9">
        <f>RANK(Tableau2[[#This Row],[Top40]],Tableau2[Top40])</f>
        <v>47</v>
      </c>
      <c r="CG83" s="9">
        <f>SUMPRODUCT($BW$1:$BZ$1,Tableau2[[#This Row],[Rang10]:[Rang40]])</f>
        <v>34157</v>
      </c>
      <c r="CH83" s="9">
        <f>RANK(Tableau2[[#This Row],[Cumul]],Tableau2[Cumul],1)</f>
        <v>71</v>
      </c>
      <c r="CI83" s="9">
        <f>Tableau2[[#This Row],[Total]]-Tableau2[[#This Row],[Rang Global]]/1000</f>
        <v>-7.0999999999999994E-2</v>
      </c>
      <c r="CJ83" s="19">
        <f>SUMIF($F$3:$W$3,CF$3,Tableau2[[#This Row],[_1]:[_25]])</f>
        <v>0</v>
      </c>
      <c r="CK83" s="19">
        <f>SUMIF($F$3:$W$3,CG$3,Tableau2[[#This Row],[_1]:[_25]])</f>
        <v>0</v>
      </c>
      <c r="CL83" s="19">
        <f>SUMIF($F$3:$W$3,CH$3,Tableau2[[#This Row],[_1]:[_25]])</f>
        <v>0</v>
      </c>
      <c r="CM83" s="19">
        <f>SUMIF($F$3:$W$3,CI$3,Tableau2[[#This Row],[_1]:[_25]])</f>
        <v>0</v>
      </c>
    </row>
    <row r="84" spans="1:91" x14ac:dyDescent="0.25">
      <c r="A84" s="9">
        <f>RANK(Tableau2[[#This Row],[exaequos]],Tableau2[exaequos])</f>
        <v>71</v>
      </c>
      <c r="B84" t="s">
        <v>146</v>
      </c>
      <c r="C84" t="s">
        <v>217</v>
      </c>
      <c r="D84" cm="1">
        <f t="array" ref="D8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4" s="8">
        <f>SUM(Tableau2[[#This Row],[_1]:[_25]])</f>
        <v>0</v>
      </c>
      <c r="F84" s="8">
        <v>0</v>
      </c>
      <c r="G84" s="8">
        <v>0</v>
      </c>
      <c r="H84" s="39" t="s">
        <v>215</v>
      </c>
      <c r="I84" s="8" t="s">
        <v>215</v>
      </c>
      <c r="J84" s="39" t="s">
        <v>215</v>
      </c>
      <c r="K84" s="39">
        <v>0</v>
      </c>
      <c r="L84" s="8">
        <v>0</v>
      </c>
      <c r="M84" s="8" t="s">
        <v>215</v>
      </c>
      <c r="N84" s="8"/>
      <c r="O84" s="10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17">
        <f>COUNT(Tableau2[[#This Row],[_1]:[JO_4]])</f>
        <v>4</v>
      </c>
      <c r="AJ84" s="17">
        <f>IF(Tableau2[[#This Row],[Nombre]]&gt;$A$2,SMALL(Tableau2[[#This Row],[_1]:[_25]],1),0)+IF(Tableau2[[#This Row],[Nombre]]=$A$1,SMALL(Tableau2[[#This Row],[_1]:[_25]],2),0)</f>
        <v>0</v>
      </c>
      <c r="AK84" s="32">
        <f>COUNTIF(Tableau2[[#This Row],[_1]:[_25]],Tableau2[[#Headers],[90]])</f>
        <v>0</v>
      </c>
      <c r="AL84" s="32">
        <f>COUNTIF(Tableau2[[#This Row],[_1]:[_25]],Tableau2[[#Headers],[75]])</f>
        <v>0</v>
      </c>
      <c r="AM84" s="32">
        <f>COUNTIF(Tableau2[[#This Row],[_1]:[_25]],Tableau2[[#Headers],[60]])</f>
        <v>0</v>
      </c>
      <c r="AN84" s="32">
        <f>COUNTIF(Tableau2[[#This Row],[_1]:[_25]],Tableau2[[#Headers],[50]])</f>
        <v>0</v>
      </c>
      <c r="AO84" s="32">
        <f>COUNTIF(Tableau2[[#This Row],[_1]:[_25]],Tableau2[[#Headers],[45]])</f>
        <v>0</v>
      </c>
      <c r="AP84" s="32">
        <f>COUNTIF(Tableau2[[#This Row],[_1]:[_25]],Tableau2[[#Headers],[40]])</f>
        <v>0</v>
      </c>
      <c r="AQ84" s="32">
        <f>COUNTIF(Tableau2[[#This Row],[_1]:[_25]],Tableau2[[#Headers],[36]])</f>
        <v>0</v>
      </c>
      <c r="AR84" s="32">
        <f>COUNTIF(Tableau2[[#This Row],[_1]:[_25]],Tableau2[[#Headers],[34]])</f>
        <v>0</v>
      </c>
      <c r="AS84" s="32">
        <f>COUNTIF(Tableau2[[#This Row],[_1]:[_25]],Tableau2[[#Headers],[32]])</f>
        <v>0</v>
      </c>
      <c r="AT84" s="32">
        <f>COUNTIF(Tableau2[[#This Row],[_1]:[_25]],Tableau2[[#Headers],[31]])</f>
        <v>0</v>
      </c>
      <c r="AU84" s="32">
        <f>COUNTIF(Tableau2[[#This Row],[_1]:[_25]],Tableau2[[#Headers],[30]])</f>
        <v>0</v>
      </c>
      <c r="AV84" s="32">
        <f>COUNTIF(Tableau2[[#This Row],[_1]:[_25]],Tableau2[[#Headers],[29]])</f>
        <v>0</v>
      </c>
      <c r="AW84" s="32">
        <f>COUNTIF(Tableau2[[#This Row],[_1]:[_25]],Tableau2[[#Headers],[28]])</f>
        <v>0</v>
      </c>
      <c r="AX84" s="32">
        <f>COUNTIF(Tableau2[[#This Row],[_1]:[_25]],Tableau2[[#Headers],[27]])</f>
        <v>0</v>
      </c>
      <c r="AY84" s="32">
        <f>COUNTIF(Tableau2[[#This Row],[_1]:[_25]],Tableau2[[#Headers],[26]])</f>
        <v>0</v>
      </c>
      <c r="AZ84" s="32">
        <f>COUNTIF(Tableau2[[#This Row],[_1]:[_25]],Tableau2[[#Headers],[25]])</f>
        <v>0</v>
      </c>
      <c r="BA84" s="32">
        <f>COUNTIF(Tableau2[[#This Row],[_1]:[_25]],Tableau2[[#Headers],[24]])</f>
        <v>0</v>
      </c>
      <c r="BB84" s="32">
        <f>COUNTIF(Tableau2[[#This Row],[_1]:[_25]],Tableau2[[#Headers],[23]])</f>
        <v>0</v>
      </c>
      <c r="BC84" s="32">
        <f>COUNTIF(Tableau2[[#This Row],[_1]:[_25]],Tableau2[[#Headers],[22]])</f>
        <v>0</v>
      </c>
      <c r="BD84" s="32">
        <f>COUNTIF(Tableau2[[#This Row],[_1]:[_25]],Tableau2[[#Headers],[21]])</f>
        <v>0</v>
      </c>
      <c r="BE84" s="32">
        <f>COUNTIF(Tableau2[[#This Row],[_1]:[_25]],Tableau2[[#Headers],[20]])</f>
        <v>0</v>
      </c>
      <c r="BF84" s="32">
        <f>COUNTIF(Tableau2[[#This Row],[_1]:[_25]],Tableau2[[#Headers],[19]])</f>
        <v>0</v>
      </c>
      <c r="BG84" s="32">
        <f>COUNTIF(Tableau2[[#This Row],[_1]:[_25]],Tableau2[[#Headers],[18]])</f>
        <v>0</v>
      </c>
      <c r="BH84" s="32">
        <f>COUNTIF(Tableau2[[#This Row],[_1]:[_25]],Tableau2[[#Headers],[17]])</f>
        <v>0</v>
      </c>
      <c r="BI84" s="32">
        <f>COUNTIF(Tableau2[[#This Row],[_1]:[_25]],Tableau2[[#Headers],[16]])</f>
        <v>0</v>
      </c>
      <c r="BJ84" s="32">
        <f>COUNTIF(Tableau2[[#This Row],[_1]:[_25]],Tableau2[[#Headers],[15]])</f>
        <v>0</v>
      </c>
      <c r="BK84" s="32">
        <f>COUNTIF(Tableau2[[#This Row],[_1]:[_25]],Tableau2[[#Headers],[14]])</f>
        <v>0</v>
      </c>
      <c r="BL84" s="32">
        <f>COUNTIF(Tableau2[[#This Row],[_1]:[_25]],Tableau2[[#Headers],[13]])</f>
        <v>0</v>
      </c>
      <c r="BM84" s="32">
        <f>COUNTIF(Tableau2[[#This Row],[_1]:[_25]],Tableau2[[#Headers],[12]])</f>
        <v>0</v>
      </c>
      <c r="BN84" s="32">
        <f>COUNTIF(Tableau2[[#This Row],[_1]:[_25]],Tableau2[[#Headers],[11]])</f>
        <v>0</v>
      </c>
      <c r="BO84" s="32">
        <f>COUNTIF(Tableau2[[#This Row],[_1]:[_25]],Tableau2[[#Headers],[10]])</f>
        <v>0</v>
      </c>
      <c r="BP84" s="32">
        <f>COUNTIF(Tableau2[[#This Row],[_1]:[_25]],Tableau2[[#Headers],[9]])</f>
        <v>0</v>
      </c>
      <c r="BQ84" s="32">
        <f>COUNTIF(Tableau2[[#This Row],[_1]:[_25]],Tableau2[[#Headers],[8]])</f>
        <v>0</v>
      </c>
      <c r="BR84" s="32">
        <f>COUNTIF(Tableau2[[#This Row],[_1]:[_25]],Tableau2[[#Headers],[7]])</f>
        <v>0</v>
      </c>
      <c r="BS84" s="32">
        <f>COUNTIF(Tableau2[[#This Row],[_1]:[_25]],Tableau2[[#Headers],[6]])</f>
        <v>0</v>
      </c>
      <c r="BT84" s="32">
        <f>COUNTIF(Tableau2[[#This Row],[_1]:[_25]],Tableau2[[#Headers],[5]])</f>
        <v>0</v>
      </c>
      <c r="BU84" s="32">
        <f>COUNTIF(Tableau2[[#This Row],[_1]:[_25]],Tableau2[[#Headers],[4]])</f>
        <v>0</v>
      </c>
      <c r="BV84" s="32">
        <f>COUNTIF(Tableau2[[#This Row],[_1]:[_25]],Tableau2[[#Headers],[3]])</f>
        <v>0</v>
      </c>
      <c r="BW84" s="32">
        <f>COUNTIF(Tableau2[[#This Row],[_1]:[_25]],Tableau2[[#Headers],[2]])</f>
        <v>0</v>
      </c>
      <c r="BX84" s="32">
        <f>COUNTIF(Tableau2[[#This Row],[_1]:[_25]],Tableau2[[#Headers],[1]])</f>
        <v>0</v>
      </c>
      <c r="BY84" s="9">
        <f>SUMPRODUCT($BU$1:$CD$1,Tableau2[[#This Row],[90]:[31]])</f>
        <v>0</v>
      </c>
      <c r="BZ84" s="9">
        <f>SUMPRODUCT($BU$1:$CD$1,Tableau2[[#This Row],[30]:[21]])</f>
        <v>0</v>
      </c>
      <c r="CA84" s="39">
        <f>SUMPRODUCT($BU$1:$CD$1,Tableau2[[#This Row],[20]:[11]])</f>
        <v>0</v>
      </c>
      <c r="CB84" s="9">
        <f>SUMPRODUCT($BU$1:$CD$1,Tableau2[[#This Row],[10]:[1]])</f>
        <v>0</v>
      </c>
      <c r="CC84" s="9">
        <f>RANK(Tableau2[[#This Row],[Top10]],Tableau2[Top10])</f>
        <v>30</v>
      </c>
      <c r="CD84" s="33">
        <f>RANK(Tableau2[[#This Row],[Top20]],Tableau2[Top20])</f>
        <v>37</v>
      </c>
      <c r="CE84" s="33">
        <f>RANK(Tableau2[[#This Row],[Top30]],Tableau2[Top30])</f>
        <v>41</v>
      </c>
      <c r="CF84" s="9">
        <f>RANK(Tableau2[[#This Row],[Top40]],Tableau2[Top40])</f>
        <v>47</v>
      </c>
      <c r="CG84" s="9">
        <f>SUMPRODUCT($BW$1:$BZ$1,Tableau2[[#This Row],[Rang10]:[Rang40]])</f>
        <v>34157</v>
      </c>
      <c r="CH84" s="9">
        <f>RANK(Tableau2[[#This Row],[Cumul]],Tableau2[Cumul],1)</f>
        <v>71</v>
      </c>
      <c r="CI84" s="9">
        <f>Tableau2[[#This Row],[Total]]-Tableau2[[#This Row],[Rang Global]]/1000</f>
        <v>-7.0999999999999994E-2</v>
      </c>
      <c r="CJ84" s="19">
        <f>SUMIF($F$3:$W$3,CF$3,Tableau2[[#This Row],[_1]:[_25]])</f>
        <v>0</v>
      </c>
      <c r="CK84" s="19">
        <f>SUMIF($F$3:$W$3,CG$3,Tableau2[[#This Row],[_1]:[_25]])</f>
        <v>0</v>
      </c>
      <c r="CL84" s="19">
        <f>SUMIF($F$3:$W$3,CH$3,Tableau2[[#This Row],[_1]:[_25]])</f>
        <v>0</v>
      </c>
      <c r="CM84" s="19">
        <f>SUMIF($F$3:$W$3,CI$3,Tableau2[[#This Row],[_1]:[_25]])</f>
        <v>0</v>
      </c>
    </row>
    <row r="85" spans="1:91" x14ac:dyDescent="0.25">
      <c r="A85" s="9">
        <f>RANK(Tableau2[[#This Row],[exaequos]],Tableau2[exaequos])</f>
        <v>71</v>
      </c>
      <c r="B85" t="s">
        <v>347</v>
      </c>
      <c r="C85" t="s">
        <v>30</v>
      </c>
      <c r="D85" cm="1">
        <f t="array" ref="D8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5" s="8">
        <f>SUM(Tableau2[[#This Row],[_1]:[_25]])</f>
        <v>0</v>
      </c>
      <c r="F85" s="8">
        <v>0</v>
      </c>
      <c r="G85" s="8">
        <v>0</v>
      </c>
      <c r="H85" s="10" t="s">
        <v>215</v>
      </c>
      <c r="I85" s="8" t="s">
        <v>215</v>
      </c>
      <c r="J85" s="10" t="s">
        <v>215</v>
      </c>
      <c r="K85" s="10" t="s">
        <v>215</v>
      </c>
      <c r="L85" s="8" t="s">
        <v>215</v>
      </c>
      <c r="M85" s="8" t="s">
        <v>215</v>
      </c>
      <c r="N85" s="8"/>
      <c r="O85" s="10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17">
        <f>COUNT(Tableau2[[#This Row],[_1]:[JO_4]])</f>
        <v>2</v>
      </c>
      <c r="AJ85" s="17">
        <f>IF(Tableau2[[#This Row],[Nombre]]&gt;$A$2,SMALL(Tableau2[[#This Row],[_1]:[_25]],1),0)+IF(Tableau2[[#This Row],[Nombre]]=$A$1,SMALL(Tableau2[[#This Row],[_1]:[_25]],2),0)</f>
        <v>0</v>
      </c>
      <c r="AK85" s="32">
        <f>COUNTIF(Tableau2[[#This Row],[_1]:[_25]],Tableau2[[#Headers],[90]])</f>
        <v>0</v>
      </c>
      <c r="AL85" s="32">
        <f>COUNTIF(Tableau2[[#This Row],[_1]:[_25]],Tableau2[[#Headers],[75]])</f>
        <v>0</v>
      </c>
      <c r="AM85" s="32">
        <f>COUNTIF(Tableau2[[#This Row],[_1]:[_25]],Tableau2[[#Headers],[60]])</f>
        <v>0</v>
      </c>
      <c r="AN85" s="32">
        <f>COUNTIF(Tableau2[[#This Row],[_1]:[_25]],Tableau2[[#Headers],[50]])</f>
        <v>0</v>
      </c>
      <c r="AO85" s="32">
        <f>COUNTIF(Tableau2[[#This Row],[_1]:[_25]],Tableau2[[#Headers],[45]])</f>
        <v>0</v>
      </c>
      <c r="AP85" s="32">
        <f>COUNTIF(Tableau2[[#This Row],[_1]:[_25]],Tableau2[[#Headers],[40]])</f>
        <v>0</v>
      </c>
      <c r="AQ85" s="32">
        <f>COUNTIF(Tableau2[[#This Row],[_1]:[_25]],Tableau2[[#Headers],[36]])</f>
        <v>0</v>
      </c>
      <c r="AR85" s="32">
        <f>COUNTIF(Tableau2[[#This Row],[_1]:[_25]],Tableau2[[#Headers],[34]])</f>
        <v>0</v>
      </c>
      <c r="AS85" s="32">
        <f>COUNTIF(Tableau2[[#This Row],[_1]:[_25]],Tableau2[[#Headers],[32]])</f>
        <v>0</v>
      </c>
      <c r="AT85" s="32">
        <f>COUNTIF(Tableau2[[#This Row],[_1]:[_25]],Tableau2[[#Headers],[31]])</f>
        <v>0</v>
      </c>
      <c r="AU85" s="32">
        <f>COUNTIF(Tableau2[[#This Row],[_1]:[_25]],Tableau2[[#Headers],[30]])</f>
        <v>0</v>
      </c>
      <c r="AV85" s="32">
        <f>COUNTIF(Tableau2[[#This Row],[_1]:[_25]],Tableau2[[#Headers],[29]])</f>
        <v>0</v>
      </c>
      <c r="AW85" s="32">
        <f>COUNTIF(Tableau2[[#This Row],[_1]:[_25]],Tableau2[[#Headers],[28]])</f>
        <v>0</v>
      </c>
      <c r="AX85" s="32">
        <f>COUNTIF(Tableau2[[#This Row],[_1]:[_25]],Tableau2[[#Headers],[27]])</f>
        <v>0</v>
      </c>
      <c r="AY85" s="32">
        <f>COUNTIF(Tableau2[[#This Row],[_1]:[_25]],Tableau2[[#Headers],[26]])</f>
        <v>0</v>
      </c>
      <c r="AZ85" s="32">
        <f>COUNTIF(Tableau2[[#This Row],[_1]:[_25]],Tableau2[[#Headers],[25]])</f>
        <v>0</v>
      </c>
      <c r="BA85" s="32">
        <f>COUNTIF(Tableau2[[#This Row],[_1]:[_25]],Tableau2[[#Headers],[24]])</f>
        <v>0</v>
      </c>
      <c r="BB85" s="32">
        <f>COUNTIF(Tableau2[[#This Row],[_1]:[_25]],Tableau2[[#Headers],[23]])</f>
        <v>0</v>
      </c>
      <c r="BC85" s="32">
        <f>COUNTIF(Tableau2[[#This Row],[_1]:[_25]],Tableau2[[#Headers],[22]])</f>
        <v>0</v>
      </c>
      <c r="BD85" s="32">
        <f>COUNTIF(Tableau2[[#This Row],[_1]:[_25]],Tableau2[[#Headers],[21]])</f>
        <v>0</v>
      </c>
      <c r="BE85" s="32">
        <f>COUNTIF(Tableau2[[#This Row],[_1]:[_25]],Tableau2[[#Headers],[20]])</f>
        <v>0</v>
      </c>
      <c r="BF85" s="32">
        <f>COUNTIF(Tableau2[[#This Row],[_1]:[_25]],Tableau2[[#Headers],[19]])</f>
        <v>0</v>
      </c>
      <c r="BG85" s="32">
        <f>COUNTIF(Tableau2[[#This Row],[_1]:[_25]],Tableau2[[#Headers],[18]])</f>
        <v>0</v>
      </c>
      <c r="BH85" s="32">
        <f>COUNTIF(Tableau2[[#This Row],[_1]:[_25]],Tableau2[[#Headers],[17]])</f>
        <v>0</v>
      </c>
      <c r="BI85" s="32">
        <f>COUNTIF(Tableau2[[#This Row],[_1]:[_25]],Tableau2[[#Headers],[16]])</f>
        <v>0</v>
      </c>
      <c r="BJ85" s="32">
        <f>COUNTIF(Tableau2[[#This Row],[_1]:[_25]],Tableau2[[#Headers],[15]])</f>
        <v>0</v>
      </c>
      <c r="BK85" s="32">
        <f>COUNTIF(Tableau2[[#This Row],[_1]:[_25]],Tableau2[[#Headers],[14]])</f>
        <v>0</v>
      </c>
      <c r="BL85" s="32">
        <f>COUNTIF(Tableau2[[#This Row],[_1]:[_25]],Tableau2[[#Headers],[13]])</f>
        <v>0</v>
      </c>
      <c r="BM85" s="32">
        <f>COUNTIF(Tableau2[[#This Row],[_1]:[_25]],Tableau2[[#Headers],[12]])</f>
        <v>0</v>
      </c>
      <c r="BN85" s="32">
        <f>COUNTIF(Tableau2[[#This Row],[_1]:[_25]],Tableau2[[#Headers],[11]])</f>
        <v>0</v>
      </c>
      <c r="BO85" s="32">
        <f>COUNTIF(Tableau2[[#This Row],[_1]:[_25]],Tableau2[[#Headers],[10]])</f>
        <v>0</v>
      </c>
      <c r="BP85" s="32">
        <f>COUNTIF(Tableau2[[#This Row],[_1]:[_25]],Tableau2[[#Headers],[9]])</f>
        <v>0</v>
      </c>
      <c r="BQ85" s="32">
        <f>COUNTIF(Tableau2[[#This Row],[_1]:[_25]],Tableau2[[#Headers],[8]])</f>
        <v>0</v>
      </c>
      <c r="BR85" s="32">
        <f>COUNTIF(Tableau2[[#This Row],[_1]:[_25]],Tableau2[[#Headers],[7]])</f>
        <v>0</v>
      </c>
      <c r="BS85" s="32">
        <f>COUNTIF(Tableau2[[#This Row],[_1]:[_25]],Tableau2[[#Headers],[6]])</f>
        <v>0</v>
      </c>
      <c r="BT85" s="32">
        <f>COUNTIF(Tableau2[[#This Row],[_1]:[_25]],Tableau2[[#Headers],[5]])</f>
        <v>0</v>
      </c>
      <c r="BU85" s="32">
        <f>COUNTIF(Tableau2[[#This Row],[_1]:[_25]],Tableau2[[#Headers],[4]])</f>
        <v>0</v>
      </c>
      <c r="BV85" s="32">
        <f>COUNTIF(Tableau2[[#This Row],[_1]:[_25]],Tableau2[[#Headers],[3]])</f>
        <v>0</v>
      </c>
      <c r="BW85" s="32">
        <f>COUNTIF(Tableau2[[#This Row],[_1]:[_25]],Tableau2[[#Headers],[2]])</f>
        <v>0</v>
      </c>
      <c r="BX85" s="32">
        <f>COUNTIF(Tableau2[[#This Row],[_1]:[_25]],Tableau2[[#Headers],[1]])</f>
        <v>0</v>
      </c>
      <c r="BY85" s="9">
        <f>SUMPRODUCT($BU$1:$CD$1,Tableau2[[#This Row],[90]:[31]])</f>
        <v>0</v>
      </c>
      <c r="BZ85" s="9">
        <f>SUMPRODUCT($BU$1:$CD$1,Tableau2[[#This Row],[30]:[21]])</f>
        <v>0</v>
      </c>
      <c r="CA85" s="39">
        <f>SUMPRODUCT($BU$1:$CD$1,Tableau2[[#This Row],[20]:[11]])</f>
        <v>0</v>
      </c>
      <c r="CB85" s="9">
        <f>SUMPRODUCT($BU$1:$CD$1,Tableau2[[#This Row],[10]:[1]])</f>
        <v>0</v>
      </c>
      <c r="CC85" s="9">
        <f>RANK(Tableau2[[#This Row],[Top10]],Tableau2[Top10])</f>
        <v>30</v>
      </c>
      <c r="CD85" s="33">
        <f>RANK(Tableau2[[#This Row],[Top20]],Tableau2[Top20])</f>
        <v>37</v>
      </c>
      <c r="CE85" s="33">
        <f>RANK(Tableau2[[#This Row],[Top30]],Tableau2[Top30])</f>
        <v>41</v>
      </c>
      <c r="CF85" s="9">
        <f>RANK(Tableau2[[#This Row],[Top40]],Tableau2[Top40])</f>
        <v>47</v>
      </c>
      <c r="CG85" s="9">
        <f>SUMPRODUCT($BW$1:$BZ$1,Tableau2[[#This Row],[Rang10]:[Rang40]])</f>
        <v>34157</v>
      </c>
      <c r="CH85" s="9">
        <f>RANK(Tableau2[[#This Row],[Cumul]],Tableau2[Cumul],1)</f>
        <v>71</v>
      </c>
      <c r="CI85" s="9">
        <f>Tableau2[[#This Row],[Total]]-Tableau2[[#This Row],[Rang Global]]/1000</f>
        <v>-7.0999999999999994E-2</v>
      </c>
      <c r="CJ85" s="19">
        <f>SUMIF($F$3:$W$3,CF$3,Tableau2[[#This Row],[_1]:[_25]])</f>
        <v>0</v>
      </c>
      <c r="CK85" s="19">
        <f>SUMIF($F$3:$W$3,CG$3,Tableau2[[#This Row],[_1]:[_25]])</f>
        <v>0</v>
      </c>
      <c r="CL85" s="19">
        <f>SUMIF($F$3:$W$3,CH$3,Tableau2[[#This Row],[_1]:[_25]])</f>
        <v>0</v>
      </c>
      <c r="CM85" s="19">
        <f>SUMIF($F$3:$W$3,CI$3,Tableau2[[#This Row],[_1]:[_25]])</f>
        <v>0</v>
      </c>
    </row>
    <row r="86" spans="1:91" x14ac:dyDescent="0.25">
      <c r="A86" s="9">
        <f>RANK(Tableau2[[#This Row],[exaequos]],Tableau2[exaequos])</f>
        <v>71</v>
      </c>
      <c r="B86" t="s">
        <v>346</v>
      </c>
      <c r="C86" t="s">
        <v>35</v>
      </c>
      <c r="D86" cm="1">
        <f t="array" ref="D8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6" s="8">
        <f>SUM(Tableau2[[#This Row],[_1]:[_25]])</f>
        <v>0</v>
      </c>
      <c r="F86" s="8">
        <v>0</v>
      </c>
      <c r="G86" s="8">
        <v>0</v>
      </c>
      <c r="H86" s="39">
        <v>0</v>
      </c>
      <c r="I86" s="8">
        <v>0</v>
      </c>
      <c r="J86" s="39">
        <v>0</v>
      </c>
      <c r="K86" s="39" t="s">
        <v>215</v>
      </c>
      <c r="L86" s="8" t="s">
        <v>215</v>
      </c>
      <c r="M86" s="8" t="s">
        <v>215</v>
      </c>
      <c r="N86" s="8"/>
      <c r="O86" s="10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17">
        <f>COUNT(Tableau2[[#This Row],[_1]:[JO_4]])</f>
        <v>5</v>
      </c>
      <c r="AJ86" s="17">
        <f>IF(Tableau2[[#This Row],[Nombre]]&gt;$A$2,SMALL(Tableau2[[#This Row],[_1]:[_25]],1),0)+IF(Tableau2[[#This Row],[Nombre]]=$A$1,SMALL(Tableau2[[#This Row],[_1]:[_25]],2),0)</f>
        <v>0</v>
      </c>
      <c r="AK86" s="32">
        <f>COUNTIF(Tableau2[[#This Row],[_1]:[_25]],Tableau2[[#Headers],[90]])</f>
        <v>0</v>
      </c>
      <c r="AL86" s="32">
        <f>COUNTIF(Tableau2[[#This Row],[_1]:[_25]],Tableau2[[#Headers],[75]])</f>
        <v>0</v>
      </c>
      <c r="AM86" s="32">
        <f>COUNTIF(Tableau2[[#This Row],[_1]:[_25]],Tableau2[[#Headers],[60]])</f>
        <v>0</v>
      </c>
      <c r="AN86" s="32">
        <f>COUNTIF(Tableau2[[#This Row],[_1]:[_25]],Tableau2[[#Headers],[50]])</f>
        <v>0</v>
      </c>
      <c r="AO86" s="32">
        <f>COUNTIF(Tableau2[[#This Row],[_1]:[_25]],Tableau2[[#Headers],[45]])</f>
        <v>0</v>
      </c>
      <c r="AP86" s="32">
        <f>COUNTIF(Tableau2[[#This Row],[_1]:[_25]],Tableau2[[#Headers],[40]])</f>
        <v>0</v>
      </c>
      <c r="AQ86" s="32">
        <f>COUNTIF(Tableau2[[#This Row],[_1]:[_25]],Tableau2[[#Headers],[36]])</f>
        <v>0</v>
      </c>
      <c r="AR86" s="32">
        <f>COUNTIF(Tableau2[[#This Row],[_1]:[_25]],Tableau2[[#Headers],[34]])</f>
        <v>0</v>
      </c>
      <c r="AS86" s="32">
        <f>COUNTIF(Tableau2[[#This Row],[_1]:[_25]],Tableau2[[#Headers],[32]])</f>
        <v>0</v>
      </c>
      <c r="AT86" s="32">
        <f>COUNTIF(Tableau2[[#This Row],[_1]:[_25]],Tableau2[[#Headers],[31]])</f>
        <v>0</v>
      </c>
      <c r="AU86" s="32">
        <f>COUNTIF(Tableau2[[#This Row],[_1]:[_25]],Tableau2[[#Headers],[30]])</f>
        <v>0</v>
      </c>
      <c r="AV86" s="32">
        <f>COUNTIF(Tableau2[[#This Row],[_1]:[_25]],Tableau2[[#Headers],[29]])</f>
        <v>0</v>
      </c>
      <c r="AW86" s="32">
        <f>COUNTIF(Tableau2[[#This Row],[_1]:[_25]],Tableau2[[#Headers],[28]])</f>
        <v>0</v>
      </c>
      <c r="AX86" s="32">
        <f>COUNTIF(Tableau2[[#This Row],[_1]:[_25]],Tableau2[[#Headers],[27]])</f>
        <v>0</v>
      </c>
      <c r="AY86" s="32">
        <f>COUNTIF(Tableau2[[#This Row],[_1]:[_25]],Tableau2[[#Headers],[26]])</f>
        <v>0</v>
      </c>
      <c r="AZ86" s="32">
        <f>COUNTIF(Tableau2[[#This Row],[_1]:[_25]],Tableau2[[#Headers],[25]])</f>
        <v>0</v>
      </c>
      <c r="BA86" s="32">
        <f>COUNTIF(Tableau2[[#This Row],[_1]:[_25]],Tableau2[[#Headers],[24]])</f>
        <v>0</v>
      </c>
      <c r="BB86" s="32">
        <f>COUNTIF(Tableau2[[#This Row],[_1]:[_25]],Tableau2[[#Headers],[23]])</f>
        <v>0</v>
      </c>
      <c r="BC86" s="32">
        <f>COUNTIF(Tableau2[[#This Row],[_1]:[_25]],Tableau2[[#Headers],[22]])</f>
        <v>0</v>
      </c>
      <c r="BD86" s="32">
        <f>COUNTIF(Tableau2[[#This Row],[_1]:[_25]],Tableau2[[#Headers],[21]])</f>
        <v>0</v>
      </c>
      <c r="BE86" s="32">
        <f>COUNTIF(Tableau2[[#This Row],[_1]:[_25]],Tableau2[[#Headers],[20]])</f>
        <v>0</v>
      </c>
      <c r="BF86" s="32">
        <f>COUNTIF(Tableau2[[#This Row],[_1]:[_25]],Tableau2[[#Headers],[19]])</f>
        <v>0</v>
      </c>
      <c r="BG86" s="32">
        <f>COUNTIF(Tableau2[[#This Row],[_1]:[_25]],Tableau2[[#Headers],[18]])</f>
        <v>0</v>
      </c>
      <c r="BH86" s="32">
        <f>COUNTIF(Tableau2[[#This Row],[_1]:[_25]],Tableau2[[#Headers],[17]])</f>
        <v>0</v>
      </c>
      <c r="BI86" s="32">
        <f>COUNTIF(Tableau2[[#This Row],[_1]:[_25]],Tableau2[[#Headers],[16]])</f>
        <v>0</v>
      </c>
      <c r="BJ86" s="32">
        <f>COUNTIF(Tableau2[[#This Row],[_1]:[_25]],Tableau2[[#Headers],[15]])</f>
        <v>0</v>
      </c>
      <c r="BK86" s="32">
        <f>COUNTIF(Tableau2[[#This Row],[_1]:[_25]],Tableau2[[#Headers],[14]])</f>
        <v>0</v>
      </c>
      <c r="BL86" s="32">
        <f>COUNTIF(Tableau2[[#This Row],[_1]:[_25]],Tableau2[[#Headers],[13]])</f>
        <v>0</v>
      </c>
      <c r="BM86" s="32">
        <f>COUNTIF(Tableau2[[#This Row],[_1]:[_25]],Tableau2[[#Headers],[12]])</f>
        <v>0</v>
      </c>
      <c r="BN86" s="32">
        <f>COUNTIF(Tableau2[[#This Row],[_1]:[_25]],Tableau2[[#Headers],[11]])</f>
        <v>0</v>
      </c>
      <c r="BO86" s="32">
        <f>COUNTIF(Tableau2[[#This Row],[_1]:[_25]],Tableau2[[#Headers],[10]])</f>
        <v>0</v>
      </c>
      <c r="BP86" s="32">
        <f>COUNTIF(Tableau2[[#This Row],[_1]:[_25]],Tableau2[[#Headers],[9]])</f>
        <v>0</v>
      </c>
      <c r="BQ86" s="32">
        <f>COUNTIF(Tableau2[[#This Row],[_1]:[_25]],Tableau2[[#Headers],[8]])</f>
        <v>0</v>
      </c>
      <c r="BR86" s="32">
        <f>COUNTIF(Tableau2[[#This Row],[_1]:[_25]],Tableau2[[#Headers],[7]])</f>
        <v>0</v>
      </c>
      <c r="BS86" s="32">
        <f>COUNTIF(Tableau2[[#This Row],[_1]:[_25]],Tableau2[[#Headers],[6]])</f>
        <v>0</v>
      </c>
      <c r="BT86" s="32">
        <f>COUNTIF(Tableau2[[#This Row],[_1]:[_25]],Tableau2[[#Headers],[5]])</f>
        <v>0</v>
      </c>
      <c r="BU86" s="32">
        <f>COUNTIF(Tableau2[[#This Row],[_1]:[_25]],Tableau2[[#Headers],[4]])</f>
        <v>0</v>
      </c>
      <c r="BV86" s="32">
        <f>COUNTIF(Tableau2[[#This Row],[_1]:[_25]],Tableau2[[#Headers],[3]])</f>
        <v>0</v>
      </c>
      <c r="BW86" s="32">
        <f>COUNTIF(Tableau2[[#This Row],[_1]:[_25]],Tableau2[[#Headers],[2]])</f>
        <v>0</v>
      </c>
      <c r="BX86" s="32">
        <f>COUNTIF(Tableau2[[#This Row],[_1]:[_25]],Tableau2[[#Headers],[1]])</f>
        <v>0</v>
      </c>
      <c r="BY86" s="9">
        <f>SUMPRODUCT($BU$1:$CD$1,Tableau2[[#This Row],[90]:[31]])</f>
        <v>0</v>
      </c>
      <c r="BZ86" s="9">
        <f>SUMPRODUCT($BU$1:$CD$1,Tableau2[[#This Row],[30]:[21]])</f>
        <v>0</v>
      </c>
      <c r="CA86" s="39">
        <f>SUMPRODUCT($BU$1:$CD$1,Tableau2[[#This Row],[20]:[11]])</f>
        <v>0</v>
      </c>
      <c r="CB86" s="9">
        <f>SUMPRODUCT($BU$1:$CD$1,Tableau2[[#This Row],[10]:[1]])</f>
        <v>0</v>
      </c>
      <c r="CC86" s="9">
        <f>RANK(Tableau2[[#This Row],[Top10]],Tableau2[Top10])</f>
        <v>30</v>
      </c>
      <c r="CD86" s="33">
        <f>RANK(Tableau2[[#This Row],[Top20]],Tableau2[Top20])</f>
        <v>37</v>
      </c>
      <c r="CE86" s="33">
        <f>RANK(Tableau2[[#This Row],[Top30]],Tableau2[Top30])</f>
        <v>41</v>
      </c>
      <c r="CF86" s="9">
        <f>RANK(Tableau2[[#This Row],[Top40]],Tableau2[Top40])</f>
        <v>47</v>
      </c>
      <c r="CG86" s="9">
        <f>SUMPRODUCT($BW$1:$BZ$1,Tableau2[[#This Row],[Rang10]:[Rang40]])</f>
        <v>34157</v>
      </c>
      <c r="CH86" s="9">
        <f>RANK(Tableau2[[#This Row],[Cumul]],Tableau2[Cumul],1)</f>
        <v>71</v>
      </c>
      <c r="CI86" s="9">
        <f>Tableau2[[#This Row],[Total]]-Tableau2[[#This Row],[Rang Global]]/1000</f>
        <v>-7.0999999999999994E-2</v>
      </c>
      <c r="CJ86" s="19">
        <f>SUMIF($F$3:$W$3,CF$3,Tableau2[[#This Row],[_1]:[_25]])</f>
        <v>0</v>
      </c>
      <c r="CK86" s="19">
        <f>SUMIF($F$3:$W$3,CG$3,Tableau2[[#This Row],[_1]:[_25]])</f>
        <v>0</v>
      </c>
      <c r="CL86" s="19">
        <f>SUMIF($F$3:$W$3,CH$3,Tableau2[[#This Row],[_1]:[_25]])</f>
        <v>0</v>
      </c>
      <c r="CM86" s="19">
        <f>SUMIF($F$3:$W$3,CI$3,Tableau2[[#This Row],[_1]:[_25]])</f>
        <v>0</v>
      </c>
    </row>
    <row r="87" spans="1:91" x14ac:dyDescent="0.25">
      <c r="A87" s="9">
        <f>RANK(Tableau2[[#This Row],[exaequos]],Tableau2[exaequos])</f>
        <v>71</v>
      </c>
      <c r="B87" t="s">
        <v>357</v>
      </c>
      <c r="C87" t="s">
        <v>217</v>
      </c>
      <c r="D87" cm="1">
        <f t="array" ref="D8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7" s="8">
        <f>SUM(Tableau2[[#This Row],[_1]:[_25]])</f>
        <v>0</v>
      </c>
      <c r="F87" s="8">
        <v>0</v>
      </c>
      <c r="G87" s="8" t="s">
        <v>215</v>
      </c>
      <c r="H87" s="10" t="s">
        <v>215</v>
      </c>
      <c r="I87" s="8">
        <v>0</v>
      </c>
      <c r="J87" s="10" t="s">
        <v>215</v>
      </c>
      <c r="K87" s="10" t="s">
        <v>215</v>
      </c>
      <c r="L87" s="8" t="s">
        <v>215</v>
      </c>
      <c r="M87" s="8" t="s">
        <v>215</v>
      </c>
      <c r="N87" s="8"/>
      <c r="O87" s="10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17">
        <f>COUNT(Tableau2[[#This Row],[_1]:[JO_4]])</f>
        <v>2</v>
      </c>
      <c r="AJ87" s="17">
        <f>IF(Tableau2[[#This Row],[Nombre]]&gt;$A$2,SMALL(Tableau2[[#This Row],[_1]:[_25]],1),0)+IF(Tableau2[[#This Row],[Nombre]]=$A$1,SMALL(Tableau2[[#This Row],[_1]:[_25]],2),0)</f>
        <v>0</v>
      </c>
      <c r="AK87" s="32">
        <f>COUNTIF(Tableau2[[#This Row],[_1]:[_25]],Tableau2[[#Headers],[90]])</f>
        <v>0</v>
      </c>
      <c r="AL87" s="32">
        <f>COUNTIF(Tableau2[[#This Row],[_1]:[_25]],Tableau2[[#Headers],[75]])</f>
        <v>0</v>
      </c>
      <c r="AM87" s="32">
        <f>COUNTIF(Tableau2[[#This Row],[_1]:[_25]],Tableau2[[#Headers],[60]])</f>
        <v>0</v>
      </c>
      <c r="AN87" s="32">
        <f>COUNTIF(Tableau2[[#This Row],[_1]:[_25]],Tableau2[[#Headers],[50]])</f>
        <v>0</v>
      </c>
      <c r="AO87" s="32">
        <f>COUNTIF(Tableau2[[#This Row],[_1]:[_25]],Tableau2[[#Headers],[45]])</f>
        <v>0</v>
      </c>
      <c r="AP87" s="32">
        <f>COUNTIF(Tableau2[[#This Row],[_1]:[_25]],Tableau2[[#Headers],[40]])</f>
        <v>0</v>
      </c>
      <c r="AQ87" s="32">
        <f>COUNTIF(Tableau2[[#This Row],[_1]:[_25]],Tableau2[[#Headers],[36]])</f>
        <v>0</v>
      </c>
      <c r="AR87" s="32">
        <f>COUNTIF(Tableau2[[#This Row],[_1]:[_25]],Tableau2[[#Headers],[34]])</f>
        <v>0</v>
      </c>
      <c r="AS87" s="32">
        <f>COUNTIF(Tableau2[[#This Row],[_1]:[_25]],Tableau2[[#Headers],[32]])</f>
        <v>0</v>
      </c>
      <c r="AT87" s="32">
        <f>COUNTIF(Tableau2[[#This Row],[_1]:[_25]],Tableau2[[#Headers],[31]])</f>
        <v>0</v>
      </c>
      <c r="AU87" s="32">
        <f>COUNTIF(Tableau2[[#This Row],[_1]:[_25]],Tableau2[[#Headers],[30]])</f>
        <v>0</v>
      </c>
      <c r="AV87" s="32">
        <f>COUNTIF(Tableau2[[#This Row],[_1]:[_25]],Tableau2[[#Headers],[29]])</f>
        <v>0</v>
      </c>
      <c r="AW87" s="32">
        <f>COUNTIF(Tableau2[[#This Row],[_1]:[_25]],Tableau2[[#Headers],[28]])</f>
        <v>0</v>
      </c>
      <c r="AX87" s="32">
        <f>COUNTIF(Tableau2[[#This Row],[_1]:[_25]],Tableau2[[#Headers],[27]])</f>
        <v>0</v>
      </c>
      <c r="AY87" s="32">
        <f>COUNTIF(Tableau2[[#This Row],[_1]:[_25]],Tableau2[[#Headers],[26]])</f>
        <v>0</v>
      </c>
      <c r="AZ87" s="32">
        <f>COUNTIF(Tableau2[[#This Row],[_1]:[_25]],Tableau2[[#Headers],[25]])</f>
        <v>0</v>
      </c>
      <c r="BA87" s="32">
        <f>COUNTIF(Tableau2[[#This Row],[_1]:[_25]],Tableau2[[#Headers],[24]])</f>
        <v>0</v>
      </c>
      <c r="BB87" s="32">
        <f>COUNTIF(Tableau2[[#This Row],[_1]:[_25]],Tableau2[[#Headers],[23]])</f>
        <v>0</v>
      </c>
      <c r="BC87" s="32">
        <f>COUNTIF(Tableau2[[#This Row],[_1]:[_25]],Tableau2[[#Headers],[22]])</f>
        <v>0</v>
      </c>
      <c r="BD87" s="32">
        <f>COUNTIF(Tableau2[[#This Row],[_1]:[_25]],Tableau2[[#Headers],[21]])</f>
        <v>0</v>
      </c>
      <c r="BE87" s="32">
        <f>COUNTIF(Tableau2[[#This Row],[_1]:[_25]],Tableau2[[#Headers],[20]])</f>
        <v>0</v>
      </c>
      <c r="BF87" s="32">
        <f>COUNTIF(Tableau2[[#This Row],[_1]:[_25]],Tableau2[[#Headers],[19]])</f>
        <v>0</v>
      </c>
      <c r="BG87" s="32">
        <f>COUNTIF(Tableau2[[#This Row],[_1]:[_25]],Tableau2[[#Headers],[18]])</f>
        <v>0</v>
      </c>
      <c r="BH87" s="32">
        <f>COUNTIF(Tableau2[[#This Row],[_1]:[_25]],Tableau2[[#Headers],[17]])</f>
        <v>0</v>
      </c>
      <c r="BI87" s="32">
        <f>COUNTIF(Tableau2[[#This Row],[_1]:[_25]],Tableau2[[#Headers],[16]])</f>
        <v>0</v>
      </c>
      <c r="BJ87" s="32">
        <f>COUNTIF(Tableau2[[#This Row],[_1]:[_25]],Tableau2[[#Headers],[15]])</f>
        <v>0</v>
      </c>
      <c r="BK87" s="32">
        <f>COUNTIF(Tableau2[[#This Row],[_1]:[_25]],Tableau2[[#Headers],[14]])</f>
        <v>0</v>
      </c>
      <c r="BL87" s="32">
        <f>COUNTIF(Tableau2[[#This Row],[_1]:[_25]],Tableau2[[#Headers],[13]])</f>
        <v>0</v>
      </c>
      <c r="BM87" s="32">
        <f>COUNTIF(Tableau2[[#This Row],[_1]:[_25]],Tableau2[[#Headers],[12]])</f>
        <v>0</v>
      </c>
      <c r="BN87" s="32">
        <f>COUNTIF(Tableau2[[#This Row],[_1]:[_25]],Tableau2[[#Headers],[11]])</f>
        <v>0</v>
      </c>
      <c r="BO87" s="32">
        <f>COUNTIF(Tableau2[[#This Row],[_1]:[_25]],Tableau2[[#Headers],[10]])</f>
        <v>0</v>
      </c>
      <c r="BP87" s="32">
        <f>COUNTIF(Tableau2[[#This Row],[_1]:[_25]],Tableau2[[#Headers],[9]])</f>
        <v>0</v>
      </c>
      <c r="BQ87" s="32">
        <f>COUNTIF(Tableau2[[#This Row],[_1]:[_25]],Tableau2[[#Headers],[8]])</f>
        <v>0</v>
      </c>
      <c r="BR87" s="32">
        <f>COUNTIF(Tableau2[[#This Row],[_1]:[_25]],Tableau2[[#Headers],[7]])</f>
        <v>0</v>
      </c>
      <c r="BS87" s="32">
        <f>COUNTIF(Tableau2[[#This Row],[_1]:[_25]],Tableau2[[#Headers],[6]])</f>
        <v>0</v>
      </c>
      <c r="BT87" s="32">
        <f>COUNTIF(Tableau2[[#This Row],[_1]:[_25]],Tableau2[[#Headers],[5]])</f>
        <v>0</v>
      </c>
      <c r="BU87" s="32">
        <f>COUNTIF(Tableau2[[#This Row],[_1]:[_25]],Tableau2[[#Headers],[4]])</f>
        <v>0</v>
      </c>
      <c r="BV87" s="32">
        <f>COUNTIF(Tableau2[[#This Row],[_1]:[_25]],Tableau2[[#Headers],[3]])</f>
        <v>0</v>
      </c>
      <c r="BW87" s="32">
        <f>COUNTIF(Tableau2[[#This Row],[_1]:[_25]],Tableau2[[#Headers],[2]])</f>
        <v>0</v>
      </c>
      <c r="BX87" s="32">
        <f>COUNTIF(Tableau2[[#This Row],[_1]:[_25]],Tableau2[[#Headers],[1]])</f>
        <v>0</v>
      </c>
      <c r="BY87" s="9">
        <f>SUMPRODUCT($BU$1:$CD$1,Tableau2[[#This Row],[90]:[31]])</f>
        <v>0</v>
      </c>
      <c r="BZ87" s="9">
        <f>SUMPRODUCT($BU$1:$CD$1,Tableau2[[#This Row],[30]:[21]])</f>
        <v>0</v>
      </c>
      <c r="CA87" s="39">
        <f>SUMPRODUCT($BU$1:$CD$1,Tableau2[[#This Row],[20]:[11]])</f>
        <v>0</v>
      </c>
      <c r="CB87" s="9">
        <f>SUMPRODUCT($BU$1:$CD$1,Tableau2[[#This Row],[10]:[1]])</f>
        <v>0</v>
      </c>
      <c r="CC87" s="9">
        <f>RANK(Tableau2[[#This Row],[Top10]],Tableau2[Top10])</f>
        <v>30</v>
      </c>
      <c r="CD87" s="33">
        <f>RANK(Tableau2[[#This Row],[Top20]],Tableau2[Top20])</f>
        <v>37</v>
      </c>
      <c r="CE87" s="33">
        <f>RANK(Tableau2[[#This Row],[Top30]],Tableau2[Top30])</f>
        <v>41</v>
      </c>
      <c r="CF87" s="9">
        <f>RANK(Tableau2[[#This Row],[Top40]],Tableau2[Top40])</f>
        <v>47</v>
      </c>
      <c r="CG87" s="9">
        <f>SUMPRODUCT($BW$1:$BZ$1,Tableau2[[#This Row],[Rang10]:[Rang40]])</f>
        <v>34157</v>
      </c>
      <c r="CH87" s="9">
        <f>RANK(Tableau2[[#This Row],[Cumul]],Tableau2[Cumul],1)</f>
        <v>71</v>
      </c>
      <c r="CI87" s="9">
        <f>Tableau2[[#This Row],[Total]]-Tableau2[[#This Row],[Rang Global]]/1000</f>
        <v>-7.0999999999999994E-2</v>
      </c>
      <c r="CJ87" s="19">
        <f>SUMIF($F$3:$W$3,CF$3,Tableau2[[#This Row],[_1]:[_25]])</f>
        <v>0</v>
      </c>
      <c r="CK87" s="19">
        <f>SUMIF($F$3:$W$3,CG$3,Tableau2[[#This Row],[_1]:[_25]])</f>
        <v>0</v>
      </c>
      <c r="CL87" s="19">
        <f>SUMIF($F$3:$W$3,CH$3,Tableau2[[#This Row],[_1]:[_25]])</f>
        <v>0</v>
      </c>
      <c r="CM87" s="19">
        <f>SUMIF($F$3:$W$3,CI$3,Tableau2[[#This Row],[_1]:[_25]])</f>
        <v>0</v>
      </c>
    </row>
    <row r="88" spans="1:91" x14ac:dyDescent="0.25">
      <c r="A88" s="9">
        <f>RANK(Tableau2[[#This Row],[exaequos]],Tableau2[exaequos])</f>
        <v>71</v>
      </c>
      <c r="B88" t="s">
        <v>314</v>
      </c>
      <c r="C88" t="s">
        <v>191</v>
      </c>
      <c r="D88" cm="1">
        <f t="array" ref="D8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8" s="8">
        <f>SUM(Tableau2[[#This Row],[_1]:[_25]])</f>
        <v>0</v>
      </c>
      <c r="F88" s="8">
        <v>0</v>
      </c>
      <c r="G88" s="8">
        <v>0</v>
      </c>
      <c r="H88" s="39" t="s">
        <v>215</v>
      </c>
      <c r="I88" s="8">
        <v>0</v>
      </c>
      <c r="J88" s="39" t="s">
        <v>215</v>
      </c>
      <c r="K88" s="39">
        <v>0</v>
      </c>
      <c r="L88" s="8" t="s">
        <v>215</v>
      </c>
      <c r="M88" s="8" t="s">
        <v>215</v>
      </c>
      <c r="N88" s="8"/>
      <c r="O88" s="10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17">
        <f>COUNT(Tableau2[[#This Row],[_1]:[JO_4]])</f>
        <v>4</v>
      </c>
      <c r="AJ88" s="17">
        <f>IF(Tableau2[[#This Row],[Nombre]]&gt;$A$2,SMALL(Tableau2[[#This Row],[_1]:[_25]],1),0)+IF(Tableau2[[#This Row],[Nombre]]=$A$1,SMALL(Tableau2[[#This Row],[_1]:[_25]],2),0)</f>
        <v>0</v>
      </c>
      <c r="AK88" s="32">
        <f>COUNTIF(Tableau2[[#This Row],[_1]:[_25]],Tableau2[[#Headers],[90]])</f>
        <v>0</v>
      </c>
      <c r="AL88" s="32">
        <f>COUNTIF(Tableau2[[#This Row],[_1]:[_25]],Tableau2[[#Headers],[75]])</f>
        <v>0</v>
      </c>
      <c r="AM88" s="32">
        <f>COUNTIF(Tableau2[[#This Row],[_1]:[_25]],Tableau2[[#Headers],[60]])</f>
        <v>0</v>
      </c>
      <c r="AN88" s="32">
        <f>COUNTIF(Tableau2[[#This Row],[_1]:[_25]],Tableau2[[#Headers],[50]])</f>
        <v>0</v>
      </c>
      <c r="AO88" s="32">
        <f>COUNTIF(Tableau2[[#This Row],[_1]:[_25]],Tableau2[[#Headers],[45]])</f>
        <v>0</v>
      </c>
      <c r="AP88" s="32">
        <f>COUNTIF(Tableau2[[#This Row],[_1]:[_25]],Tableau2[[#Headers],[40]])</f>
        <v>0</v>
      </c>
      <c r="AQ88" s="32">
        <f>COUNTIF(Tableau2[[#This Row],[_1]:[_25]],Tableau2[[#Headers],[36]])</f>
        <v>0</v>
      </c>
      <c r="AR88" s="32">
        <f>COUNTIF(Tableau2[[#This Row],[_1]:[_25]],Tableau2[[#Headers],[34]])</f>
        <v>0</v>
      </c>
      <c r="AS88" s="32">
        <f>COUNTIF(Tableau2[[#This Row],[_1]:[_25]],Tableau2[[#Headers],[32]])</f>
        <v>0</v>
      </c>
      <c r="AT88" s="32">
        <f>COUNTIF(Tableau2[[#This Row],[_1]:[_25]],Tableau2[[#Headers],[31]])</f>
        <v>0</v>
      </c>
      <c r="AU88" s="32">
        <f>COUNTIF(Tableau2[[#This Row],[_1]:[_25]],Tableau2[[#Headers],[30]])</f>
        <v>0</v>
      </c>
      <c r="AV88" s="32">
        <f>COUNTIF(Tableau2[[#This Row],[_1]:[_25]],Tableau2[[#Headers],[29]])</f>
        <v>0</v>
      </c>
      <c r="AW88" s="32">
        <f>COUNTIF(Tableau2[[#This Row],[_1]:[_25]],Tableau2[[#Headers],[28]])</f>
        <v>0</v>
      </c>
      <c r="AX88" s="32">
        <f>COUNTIF(Tableau2[[#This Row],[_1]:[_25]],Tableau2[[#Headers],[27]])</f>
        <v>0</v>
      </c>
      <c r="AY88" s="32">
        <f>COUNTIF(Tableau2[[#This Row],[_1]:[_25]],Tableau2[[#Headers],[26]])</f>
        <v>0</v>
      </c>
      <c r="AZ88" s="32">
        <f>COUNTIF(Tableau2[[#This Row],[_1]:[_25]],Tableau2[[#Headers],[25]])</f>
        <v>0</v>
      </c>
      <c r="BA88" s="32">
        <f>COUNTIF(Tableau2[[#This Row],[_1]:[_25]],Tableau2[[#Headers],[24]])</f>
        <v>0</v>
      </c>
      <c r="BB88" s="32">
        <f>COUNTIF(Tableau2[[#This Row],[_1]:[_25]],Tableau2[[#Headers],[23]])</f>
        <v>0</v>
      </c>
      <c r="BC88" s="32">
        <f>COUNTIF(Tableau2[[#This Row],[_1]:[_25]],Tableau2[[#Headers],[22]])</f>
        <v>0</v>
      </c>
      <c r="BD88" s="32">
        <f>COUNTIF(Tableau2[[#This Row],[_1]:[_25]],Tableau2[[#Headers],[21]])</f>
        <v>0</v>
      </c>
      <c r="BE88" s="32">
        <f>COUNTIF(Tableau2[[#This Row],[_1]:[_25]],Tableau2[[#Headers],[20]])</f>
        <v>0</v>
      </c>
      <c r="BF88" s="32">
        <f>COUNTIF(Tableau2[[#This Row],[_1]:[_25]],Tableau2[[#Headers],[19]])</f>
        <v>0</v>
      </c>
      <c r="BG88" s="32">
        <f>COUNTIF(Tableau2[[#This Row],[_1]:[_25]],Tableau2[[#Headers],[18]])</f>
        <v>0</v>
      </c>
      <c r="BH88" s="32">
        <f>COUNTIF(Tableau2[[#This Row],[_1]:[_25]],Tableau2[[#Headers],[17]])</f>
        <v>0</v>
      </c>
      <c r="BI88" s="32">
        <f>COUNTIF(Tableau2[[#This Row],[_1]:[_25]],Tableau2[[#Headers],[16]])</f>
        <v>0</v>
      </c>
      <c r="BJ88" s="32">
        <f>COUNTIF(Tableau2[[#This Row],[_1]:[_25]],Tableau2[[#Headers],[15]])</f>
        <v>0</v>
      </c>
      <c r="BK88" s="32">
        <f>COUNTIF(Tableau2[[#This Row],[_1]:[_25]],Tableau2[[#Headers],[14]])</f>
        <v>0</v>
      </c>
      <c r="BL88" s="32">
        <f>COUNTIF(Tableau2[[#This Row],[_1]:[_25]],Tableau2[[#Headers],[13]])</f>
        <v>0</v>
      </c>
      <c r="BM88" s="32">
        <f>COUNTIF(Tableau2[[#This Row],[_1]:[_25]],Tableau2[[#Headers],[12]])</f>
        <v>0</v>
      </c>
      <c r="BN88" s="32">
        <f>COUNTIF(Tableau2[[#This Row],[_1]:[_25]],Tableau2[[#Headers],[11]])</f>
        <v>0</v>
      </c>
      <c r="BO88" s="32">
        <f>COUNTIF(Tableau2[[#This Row],[_1]:[_25]],Tableau2[[#Headers],[10]])</f>
        <v>0</v>
      </c>
      <c r="BP88" s="32">
        <f>COUNTIF(Tableau2[[#This Row],[_1]:[_25]],Tableau2[[#Headers],[9]])</f>
        <v>0</v>
      </c>
      <c r="BQ88" s="32">
        <f>COUNTIF(Tableau2[[#This Row],[_1]:[_25]],Tableau2[[#Headers],[8]])</f>
        <v>0</v>
      </c>
      <c r="BR88" s="32">
        <f>COUNTIF(Tableau2[[#This Row],[_1]:[_25]],Tableau2[[#Headers],[7]])</f>
        <v>0</v>
      </c>
      <c r="BS88" s="32">
        <f>COUNTIF(Tableau2[[#This Row],[_1]:[_25]],Tableau2[[#Headers],[6]])</f>
        <v>0</v>
      </c>
      <c r="BT88" s="32">
        <f>COUNTIF(Tableau2[[#This Row],[_1]:[_25]],Tableau2[[#Headers],[5]])</f>
        <v>0</v>
      </c>
      <c r="BU88" s="32">
        <f>COUNTIF(Tableau2[[#This Row],[_1]:[_25]],Tableau2[[#Headers],[4]])</f>
        <v>0</v>
      </c>
      <c r="BV88" s="32">
        <f>COUNTIF(Tableau2[[#This Row],[_1]:[_25]],Tableau2[[#Headers],[3]])</f>
        <v>0</v>
      </c>
      <c r="BW88" s="32">
        <f>COUNTIF(Tableau2[[#This Row],[_1]:[_25]],Tableau2[[#Headers],[2]])</f>
        <v>0</v>
      </c>
      <c r="BX88" s="32">
        <f>COUNTIF(Tableau2[[#This Row],[_1]:[_25]],Tableau2[[#Headers],[1]])</f>
        <v>0</v>
      </c>
      <c r="BY88" s="9">
        <f>SUMPRODUCT($BU$1:$CD$1,Tableau2[[#This Row],[90]:[31]])</f>
        <v>0</v>
      </c>
      <c r="BZ88" s="9">
        <f>SUMPRODUCT($BU$1:$CD$1,Tableau2[[#This Row],[30]:[21]])</f>
        <v>0</v>
      </c>
      <c r="CA88" s="39">
        <f>SUMPRODUCT($BU$1:$CD$1,Tableau2[[#This Row],[20]:[11]])</f>
        <v>0</v>
      </c>
      <c r="CB88" s="9">
        <f>SUMPRODUCT($BU$1:$CD$1,Tableau2[[#This Row],[10]:[1]])</f>
        <v>0</v>
      </c>
      <c r="CC88" s="9">
        <f>RANK(Tableau2[[#This Row],[Top10]],Tableau2[Top10])</f>
        <v>30</v>
      </c>
      <c r="CD88" s="39">
        <f>RANK(Tableau2[[#This Row],[Top20]],Tableau2[Top20])</f>
        <v>37</v>
      </c>
      <c r="CE88" s="39">
        <f>RANK(Tableau2[[#This Row],[Top30]],Tableau2[Top30])</f>
        <v>41</v>
      </c>
      <c r="CF88" s="9">
        <f>RANK(Tableau2[[#This Row],[Top40]],Tableau2[Top40])</f>
        <v>47</v>
      </c>
      <c r="CG88" s="9">
        <f>SUMPRODUCT($BW$1:$BZ$1,Tableau2[[#This Row],[Rang10]:[Rang40]])</f>
        <v>34157</v>
      </c>
      <c r="CH88" s="9">
        <f>RANK(Tableau2[[#This Row],[Cumul]],Tableau2[Cumul],1)</f>
        <v>71</v>
      </c>
      <c r="CI88" s="9">
        <f>Tableau2[[#This Row],[Total]]-Tableau2[[#This Row],[Rang Global]]/1000</f>
        <v>-7.0999999999999994E-2</v>
      </c>
      <c r="CJ88" s="19">
        <f>SUMIF($F$3:$W$3,CF$3,Tableau2[[#This Row],[_1]:[_25]])</f>
        <v>0</v>
      </c>
      <c r="CK88" s="19">
        <f>SUMIF($F$3:$W$3,CG$3,Tableau2[[#This Row],[_1]:[_25]])</f>
        <v>0</v>
      </c>
      <c r="CL88" s="19">
        <f>SUMIF($F$3:$W$3,CH$3,Tableau2[[#This Row],[_1]:[_25]])</f>
        <v>0</v>
      </c>
      <c r="CM88" s="19">
        <f>SUMIF($F$3:$W$3,CI$3,Tableau2[[#This Row],[_1]:[_25]])</f>
        <v>0</v>
      </c>
    </row>
    <row r="89" spans="1:91" x14ac:dyDescent="0.25">
      <c r="A89" s="9">
        <f>RANK(Tableau2[[#This Row],[exaequos]],Tableau2[exaequos])</f>
        <v>71</v>
      </c>
      <c r="B89" t="s">
        <v>349</v>
      </c>
      <c r="C89" t="s">
        <v>39</v>
      </c>
      <c r="D89" cm="1">
        <f t="array" ref="D8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89" s="8">
        <f>SUM(Tableau2[[#This Row],[_1]:[_25]])</f>
        <v>0</v>
      </c>
      <c r="F89" s="8">
        <v>0</v>
      </c>
      <c r="G89" s="8">
        <v>0</v>
      </c>
      <c r="H89" s="10" t="s">
        <v>215</v>
      </c>
      <c r="I89" s="8">
        <v>0</v>
      </c>
      <c r="J89" s="10" t="s">
        <v>215</v>
      </c>
      <c r="K89" s="10">
        <v>0</v>
      </c>
      <c r="L89" s="8">
        <v>0</v>
      </c>
      <c r="M89" s="8" t="s">
        <v>215</v>
      </c>
      <c r="N89" s="8"/>
      <c r="O89" s="10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17">
        <f>COUNT(Tableau2[[#This Row],[_1]:[JO_4]])</f>
        <v>5</v>
      </c>
      <c r="AJ89" s="17">
        <f>IF(Tableau2[[#This Row],[Nombre]]&gt;$A$2,SMALL(Tableau2[[#This Row],[_1]:[_25]],1),0)+IF(Tableau2[[#This Row],[Nombre]]=$A$1,SMALL(Tableau2[[#This Row],[_1]:[_25]],2),0)</f>
        <v>0</v>
      </c>
      <c r="AK89" s="32">
        <f>COUNTIF(Tableau2[[#This Row],[_1]:[_25]],Tableau2[[#Headers],[90]])</f>
        <v>0</v>
      </c>
      <c r="AL89" s="32">
        <f>COUNTIF(Tableau2[[#This Row],[_1]:[_25]],Tableau2[[#Headers],[75]])</f>
        <v>0</v>
      </c>
      <c r="AM89" s="32">
        <f>COUNTIF(Tableau2[[#This Row],[_1]:[_25]],Tableau2[[#Headers],[60]])</f>
        <v>0</v>
      </c>
      <c r="AN89" s="32">
        <f>COUNTIF(Tableau2[[#This Row],[_1]:[_25]],Tableau2[[#Headers],[50]])</f>
        <v>0</v>
      </c>
      <c r="AO89" s="32">
        <f>COUNTIF(Tableau2[[#This Row],[_1]:[_25]],Tableau2[[#Headers],[45]])</f>
        <v>0</v>
      </c>
      <c r="AP89" s="32">
        <f>COUNTIF(Tableau2[[#This Row],[_1]:[_25]],Tableau2[[#Headers],[40]])</f>
        <v>0</v>
      </c>
      <c r="AQ89" s="32">
        <f>COUNTIF(Tableau2[[#This Row],[_1]:[_25]],Tableau2[[#Headers],[36]])</f>
        <v>0</v>
      </c>
      <c r="AR89" s="32">
        <f>COUNTIF(Tableau2[[#This Row],[_1]:[_25]],Tableau2[[#Headers],[34]])</f>
        <v>0</v>
      </c>
      <c r="AS89" s="32">
        <f>COUNTIF(Tableau2[[#This Row],[_1]:[_25]],Tableau2[[#Headers],[32]])</f>
        <v>0</v>
      </c>
      <c r="AT89" s="32">
        <f>COUNTIF(Tableau2[[#This Row],[_1]:[_25]],Tableau2[[#Headers],[31]])</f>
        <v>0</v>
      </c>
      <c r="AU89" s="32">
        <f>COUNTIF(Tableau2[[#This Row],[_1]:[_25]],Tableau2[[#Headers],[30]])</f>
        <v>0</v>
      </c>
      <c r="AV89" s="32">
        <f>COUNTIF(Tableau2[[#This Row],[_1]:[_25]],Tableau2[[#Headers],[29]])</f>
        <v>0</v>
      </c>
      <c r="AW89" s="32">
        <f>COUNTIF(Tableau2[[#This Row],[_1]:[_25]],Tableau2[[#Headers],[28]])</f>
        <v>0</v>
      </c>
      <c r="AX89" s="32">
        <f>COUNTIF(Tableau2[[#This Row],[_1]:[_25]],Tableau2[[#Headers],[27]])</f>
        <v>0</v>
      </c>
      <c r="AY89" s="32">
        <f>COUNTIF(Tableau2[[#This Row],[_1]:[_25]],Tableau2[[#Headers],[26]])</f>
        <v>0</v>
      </c>
      <c r="AZ89" s="32">
        <f>COUNTIF(Tableau2[[#This Row],[_1]:[_25]],Tableau2[[#Headers],[25]])</f>
        <v>0</v>
      </c>
      <c r="BA89" s="32">
        <f>COUNTIF(Tableau2[[#This Row],[_1]:[_25]],Tableau2[[#Headers],[24]])</f>
        <v>0</v>
      </c>
      <c r="BB89" s="32">
        <f>COUNTIF(Tableau2[[#This Row],[_1]:[_25]],Tableau2[[#Headers],[23]])</f>
        <v>0</v>
      </c>
      <c r="BC89" s="32">
        <f>COUNTIF(Tableau2[[#This Row],[_1]:[_25]],Tableau2[[#Headers],[22]])</f>
        <v>0</v>
      </c>
      <c r="BD89" s="32">
        <f>COUNTIF(Tableau2[[#This Row],[_1]:[_25]],Tableau2[[#Headers],[21]])</f>
        <v>0</v>
      </c>
      <c r="BE89" s="32">
        <f>COUNTIF(Tableau2[[#This Row],[_1]:[_25]],Tableau2[[#Headers],[20]])</f>
        <v>0</v>
      </c>
      <c r="BF89" s="32">
        <f>COUNTIF(Tableau2[[#This Row],[_1]:[_25]],Tableau2[[#Headers],[19]])</f>
        <v>0</v>
      </c>
      <c r="BG89" s="32">
        <f>COUNTIF(Tableau2[[#This Row],[_1]:[_25]],Tableau2[[#Headers],[18]])</f>
        <v>0</v>
      </c>
      <c r="BH89" s="32">
        <f>COUNTIF(Tableau2[[#This Row],[_1]:[_25]],Tableau2[[#Headers],[17]])</f>
        <v>0</v>
      </c>
      <c r="BI89" s="32">
        <f>COUNTIF(Tableau2[[#This Row],[_1]:[_25]],Tableau2[[#Headers],[16]])</f>
        <v>0</v>
      </c>
      <c r="BJ89" s="32">
        <f>COUNTIF(Tableau2[[#This Row],[_1]:[_25]],Tableau2[[#Headers],[15]])</f>
        <v>0</v>
      </c>
      <c r="BK89" s="32">
        <f>COUNTIF(Tableau2[[#This Row],[_1]:[_25]],Tableau2[[#Headers],[14]])</f>
        <v>0</v>
      </c>
      <c r="BL89" s="32">
        <f>COUNTIF(Tableau2[[#This Row],[_1]:[_25]],Tableau2[[#Headers],[13]])</f>
        <v>0</v>
      </c>
      <c r="BM89" s="32">
        <f>COUNTIF(Tableau2[[#This Row],[_1]:[_25]],Tableau2[[#Headers],[12]])</f>
        <v>0</v>
      </c>
      <c r="BN89" s="32">
        <f>COUNTIF(Tableau2[[#This Row],[_1]:[_25]],Tableau2[[#Headers],[11]])</f>
        <v>0</v>
      </c>
      <c r="BO89" s="32">
        <f>COUNTIF(Tableau2[[#This Row],[_1]:[_25]],Tableau2[[#Headers],[10]])</f>
        <v>0</v>
      </c>
      <c r="BP89" s="32">
        <f>COUNTIF(Tableau2[[#This Row],[_1]:[_25]],Tableau2[[#Headers],[9]])</f>
        <v>0</v>
      </c>
      <c r="BQ89" s="32">
        <f>COUNTIF(Tableau2[[#This Row],[_1]:[_25]],Tableau2[[#Headers],[8]])</f>
        <v>0</v>
      </c>
      <c r="BR89" s="32">
        <f>COUNTIF(Tableau2[[#This Row],[_1]:[_25]],Tableau2[[#Headers],[7]])</f>
        <v>0</v>
      </c>
      <c r="BS89" s="32">
        <f>COUNTIF(Tableau2[[#This Row],[_1]:[_25]],Tableau2[[#Headers],[6]])</f>
        <v>0</v>
      </c>
      <c r="BT89" s="32">
        <f>COUNTIF(Tableau2[[#This Row],[_1]:[_25]],Tableau2[[#Headers],[5]])</f>
        <v>0</v>
      </c>
      <c r="BU89" s="32">
        <f>COUNTIF(Tableau2[[#This Row],[_1]:[_25]],Tableau2[[#Headers],[4]])</f>
        <v>0</v>
      </c>
      <c r="BV89" s="32">
        <f>COUNTIF(Tableau2[[#This Row],[_1]:[_25]],Tableau2[[#Headers],[3]])</f>
        <v>0</v>
      </c>
      <c r="BW89" s="32">
        <f>COUNTIF(Tableau2[[#This Row],[_1]:[_25]],Tableau2[[#Headers],[2]])</f>
        <v>0</v>
      </c>
      <c r="BX89" s="32">
        <f>COUNTIF(Tableau2[[#This Row],[_1]:[_25]],Tableau2[[#Headers],[1]])</f>
        <v>0</v>
      </c>
      <c r="BY89" s="9">
        <f>SUMPRODUCT($BU$1:$CD$1,Tableau2[[#This Row],[90]:[31]])</f>
        <v>0</v>
      </c>
      <c r="BZ89" s="9">
        <f>SUMPRODUCT($BU$1:$CD$1,Tableau2[[#This Row],[30]:[21]])</f>
        <v>0</v>
      </c>
      <c r="CA89" s="39">
        <f>SUMPRODUCT($BU$1:$CD$1,Tableau2[[#This Row],[20]:[11]])</f>
        <v>0</v>
      </c>
      <c r="CB89" s="9">
        <f>SUMPRODUCT($BU$1:$CD$1,Tableau2[[#This Row],[10]:[1]])</f>
        <v>0</v>
      </c>
      <c r="CC89" s="9">
        <f>RANK(Tableau2[[#This Row],[Top10]],Tableau2[Top10])</f>
        <v>30</v>
      </c>
      <c r="CD89" s="33">
        <f>RANK(Tableau2[[#This Row],[Top20]],Tableau2[Top20])</f>
        <v>37</v>
      </c>
      <c r="CE89" s="33">
        <f>RANK(Tableau2[[#This Row],[Top30]],Tableau2[Top30])</f>
        <v>41</v>
      </c>
      <c r="CF89" s="9">
        <f>RANK(Tableau2[[#This Row],[Top40]],Tableau2[Top40])</f>
        <v>47</v>
      </c>
      <c r="CG89" s="9">
        <f>SUMPRODUCT($BW$1:$BZ$1,Tableau2[[#This Row],[Rang10]:[Rang40]])</f>
        <v>34157</v>
      </c>
      <c r="CH89" s="9">
        <f>RANK(Tableau2[[#This Row],[Cumul]],Tableau2[Cumul],1)</f>
        <v>71</v>
      </c>
      <c r="CI89" s="9">
        <f>Tableau2[[#This Row],[Total]]-Tableau2[[#This Row],[Rang Global]]/1000</f>
        <v>-7.0999999999999994E-2</v>
      </c>
      <c r="CJ89" s="19">
        <f>SUMIF($F$3:$W$3,CF$3,Tableau2[[#This Row],[_1]:[_25]])</f>
        <v>0</v>
      </c>
      <c r="CK89" s="19">
        <f>SUMIF($F$3:$W$3,CG$3,Tableau2[[#This Row],[_1]:[_25]])</f>
        <v>0</v>
      </c>
      <c r="CL89" s="19">
        <f>SUMIF($F$3:$W$3,CH$3,Tableau2[[#This Row],[_1]:[_25]])</f>
        <v>0</v>
      </c>
      <c r="CM89" s="19">
        <f>SUMIF($F$3:$W$3,CI$3,Tableau2[[#This Row],[_1]:[_25]])</f>
        <v>0</v>
      </c>
    </row>
    <row r="90" spans="1:91" x14ac:dyDescent="0.25">
      <c r="A90" s="9">
        <f>RANK(Tableau2[[#This Row],[exaequos]],Tableau2[exaequos])</f>
        <v>71</v>
      </c>
      <c r="B90" t="s">
        <v>313</v>
      </c>
      <c r="C90" t="s">
        <v>191</v>
      </c>
      <c r="D90" cm="1">
        <f t="array" ref="D9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0" s="8">
        <f>SUM(Tableau2[[#This Row],[_1]:[_25]])</f>
        <v>0</v>
      </c>
      <c r="F90" s="8">
        <v>0</v>
      </c>
      <c r="G90" s="8">
        <v>0</v>
      </c>
      <c r="H90" s="10" t="s">
        <v>215</v>
      </c>
      <c r="I90" s="8">
        <v>0</v>
      </c>
      <c r="J90" s="10" t="s">
        <v>215</v>
      </c>
      <c r="K90" s="10">
        <v>0</v>
      </c>
      <c r="L90" s="8" t="s">
        <v>215</v>
      </c>
      <c r="M90" s="8" t="s">
        <v>215</v>
      </c>
      <c r="N90" s="8"/>
      <c r="O90" s="10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17">
        <f>COUNT(Tableau2[[#This Row],[_1]:[JO_4]])</f>
        <v>4</v>
      </c>
      <c r="AJ90" s="17">
        <f>IF(Tableau2[[#This Row],[Nombre]]&gt;$A$2,SMALL(Tableau2[[#This Row],[_1]:[_25]],1),0)+IF(Tableau2[[#This Row],[Nombre]]=$A$1,SMALL(Tableau2[[#This Row],[_1]:[_25]],2),0)</f>
        <v>0</v>
      </c>
      <c r="AK90" s="32">
        <f>COUNTIF(Tableau2[[#This Row],[_1]:[_25]],Tableau2[[#Headers],[90]])</f>
        <v>0</v>
      </c>
      <c r="AL90" s="32">
        <f>COUNTIF(Tableau2[[#This Row],[_1]:[_25]],Tableau2[[#Headers],[75]])</f>
        <v>0</v>
      </c>
      <c r="AM90" s="32">
        <f>COUNTIF(Tableau2[[#This Row],[_1]:[_25]],Tableau2[[#Headers],[60]])</f>
        <v>0</v>
      </c>
      <c r="AN90" s="32">
        <f>COUNTIF(Tableau2[[#This Row],[_1]:[_25]],Tableau2[[#Headers],[50]])</f>
        <v>0</v>
      </c>
      <c r="AO90" s="32">
        <f>COUNTIF(Tableau2[[#This Row],[_1]:[_25]],Tableau2[[#Headers],[45]])</f>
        <v>0</v>
      </c>
      <c r="AP90" s="32">
        <f>COUNTIF(Tableau2[[#This Row],[_1]:[_25]],Tableau2[[#Headers],[40]])</f>
        <v>0</v>
      </c>
      <c r="AQ90" s="32">
        <f>COUNTIF(Tableau2[[#This Row],[_1]:[_25]],Tableau2[[#Headers],[36]])</f>
        <v>0</v>
      </c>
      <c r="AR90" s="32">
        <f>COUNTIF(Tableau2[[#This Row],[_1]:[_25]],Tableau2[[#Headers],[34]])</f>
        <v>0</v>
      </c>
      <c r="AS90" s="32">
        <f>COUNTIF(Tableau2[[#This Row],[_1]:[_25]],Tableau2[[#Headers],[32]])</f>
        <v>0</v>
      </c>
      <c r="AT90" s="32">
        <f>COUNTIF(Tableau2[[#This Row],[_1]:[_25]],Tableau2[[#Headers],[31]])</f>
        <v>0</v>
      </c>
      <c r="AU90" s="32">
        <f>COUNTIF(Tableau2[[#This Row],[_1]:[_25]],Tableau2[[#Headers],[30]])</f>
        <v>0</v>
      </c>
      <c r="AV90" s="32">
        <f>COUNTIF(Tableau2[[#This Row],[_1]:[_25]],Tableau2[[#Headers],[29]])</f>
        <v>0</v>
      </c>
      <c r="AW90" s="32">
        <f>COUNTIF(Tableau2[[#This Row],[_1]:[_25]],Tableau2[[#Headers],[28]])</f>
        <v>0</v>
      </c>
      <c r="AX90" s="32">
        <f>COUNTIF(Tableau2[[#This Row],[_1]:[_25]],Tableau2[[#Headers],[27]])</f>
        <v>0</v>
      </c>
      <c r="AY90" s="32">
        <f>COUNTIF(Tableau2[[#This Row],[_1]:[_25]],Tableau2[[#Headers],[26]])</f>
        <v>0</v>
      </c>
      <c r="AZ90" s="32">
        <f>COUNTIF(Tableau2[[#This Row],[_1]:[_25]],Tableau2[[#Headers],[25]])</f>
        <v>0</v>
      </c>
      <c r="BA90" s="32">
        <f>COUNTIF(Tableau2[[#This Row],[_1]:[_25]],Tableau2[[#Headers],[24]])</f>
        <v>0</v>
      </c>
      <c r="BB90" s="32">
        <f>COUNTIF(Tableau2[[#This Row],[_1]:[_25]],Tableau2[[#Headers],[23]])</f>
        <v>0</v>
      </c>
      <c r="BC90" s="32">
        <f>COUNTIF(Tableau2[[#This Row],[_1]:[_25]],Tableau2[[#Headers],[22]])</f>
        <v>0</v>
      </c>
      <c r="BD90" s="32">
        <f>COUNTIF(Tableau2[[#This Row],[_1]:[_25]],Tableau2[[#Headers],[21]])</f>
        <v>0</v>
      </c>
      <c r="BE90" s="32">
        <f>COUNTIF(Tableau2[[#This Row],[_1]:[_25]],Tableau2[[#Headers],[20]])</f>
        <v>0</v>
      </c>
      <c r="BF90" s="32">
        <f>COUNTIF(Tableau2[[#This Row],[_1]:[_25]],Tableau2[[#Headers],[19]])</f>
        <v>0</v>
      </c>
      <c r="BG90" s="32">
        <f>COUNTIF(Tableau2[[#This Row],[_1]:[_25]],Tableau2[[#Headers],[18]])</f>
        <v>0</v>
      </c>
      <c r="BH90" s="32">
        <f>COUNTIF(Tableau2[[#This Row],[_1]:[_25]],Tableau2[[#Headers],[17]])</f>
        <v>0</v>
      </c>
      <c r="BI90" s="32">
        <f>COUNTIF(Tableau2[[#This Row],[_1]:[_25]],Tableau2[[#Headers],[16]])</f>
        <v>0</v>
      </c>
      <c r="BJ90" s="32">
        <f>COUNTIF(Tableau2[[#This Row],[_1]:[_25]],Tableau2[[#Headers],[15]])</f>
        <v>0</v>
      </c>
      <c r="BK90" s="32">
        <f>COUNTIF(Tableau2[[#This Row],[_1]:[_25]],Tableau2[[#Headers],[14]])</f>
        <v>0</v>
      </c>
      <c r="BL90" s="32">
        <f>COUNTIF(Tableau2[[#This Row],[_1]:[_25]],Tableau2[[#Headers],[13]])</f>
        <v>0</v>
      </c>
      <c r="BM90" s="32">
        <f>COUNTIF(Tableau2[[#This Row],[_1]:[_25]],Tableau2[[#Headers],[12]])</f>
        <v>0</v>
      </c>
      <c r="BN90" s="32">
        <f>COUNTIF(Tableau2[[#This Row],[_1]:[_25]],Tableau2[[#Headers],[11]])</f>
        <v>0</v>
      </c>
      <c r="BO90" s="32">
        <f>COUNTIF(Tableau2[[#This Row],[_1]:[_25]],Tableau2[[#Headers],[10]])</f>
        <v>0</v>
      </c>
      <c r="BP90" s="32">
        <f>COUNTIF(Tableau2[[#This Row],[_1]:[_25]],Tableau2[[#Headers],[9]])</f>
        <v>0</v>
      </c>
      <c r="BQ90" s="32">
        <f>COUNTIF(Tableau2[[#This Row],[_1]:[_25]],Tableau2[[#Headers],[8]])</f>
        <v>0</v>
      </c>
      <c r="BR90" s="32">
        <f>COUNTIF(Tableau2[[#This Row],[_1]:[_25]],Tableau2[[#Headers],[7]])</f>
        <v>0</v>
      </c>
      <c r="BS90" s="32">
        <f>COUNTIF(Tableau2[[#This Row],[_1]:[_25]],Tableau2[[#Headers],[6]])</f>
        <v>0</v>
      </c>
      <c r="BT90" s="32">
        <f>COUNTIF(Tableau2[[#This Row],[_1]:[_25]],Tableau2[[#Headers],[5]])</f>
        <v>0</v>
      </c>
      <c r="BU90" s="32">
        <f>COUNTIF(Tableau2[[#This Row],[_1]:[_25]],Tableau2[[#Headers],[4]])</f>
        <v>0</v>
      </c>
      <c r="BV90" s="32">
        <f>COUNTIF(Tableau2[[#This Row],[_1]:[_25]],Tableau2[[#Headers],[3]])</f>
        <v>0</v>
      </c>
      <c r="BW90" s="32">
        <f>COUNTIF(Tableau2[[#This Row],[_1]:[_25]],Tableau2[[#Headers],[2]])</f>
        <v>0</v>
      </c>
      <c r="BX90" s="32">
        <f>COUNTIF(Tableau2[[#This Row],[_1]:[_25]],Tableau2[[#Headers],[1]])</f>
        <v>0</v>
      </c>
      <c r="BY90" s="9">
        <f>SUMPRODUCT($BU$1:$CD$1,Tableau2[[#This Row],[90]:[31]])</f>
        <v>0</v>
      </c>
      <c r="BZ90" s="9">
        <f>SUMPRODUCT($BU$1:$CD$1,Tableau2[[#This Row],[30]:[21]])</f>
        <v>0</v>
      </c>
      <c r="CA90" s="39">
        <f>SUMPRODUCT($BU$1:$CD$1,Tableau2[[#This Row],[20]:[11]])</f>
        <v>0</v>
      </c>
      <c r="CB90" s="9">
        <f>SUMPRODUCT($BU$1:$CD$1,Tableau2[[#This Row],[10]:[1]])</f>
        <v>0</v>
      </c>
      <c r="CC90" s="9">
        <f>RANK(Tableau2[[#This Row],[Top10]],Tableau2[Top10])</f>
        <v>30</v>
      </c>
      <c r="CD90" s="33">
        <f>RANK(Tableau2[[#This Row],[Top20]],Tableau2[Top20])</f>
        <v>37</v>
      </c>
      <c r="CE90" s="33">
        <f>RANK(Tableau2[[#This Row],[Top30]],Tableau2[Top30])</f>
        <v>41</v>
      </c>
      <c r="CF90" s="9">
        <f>RANK(Tableau2[[#This Row],[Top40]],Tableau2[Top40])</f>
        <v>47</v>
      </c>
      <c r="CG90" s="9">
        <f>SUMPRODUCT($BW$1:$BZ$1,Tableau2[[#This Row],[Rang10]:[Rang40]])</f>
        <v>34157</v>
      </c>
      <c r="CH90" s="9">
        <f>RANK(Tableau2[[#This Row],[Cumul]],Tableau2[Cumul],1)</f>
        <v>71</v>
      </c>
      <c r="CI90" s="9">
        <f>Tableau2[[#This Row],[Total]]-Tableau2[[#This Row],[Rang Global]]/1000</f>
        <v>-7.0999999999999994E-2</v>
      </c>
      <c r="CJ90" s="19">
        <f>SUMIF($F$3:$W$3,CF$3,Tableau2[[#This Row],[_1]:[_25]])</f>
        <v>0</v>
      </c>
      <c r="CK90" s="19">
        <f>SUMIF($F$3:$W$3,CG$3,Tableau2[[#This Row],[_1]:[_25]])</f>
        <v>0</v>
      </c>
      <c r="CL90" s="19">
        <f>SUMIF($F$3:$W$3,CH$3,Tableau2[[#This Row],[_1]:[_25]])</f>
        <v>0</v>
      </c>
      <c r="CM90" s="19">
        <f>SUMIF($F$3:$W$3,CI$3,Tableau2[[#This Row],[_1]:[_25]])</f>
        <v>0</v>
      </c>
    </row>
    <row r="91" spans="1:91" x14ac:dyDescent="0.25">
      <c r="A91" s="9">
        <f>RANK(Tableau2[[#This Row],[exaequos]],Tableau2[exaequos])</f>
        <v>71</v>
      </c>
      <c r="B91" t="s">
        <v>472</v>
      </c>
      <c r="C91" t="s">
        <v>34</v>
      </c>
      <c r="D91" cm="1">
        <f t="array" ref="D9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1" s="8">
        <f>SUM(Tableau2[[#This Row],[_1]:[_25]])</f>
        <v>0</v>
      </c>
      <c r="F91" s="8">
        <v>0</v>
      </c>
      <c r="G91" s="8">
        <v>0</v>
      </c>
      <c r="H91" s="39" t="s">
        <v>215</v>
      </c>
      <c r="I91" s="8" t="s">
        <v>215</v>
      </c>
      <c r="J91" s="39" t="s">
        <v>215</v>
      </c>
      <c r="K91" s="39" t="s">
        <v>215</v>
      </c>
      <c r="L91" s="8" t="s">
        <v>215</v>
      </c>
      <c r="M91" s="8" t="s">
        <v>215</v>
      </c>
      <c r="N91" s="8"/>
      <c r="O91" s="10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17">
        <f>COUNT(Tableau2[[#This Row],[_1]:[JO_4]])</f>
        <v>2</v>
      </c>
      <c r="AJ91" s="17">
        <f>IF(Tableau2[[#This Row],[Nombre]]&gt;$A$2,SMALL(Tableau2[[#This Row],[_1]:[_25]],1),0)+IF(Tableau2[[#This Row],[Nombre]]=$A$1,SMALL(Tableau2[[#This Row],[_1]:[_25]],2),0)</f>
        <v>0</v>
      </c>
      <c r="AK91" s="32">
        <f>COUNTIF(Tableau2[[#This Row],[_1]:[_25]],Tableau2[[#Headers],[90]])</f>
        <v>0</v>
      </c>
      <c r="AL91" s="32">
        <f>COUNTIF(Tableau2[[#This Row],[_1]:[_25]],Tableau2[[#Headers],[75]])</f>
        <v>0</v>
      </c>
      <c r="AM91" s="32">
        <f>COUNTIF(Tableau2[[#This Row],[_1]:[_25]],Tableau2[[#Headers],[60]])</f>
        <v>0</v>
      </c>
      <c r="AN91" s="32">
        <f>COUNTIF(Tableau2[[#This Row],[_1]:[_25]],Tableau2[[#Headers],[50]])</f>
        <v>0</v>
      </c>
      <c r="AO91" s="32">
        <f>COUNTIF(Tableau2[[#This Row],[_1]:[_25]],Tableau2[[#Headers],[45]])</f>
        <v>0</v>
      </c>
      <c r="AP91" s="32">
        <f>COUNTIF(Tableau2[[#This Row],[_1]:[_25]],Tableau2[[#Headers],[40]])</f>
        <v>0</v>
      </c>
      <c r="AQ91" s="32">
        <f>COUNTIF(Tableau2[[#This Row],[_1]:[_25]],Tableau2[[#Headers],[36]])</f>
        <v>0</v>
      </c>
      <c r="AR91" s="32">
        <f>COUNTIF(Tableau2[[#This Row],[_1]:[_25]],Tableau2[[#Headers],[34]])</f>
        <v>0</v>
      </c>
      <c r="AS91" s="32">
        <f>COUNTIF(Tableau2[[#This Row],[_1]:[_25]],Tableau2[[#Headers],[32]])</f>
        <v>0</v>
      </c>
      <c r="AT91" s="32">
        <f>COUNTIF(Tableau2[[#This Row],[_1]:[_25]],Tableau2[[#Headers],[31]])</f>
        <v>0</v>
      </c>
      <c r="AU91" s="32">
        <f>COUNTIF(Tableau2[[#This Row],[_1]:[_25]],Tableau2[[#Headers],[30]])</f>
        <v>0</v>
      </c>
      <c r="AV91" s="32">
        <f>COUNTIF(Tableau2[[#This Row],[_1]:[_25]],Tableau2[[#Headers],[29]])</f>
        <v>0</v>
      </c>
      <c r="AW91" s="32">
        <f>COUNTIF(Tableau2[[#This Row],[_1]:[_25]],Tableau2[[#Headers],[28]])</f>
        <v>0</v>
      </c>
      <c r="AX91" s="32">
        <f>COUNTIF(Tableau2[[#This Row],[_1]:[_25]],Tableau2[[#Headers],[27]])</f>
        <v>0</v>
      </c>
      <c r="AY91" s="32">
        <f>COUNTIF(Tableau2[[#This Row],[_1]:[_25]],Tableau2[[#Headers],[26]])</f>
        <v>0</v>
      </c>
      <c r="AZ91" s="32">
        <f>COUNTIF(Tableau2[[#This Row],[_1]:[_25]],Tableau2[[#Headers],[25]])</f>
        <v>0</v>
      </c>
      <c r="BA91" s="32">
        <f>COUNTIF(Tableau2[[#This Row],[_1]:[_25]],Tableau2[[#Headers],[24]])</f>
        <v>0</v>
      </c>
      <c r="BB91" s="32">
        <f>COUNTIF(Tableau2[[#This Row],[_1]:[_25]],Tableau2[[#Headers],[23]])</f>
        <v>0</v>
      </c>
      <c r="BC91" s="32">
        <f>COUNTIF(Tableau2[[#This Row],[_1]:[_25]],Tableau2[[#Headers],[22]])</f>
        <v>0</v>
      </c>
      <c r="BD91" s="32">
        <f>COUNTIF(Tableau2[[#This Row],[_1]:[_25]],Tableau2[[#Headers],[21]])</f>
        <v>0</v>
      </c>
      <c r="BE91" s="32">
        <f>COUNTIF(Tableau2[[#This Row],[_1]:[_25]],Tableau2[[#Headers],[20]])</f>
        <v>0</v>
      </c>
      <c r="BF91" s="32">
        <f>COUNTIF(Tableau2[[#This Row],[_1]:[_25]],Tableau2[[#Headers],[19]])</f>
        <v>0</v>
      </c>
      <c r="BG91" s="32">
        <f>COUNTIF(Tableau2[[#This Row],[_1]:[_25]],Tableau2[[#Headers],[18]])</f>
        <v>0</v>
      </c>
      <c r="BH91" s="32">
        <f>COUNTIF(Tableau2[[#This Row],[_1]:[_25]],Tableau2[[#Headers],[17]])</f>
        <v>0</v>
      </c>
      <c r="BI91" s="32">
        <f>COUNTIF(Tableau2[[#This Row],[_1]:[_25]],Tableau2[[#Headers],[16]])</f>
        <v>0</v>
      </c>
      <c r="BJ91" s="32">
        <f>COUNTIF(Tableau2[[#This Row],[_1]:[_25]],Tableau2[[#Headers],[15]])</f>
        <v>0</v>
      </c>
      <c r="BK91" s="32">
        <f>COUNTIF(Tableau2[[#This Row],[_1]:[_25]],Tableau2[[#Headers],[14]])</f>
        <v>0</v>
      </c>
      <c r="BL91" s="32">
        <f>COUNTIF(Tableau2[[#This Row],[_1]:[_25]],Tableau2[[#Headers],[13]])</f>
        <v>0</v>
      </c>
      <c r="BM91" s="32">
        <f>COUNTIF(Tableau2[[#This Row],[_1]:[_25]],Tableau2[[#Headers],[12]])</f>
        <v>0</v>
      </c>
      <c r="BN91" s="32">
        <f>COUNTIF(Tableau2[[#This Row],[_1]:[_25]],Tableau2[[#Headers],[11]])</f>
        <v>0</v>
      </c>
      <c r="BO91" s="32">
        <f>COUNTIF(Tableau2[[#This Row],[_1]:[_25]],Tableau2[[#Headers],[10]])</f>
        <v>0</v>
      </c>
      <c r="BP91" s="32">
        <f>COUNTIF(Tableau2[[#This Row],[_1]:[_25]],Tableau2[[#Headers],[9]])</f>
        <v>0</v>
      </c>
      <c r="BQ91" s="32">
        <f>COUNTIF(Tableau2[[#This Row],[_1]:[_25]],Tableau2[[#Headers],[8]])</f>
        <v>0</v>
      </c>
      <c r="BR91" s="32">
        <f>COUNTIF(Tableau2[[#This Row],[_1]:[_25]],Tableau2[[#Headers],[7]])</f>
        <v>0</v>
      </c>
      <c r="BS91" s="32">
        <f>COUNTIF(Tableau2[[#This Row],[_1]:[_25]],Tableau2[[#Headers],[6]])</f>
        <v>0</v>
      </c>
      <c r="BT91" s="32">
        <f>COUNTIF(Tableau2[[#This Row],[_1]:[_25]],Tableau2[[#Headers],[5]])</f>
        <v>0</v>
      </c>
      <c r="BU91" s="32">
        <f>COUNTIF(Tableau2[[#This Row],[_1]:[_25]],Tableau2[[#Headers],[4]])</f>
        <v>0</v>
      </c>
      <c r="BV91" s="32">
        <f>COUNTIF(Tableau2[[#This Row],[_1]:[_25]],Tableau2[[#Headers],[3]])</f>
        <v>0</v>
      </c>
      <c r="BW91" s="32">
        <f>COUNTIF(Tableau2[[#This Row],[_1]:[_25]],Tableau2[[#Headers],[2]])</f>
        <v>0</v>
      </c>
      <c r="BX91" s="32">
        <f>COUNTIF(Tableau2[[#This Row],[_1]:[_25]],Tableau2[[#Headers],[1]])</f>
        <v>0</v>
      </c>
      <c r="BY91" s="9">
        <f>SUMPRODUCT($BU$1:$CD$1,Tableau2[[#This Row],[90]:[31]])</f>
        <v>0</v>
      </c>
      <c r="BZ91" s="9">
        <f>SUMPRODUCT($BU$1:$CD$1,Tableau2[[#This Row],[30]:[21]])</f>
        <v>0</v>
      </c>
      <c r="CA91" s="39">
        <f>SUMPRODUCT($BU$1:$CD$1,Tableau2[[#This Row],[20]:[11]])</f>
        <v>0</v>
      </c>
      <c r="CB91" s="9">
        <f>SUMPRODUCT($BU$1:$CD$1,Tableau2[[#This Row],[10]:[1]])</f>
        <v>0</v>
      </c>
      <c r="CC91" s="9">
        <f>RANK(Tableau2[[#This Row],[Top10]],Tableau2[Top10])</f>
        <v>30</v>
      </c>
      <c r="CD91" s="39">
        <f>RANK(Tableau2[[#This Row],[Top20]],Tableau2[Top20])</f>
        <v>37</v>
      </c>
      <c r="CE91" s="39">
        <f>RANK(Tableau2[[#This Row],[Top30]],Tableau2[Top30])</f>
        <v>41</v>
      </c>
      <c r="CF91" s="9">
        <f>RANK(Tableau2[[#This Row],[Top40]],Tableau2[Top40])</f>
        <v>47</v>
      </c>
      <c r="CG91" s="9">
        <f>SUMPRODUCT($BW$1:$BZ$1,Tableau2[[#This Row],[Rang10]:[Rang40]])</f>
        <v>34157</v>
      </c>
      <c r="CH91" s="9">
        <f>RANK(Tableau2[[#This Row],[Cumul]],Tableau2[Cumul],1)</f>
        <v>71</v>
      </c>
      <c r="CI91" s="9">
        <f>Tableau2[[#This Row],[Total]]-Tableau2[[#This Row],[Rang Global]]/1000</f>
        <v>-7.0999999999999994E-2</v>
      </c>
      <c r="CJ91" s="19">
        <f>SUMIF($F$3:$W$3,CF$3,Tableau2[[#This Row],[_1]:[_25]])</f>
        <v>0</v>
      </c>
      <c r="CK91" s="19">
        <f>SUMIF($F$3:$W$3,CG$3,Tableau2[[#This Row],[_1]:[_25]])</f>
        <v>0</v>
      </c>
      <c r="CL91" s="19">
        <f>SUMIF($F$3:$W$3,CH$3,Tableau2[[#This Row],[_1]:[_25]])</f>
        <v>0</v>
      </c>
      <c r="CM91" s="19">
        <f>SUMIF($F$3:$W$3,CI$3,Tableau2[[#This Row],[_1]:[_25]])</f>
        <v>0</v>
      </c>
    </row>
    <row r="92" spans="1:91" x14ac:dyDescent="0.25">
      <c r="A92" s="9">
        <f>RANK(Tableau2[[#This Row],[exaequos]],Tableau2[exaequos])</f>
        <v>71</v>
      </c>
      <c r="B92" t="s">
        <v>221</v>
      </c>
      <c r="C92" t="s">
        <v>34</v>
      </c>
      <c r="D92" cm="1">
        <f t="array" ref="D9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2" s="8">
        <f>SUM(Tableau2[[#This Row],[_1]:[_25]])</f>
        <v>0</v>
      </c>
      <c r="F92" s="8">
        <v>0</v>
      </c>
      <c r="G92" s="8">
        <v>0</v>
      </c>
      <c r="H92" s="39" t="s">
        <v>215</v>
      </c>
      <c r="I92" s="8">
        <v>0</v>
      </c>
      <c r="J92" s="39" t="s">
        <v>215</v>
      </c>
      <c r="K92" s="39">
        <v>0</v>
      </c>
      <c r="L92" s="8" t="s">
        <v>215</v>
      </c>
      <c r="M92" s="8" t="s">
        <v>215</v>
      </c>
      <c r="N92" s="8"/>
      <c r="O92" s="10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17">
        <f>COUNT(Tableau2[[#This Row],[_1]:[JO_4]])</f>
        <v>4</v>
      </c>
      <c r="AJ92" s="17">
        <f>IF(Tableau2[[#This Row],[Nombre]]&gt;$A$2,SMALL(Tableau2[[#This Row],[_1]:[_25]],1),0)+IF(Tableau2[[#This Row],[Nombre]]=$A$1,SMALL(Tableau2[[#This Row],[_1]:[_25]],2),0)</f>
        <v>0</v>
      </c>
      <c r="AK92" s="32">
        <f>COUNTIF(Tableau2[[#This Row],[_1]:[_25]],Tableau2[[#Headers],[90]])</f>
        <v>0</v>
      </c>
      <c r="AL92" s="32">
        <f>COUNTIF(Tableau2[[#This Row],[_1]:[_25]],Tableau2[[#Headers],[75]])</f>
        <v>0</v>
      </c>
      <c r="AM92" s="32">
        <f>COUNTIF(Tableau2[[#This Row],[_1]:[_25]],Tableau2[[#Headers],[60]])</f>
        <v>0</v>
      </c>
      <c r="AN92" s="32">
        <f>COUNTIF(Tableau2[[#This Row],[_1]:[_25]],Tableau2[[#Headers],[50]])</f>
        <v>0</v>
      </c>
      <c r="AO92" s="32">
        <f>COUNTIF(Tableau2[[#This Row],[_1]:[_25]],Tableau2[[#Headers],[45]])</f>
        <v>0</v>
      </c>
      <c r="AP92" s="32">
        <f>COUNTIF(Tableau2[[#This Row],[_1]:[_25]],Tableau2[[#Headers],[40]])</f>
        <v>0</v>
      </c>
      <c r="AQ92" s="32">
        <f>COUNTIF(Tableau2[[#This Row],[_1]:[_25]],Tableau2[[#Headers],[36]])</f>
        <v>0</v>
      </c>
      <c r="AR92" s="32">
        <f>COUNTIF(Tableau2[[#This Row],[_1]:[_25]],Tableau2[[#Headers],[34]])</f>
        <v>0</v>
      </c>
      <c r="AS92" s="32">
        <f>COUNTIF(Tableau2[[#This Row],[_1]:[_25]],Tableau2[[#Headers],[32]])</f>
        <v>0</v>
      </c>
      <c r="AT92" s="32">
        <f>COUNTIF(Tableau2[[#This Row],[_1]:[_25]],Tableau2[[#Headers],[31]])</f>
        <v>0</v>
      </c>
      <c r="AU92" s="32">
        <f>COUNTIF(Tableau2[[#This Row],[_1]:[_25]],Tableau2[[#Headers],[30]])</f>
        <v>0</v>
      </c>
      <c r="AV92" s="32">
        <f>COUNTIF(Tableau2[[#This Row],[_1]:[_25]],Tableau2[[#Headers],[29]])</f>
        <v>0</v>
      </c>
      <c r="AW92" s="32">
        <f>COUNTIF(Tableau2[[#This Row],[_1]:[_25]],Tableau2[[#Headers],[28]])</f>
        <v>0</v>
      </c>
      <c r="AX92" s="32">
        <f>COUNTIF(Tableau2[[#This Row],[_1]:[_25]],Tableau2[[#Headers],[27]])</f>
        <v>0</v>
      </c>
      <c r="AY92" s="32">
        <f>COUNTIF(Tableau2[[#This Row],[_1]:[_25]],Tableau2[[#Headers],[26]])</f>
        <v>0</v>
      </c>
      <c r="AZ92" s="32">
        <f>COUNTIF(Tableau2[[#This Row],[_1]:[_25]],Tableau2[[#Headers],[25]])</f>
        <v>0</v>
      </c>
      <c r="BA92" s="32">
        <f>COUNTIF(Tableau2[[#This Row],[_1]:[_25]],Tableau2[[#Headers],[24]])</f>
        <v>0</v>
      </c>
      <c r="BB92" s="32">
        <f>COUNTIF(Tableau2[[#This Row],[_1]:[_25]],Tableau2[[#Headers],[23]])</f>
        <v>0</v>
      </c>
      <c r="BC92" s="32">
        <f>COUNTIF(Tableau2[[#This Row],[_1]:[_25]],Tableau2[[#Headers],[22]])</f>
        <v>0</v>
      </c>
      <c r="BD92" s="32">
        <f>COUNTIF(Tableau2[[#This Row],[_1]:[_25]],Tableau2[[#Headers],[21]])</f>
        <v>0</v>
      </c>
      <c r="BE92" s="32">
        <f>COUNTIF(Tableau2[[#This Row],[_1]:[_25]],Tableau2[[#Headers],[20]])</f>
        <v>0</v>
      </c>
      <c r="BF92" s="32">
        <f>COUNTIF(Tableau2[[#This Row],[_1]:[_25]],Tableau2[[#Headers],[19]])</f>
        <v>0</v>
      </c>
      <c r="BG92" s="32">
        <f>COUNTIF(Tableau2[[#This Row],[_1]:[_25]],Tableau2[[#Headers],[18]])</f>
        <v>0</v>
      </c>
      <c r="BH92" s="32">
        <f>COUNTIF(Tableau2[[#This Row],[_1]:[_25]],Tableau2[[#Headers],[17]])</f>
        <v>0</v>
      </c>
      <c r="BI92" s="32">
        <f>COUNTIF(Tableau2[[#This Row],[_1]:[_25]],Tableau2[[#Headers],[16]])</f>
        <v>0</v>
      </c>
      <c r="BJ92" s="32">
        <f>COUNTIF(Tableau2[[#This Row],[_1]:[_25]],Tableau2[[#Headers],[15]])</f>
        <v>0</v>
      </c>
      <c r="BK92" s="32">
        <f>COUNTIF(Tableau2[[#This Row],[_1]:[_25]],Tableau2[[#Headers],[14]])</f>
        <v>0</v>
      </c>
      <c r="BL92" s="32">
        <f>COUNTIF(Tableau2[[#This Row],[_1]:[_25]],Tableau2[[#Headers],[13]])</f>
        <v>0</v>
      </c>
      <c r="BM92" s="32">
        <f>COUNTIF(Tableau2[[#This Row],[_1]:[_25]],Tableau2[[#Headers],[12]])</f>
        <v>0</v>
      </c>
      <c r="BN92" s="32">
        <f>COUNTIF(Tableau2[[#This Row],[_1]:[_25]],Tableau2[[#Headers],[11]])</f>
        <v>0</v>
      </c>
      <c r="BO92" s="32">
        <f>COUNTIF(Tableau2[[#This Row],[_1]:[_25]],Tableau2[[#Headers],[10]])</f>
        <v>0</v>
      </c>
      <c r="BP92" s="32">
        <f>COUNTIF(Tableau2[[#This Row],[_1]:[_25]],Tableau2[[#Headers],[9]])</f>
        <v>0</v>
      </c>
      <c r="BQ92" s="32">
        <f>COUNTIF(Tableau2[[#This Row],[_1]:[_25]],Tableau2[[#Headers],[8]])</f>
        <v>0</v>
      </c>
      <c r="BR92" s="32">
        <f>COUNTIF(Tableau2[[#This Row],[_1]:[_25]],Tableau2[[#Headers],[7]])</f>
        <v>0</v>
      </c>
      <c r="BS92" s="32">
        <f>COUNTIF(Tableau2[[#This Row],[_1]:[_25]],Tableau2[[#Headers],[6]])</f>
        <v>0</v>
      </c>
      <c r="BT92" s="32">
        <f>COUNTIF(Tableau2[[#This Row],[_1]:[_25]],Tableau2[[#Headers],[5]])</f>
        <v>0</v>
      </c>
      <c r="BU92" s="32">
        <f>COUNTIF(Tableau2[[#This Row],[_1]:[_25]],Tableau2[[#Headers],[4]])</f>
        <v>0</v>
      </c>
      <c r="BV92" s="32">
        <f>COUNTIF(Tableau2[[#This Row],[_1]:[_25]],Tableau2[[#Headers],[3]])</f>
        <v>0</v>
      </c>
      <c r="BW92" s="32">
        <f>COUNTIF(Tableau2[[#This Row],[_1]:[_25]],Tableau2[[#Headers],[2]])</f>
        <v>0</v>
      </c>
      <c r="BX92" s="32">
        <f>COUNTIF(Tableau2[[#This Row],[_1]:[_25]],Tableau2[[#Headers],[1]])</f>
        <v>0</v>
      </c>
      <c r="BY92" s="9">
        <f>SUMPRODUCT($BU$1:$CD$1,Tableau2[[#This Row],[90]:[31]])</f>
        <v>0</v>
      </c>
      <c r="BZ92" s="9">
        <f>SUMPRODUCT($BU$1:$CD$1,Tableau2[[#This Row],[30]:[21]])</f>
        <v>0</v>
      </c>
      <c r="CA92" s="39">
        <f>SUMPRODUCT($BU$1:$CD$1,Tableau2[[#This Row],[20]:[11]])</f>
        <v>0</v>
      </c>
      <c r="CB92" s="9">
        <f>SUMPRODUCT($BU$1:$CD$1,Tableau2[[#This Row],[10]:[1]])</f>
        <v>0</v>
      </c>
      <c r="CC92" s="9">
        <f>RANK(Tableau2[[#This Row],[Top10]],Tableau2[Top10])</f>
        <v>30</v>
      </c>
      <c r="CD92" s="39">
        <f>RANK(Tableau2[[#This Row],[Top20]],Tableau2[Top20])</f>
        <v>37</v>
      </c>
      <c r="CE92" s="39">
        <f>RANK(Tableau2[[#This Row],[Top30]],Tableau2[Top30])</f>
        <v>41</v>
      </c>
      <c r="CF92" s="9">
        <f>RANK(Tableau2[[#This Row],[Top40]],Tableau2[Top40])</f>
        <v>47</v>
      </c>
      <c r="CG92" s="9">
        <f>SUMPRODUCT($BW$1:$BZ$1,Tableau2[[#This Row],[Rang10]:[Rang40]])</f>
        <v>34157</v>
      </c>
      <c r="CH92" s="9">
        <f>RANK(Tableau2[[#This Row],[Cumul]],Tableau2[Cumul],1)</f>
        <v>71</v>
      </c>
      <c r="CI92" s="9">
        <f>Tableau2[[#This Row],[Total]]-Tableau2[[#This Row],[Rang Global]]/1000</f>
        <v>-7.0999999999999994E-2</v>
      </c>
      <c r="CJ92" s="19">
        <f>SUMIF($F$3:$W$3,CF$3,Tableau2[[#This Row],[_1]:[_25]])</f>
        <v>0</v>
      </c>
      <c r="CK92" s="19">
        <f>SUMIF($F$3:$W$3,CG$3,Tableau2[[#This Row],[_1]:[_25]])</f>
        <v>0</v>
      </c>
      <c r="CL92" s="19">
        <f>SUMIF($F$3:$W$3,CH$3,Tableau2[[#This Row],[_1]:[_25]])</f>
        <v>0</v>
      </c>
      <c r="CM92" s="19">
        <f>SUMIF($F$3:$W$3,CI$3,Tableau2[[#This Row],[_1]:[_25]])</f>
        <v>0</v>
      </c>
    </row>
    <row r="93" spans="1:91" x14ac:dyDescent="0.25">
      <c r="A93" s="9">
        <f>RANK(Tableau2[[#This Row],[exaequos]],Tableau2[exaequos])</f>
        <v>71</v>
      </c>
      <c r="B93" t="s">
        <v>353</v>
      </c>
      <c r="C93" t="s">
        <v>40</v>
      </c>
      <c r="D93" cm="1">
        <f t="array" ref="D9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3" s="8">
        <f>SUM(Tableau2[[#This Row],[_1]:[_25]])</f>
        <v>0</v>
      </c>
      <c r="F93" s="8">
        <v>0</v>
      </c>
      <c r="G93" s="8">
        <v>0</v>
      </c>
      <c r="H93" s="39" t="s">
        <v>215</v>
      </c>
      <c r="I93" s="8">
        <v>0</v>
      </c>
      <c r="J93" s="39">
        <v>0</v>
      </c>
      <c r="K93" s="39">
        <v>0</v>
      </c>
      <c r="L93" s="8" t="s">
        <v>215</v>
      </c>
      <c r="M93" s="8" t="s">
        <v>215</v>
      </c>
      <c r="N93" s="8"/>
      <c r="O93" s="10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17">
        <f>COUNT(Tableau2[[#This Row],[_1]:[JO_4]])</f>
        <v>5</v>
      </c>
      <c r="AJ93" s="17">
        <f>IF(Tableau2[[#This Row],[Nombre]]&gt;$A$2,SMALL(Tableau2[[#This Row],[_1]:[_25]],1),0)+IF(Tableau2[[#This Row],[Nombre]]=$A$1,SMALL(Tableau2[[#This Row],[_1]:[_25]],2),0)</f>
        <v>0</v>
      </c>
      <c r="AK93" s="32">
        <f>COUNTIF(Tableau2[[#This Row],[_1]:[_25]],Tableau2[[#Headers],[90]])</f>
        <v>0</v>
      </c>
      <c r="AL93" s="32">
        <f>COUNTIF(Tableau2[[#This Row],[_1]:[_25]],Tableau2[[#Headers],[75]])</f>
        <v>0</v>
      </c>
      <c r="AM93" s="32">
        <f>COUNTIF(Tableau2[[#This Row],[_1]:[_25]],Tableau2[[#Headers],[60]])</f>
        <v>0</v>
      </c>
      <c r="AN93" s="32">
        <f>COUNTIF(Tableau2[[#This Row],[_1]:[_25]],Tableau2[[#Headers],[50]])</f>
        <v>0</v>
      </c>
      <c r="AO93" s="32">
        <f>COUNTIF(Tableau2[[#This Row],[_1]:[_25]],Tableau2[[#Headers],[45]])</f>
        <v>0</v>
      </c>
      <c r="AP93" s="32">
        <f>COUNTIF(Tableau2[[#This Row],[_1]:[_25]],Tableau2[[#Headers],[40]])</f>
        <v>0</v>
      </c>
      <c r="AQ93" s="32">
        <f>COUNTIF(Tableau2[[#This Row],[_1]:[_25]],Tableau2[[#Headers],[36]])</f>
        <v>0</v>
      </c>
      <c r="AR93" s="32">
        <f>COUNTIF(Tableau2[[#This Row],[_1]:[_25]],Tableau2[[#Headers],[34]])</f>
        <v>0</v>
      </c>
      <c r="AS93" s="32">
        <f>COUNTIF(Tableau2[[#This Row],[_1]:[_25]],Tableau2[[#Headers],[32]])</f>
        <v>0</v>
      </c>
      <c r="AT93" s="32">
        <f>COUNTIF(Tableau2[[#This Row],[_1]:[_25]],Tableau2[[#Headers],[31]])</f>
        <v>0</v>
      </c>
      <c r="AU93" s="32">
        <f>COUNTIF(Tableau2[[#This Row],[_1]:[_25]],Tableau2[[#Headers],[30]])</f>
        <v>0</v>
      </c>
      <c r="AV93" s="32">
        <f>COUNTIF(Tableau2[[#This Row],[_1]:[_25]],Tableau2[[#Headers],[29]])</f>
        <v>0</v>
      </c>
      <c r="AW93" s="32">
        <f>COUNTIF(Tableau2[[#This Row],[_1]:[_25]],Tableau2[[#Headers],[28]])</f>
        <v>0</v>
      </c>
      <c r="AX93" s="32">
        <f>COUNTIF(Tableau2[[#This Row],[_1]:[_25]],Tableau2[[#Headers],[27]])</f>
        <v>0</v>
      </c>
      <c r="AY93" s="32">
        <f>COUNTIF(Tableau2[[#This Row],[_1]:[_25]],Tableau2[[#Headers],[26]])</f>
        <v>0</v>
      </c>
      <c r="AZ93" s="32">
        <f>COUNTIF(Tableau2[[#This Row],[_1]:[_25]],Tableau2[[#Headers],[25]])</f>
        <v>0</v>
      </c>
      <c r="BA93" s="32">
        <f>COUNTIF(Tableau2[[#This Row],[_1]:[_25]],Tableau2[[#Headers],[24]])</f>
        <v>0</v>
      </c>
      <c r="BB93" s="32">
        <f>COUNTIF(Tableau2[[#This Row],[_1]:[_25]],Tableau2[[#Headers],[23]])</f>
        <v>0</v>
      </c>
      <c r="BC93" s="32">
        <f>COUNTIF(Tableau2[[#This Row],[_1]:[_25]],Tableau2[[#Headers],[22]])</f>
        <v>0</v>
      </c>
      <c r="BD93" s="32">
        <f>COUNTIF(Tableau2[[#This Row],[_1]:[_25]],Tableau2[[#Headers],[21]])</f>
        <v>0</v>
      </c>
      <c r="BE93" s="32">
        <f>COUNTIF(Tableau2[[#This Row],[_1]:[_25]],Tableau2[[#Headers],[20]])</f>
        <v>0</v>
      </c>
      <c r="BF93" s="32">
        <f>COUNTIF(Tableau2[[#This Row],[_1]:[_25]],Tableau2[[#Headers],[19]])</f>
        <v>0</v>
      </c>
      <c r="BG93" s="32">
        <f>COUNTIF(Tableau2[[#This Row],[_1]:[_25]],Tableau2[[#Headers],[18]])</f>
        <v>0</v>
      </c>
      <c r="BH93" s="32">
        <f>COUNTIF(Tableau2[[#This Row],[_1]:[_25]],Tableau2[[#Headers],[17]])</f>
        <v>0</v>
      </c>
      <c r="BI93" s="32">
        <f>COUNTIF(Tableau2[[#This Row],[_1]:[_25]],Tableau2[[#Headers],[16]])</f>
        <v>0</v>
      </c>
      <c r="BJ93" s="32">
        <f>COUNTIF(Tableau2[[#This Row],[_1]:[_25]],Tableau2[[#Headers],[15]])</f>
        <v>0</v>
      </c>
      <c r="BK93" s="32">
        <f>COUNTIF(Tableau2[[#This Row],[_1]:[_25]],Tableau2[[#Headers],[14]])</f>
        <v>0</v>
      </c>
      <c r="BL93" s="32">
        <f>COUNTIF(Tableau2[[#This Row],[_1]:[_25]],Tableau2[[#Headers],[13]])</f>
        <v>0</v>
      </c>
      <c r="BM93" s="32">
        <f>COUNTIF(Tableau2[[#This Row],[_1]:[_25]],Tableau2[[#Headers],[12]])</f>
        <v>0</v>
      </c>
      <c r="BN93" s="32">
        <f>COUNTIF(Tableau2[[#This Row],[_1]:[_25]],Tableau2[[#Headers],[11]])</f>
        <v>0</v>
      </c>
      <c r="BO93" s="32">
        <f>COUNTIF(Tableau2[[#This Row],[_1]:[_25]],Tableau2[[#Headers],[10]])</f>
        <v>0</v>
      </c>
      <c r="BP93" s="32">
        <f>COUNTIF(Tableau2[[#This Row],[_1]:[_25]],Tableau2[[#Headers],[9]])</f>
        <v>0</v>
      </c>
      <c r="BQ93" s="32">
        <f>COUNTIF(Tableau2[[#This Row],[_1]:[_25]],Tableau2[[#Headers],[8]])</f>
        <v>0</v>
      </c>
      <c r="BR93" s="32">
        <f>COUNTIF(Tableau2[[#This Row],[_1]:[_25]],Tableau2[[#Headers],[7]])</f>
        <v>0</v>
      </c>
      <c r="BS93" s="32">
        <f>COUNTIF(Tableau2[[#This Row],[_1]:[_25]],Tableau2[[#Headers],[6]])</f>
        <v>0</v>
      </c>
      <c r="BT93" s="32">
        <f>COUNTIF(Tableau2[[#This Row],[_1]:[_25]],Tableau2[[#Headers],[5]])</f>
        <v>0</v>
      </c>
      <c r="BU93" s="32">
        <f>COUNTIF(Tableau2[[#This Row],[_1]:[_25]],Tableau2[[#Headers],[4]])</f>
        <v>0</v>
      </c>
      <c r="BV93" s="32">
        <f>COUNTIF(Tableau2[[#This Row],[_1]:[_25]],Tableau2[[#Headers],[3]])</f>
        <v>0</v>
      </c>
      <c r="BW93" s="32">
        <f>COUNTIF(Tableau2[[#This Row],[_1]:[_25]],Tableau2[[#Headers],[2]])</f>
        <v>0</v>
      </c>
      <c r="BX93" s="32">
        <f>COUNTIF(Tableau2[[#This Row],[_1]:[_25]],Tableau2[[#Headers],[1]])</f>
        <v>0</v>
      </c>
      <c r="BY93" s="9">
        <f>SUMPRODUCT($BU$1:$CD$1,Tableau2[[#This Row],[90]:[31]])</f>
        <v>0</v>
      </c>
      <c r="BZ93" s="9">
        <f>SUMPRODUCT($BU$1:$CD$1,Tableau2[[#This Row],[30]:[21]])</f>
        <v>0</v>
      </c>
      <c r="CA93" s="39">
        <f>SUMPRODUCT($BU$1:$CD$1,Tableau2[[#This Row],[20]:[11]])</f>
        <v>0</v>
      </c>
      <c r="CB93" s="9">
        <f>SUMPRODUCT($BU$1:$CD$1,Tableau2[[#This Row],[10]:[1]])</f>
        <v>0</v>
      </c>
      <c r="CC93" s="9">
        <f>RANK(Tableau2[[#This Row],[Top10]],Tableau2[Top10])</f>
        <v>30</v>
      </c>
      <c r="CD93" s="33">
        <f>RANK(Tableau2[[#This Row],[Top20]],Tableau2[Top20])</f>
        <v>37</v>
      </c>
      <c r="CE93" s="33">
        <f>RANK(Tableau2[[#This Row],[Top30]],Tableau2[Top30])</f>
        <v>41</v>
      </c>
      <c r="CF93" s="9">
        <f>RANK(Tableau2[[#This Row],[Top40]],Tableau2[Top40])</f>
        <v>47</v>
      </c>
      <c r="CG93" s="9">
        <f>SUMPRODUCT($BW$1:$BZ$1,Tableau2[[#This Row],[Rang10]:[Rang40]])</f>
        <v>34157</v>
      </c>
      <c r="CH93" s="9">
        <f>RANK(Tableau2[[#This Row],[Cumul]],Tableau2[Cumul],1)</f>
        <v>71</v>
      </c>
      <c r="CI93" s="9">
        <f>Tableau2[[#This Row],[Total]]-Tableau2[[#This Row],[Rang Global]]/1000</f>
        <v>-7.0999999999999994E-2</v>
      </c>
      <c r="CJ93" s="19">
        <f>SUMIF($F$3:$W$3,CF$3,Tableau2[[#This Row],[_1]:[_25]])</f>
        <v>0</v>
      </c>
      <c r="CK93" s="19">
        <f>SUMIF($F$3:$W$3,CG$3,Tableau2[[#This Row],[_1]:[_25]])</f>
        <v>0</v>
      </c>
      <c r="CL93" s="19">
        <f>SUMIF($F$3:$W$3,CH$3,Tableau2[[#This Row],[_1]:[_25]])</f>
        <v>0</v>
      </c>
      <c r="CM93" s="19">
        <f>SUMIF($F$3:$W$3,CI$3,Tableau2[[#This Row],[_1]:[_25]])</f>
        <v>0</v>
      </c>
    </row>
    <row r="94" spans="1:91" x14ac:dyDescent="0.25">
      <c r="A94" s="9">
        <f>RANK(Tableau2[[#This Row],[exaequos]],Tableau2[exaequos])</f>
        <v>71</v>
      </c>
      <c r="B94" t="s">
        <v>372</v>
      </c>
      <c r="C94" t="s">
        <v>42</v>
      </c>
      <c r="D94" cm="1">
        <f t="array" ref="D9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4" s="8">
        <f>SUM(Tableau2[[#This Row],[_1]:[_25]])</f>
        <v>0</v>
      </c>
      <c r="F94" s="8">
        <v>0</v>
      </c>
      <c r="G94" s="8" t="s">
        <v>215</v>
      </c>
      <c r="H94" s="10" t="s">
        <v>215</v>
      </c>
      <c r="I94" s="8">
        <v>0</v>
      </c>
      <c r="J94" s="10" t="s">
        <v>215</v>
      </c>
      <c r="K94" s="10" t="s">
        <v>215</v>
      </c>
      <c r="L94" s="8" t="s">
        <v>215</v>
      </c>
      <c r="M94" s="8" t="s">
        <v>215</v>
      </c>
      <c r="N94" s="8"/>
      <c r="O94" s="10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17">
        <f>COUNT(Tableau2[[#This Row],[_1]:[JO_4]])</f>
        <v>2</v>
      </c>
      <c r="AJ94" s="17">
        <f>IF(Tableau2[[#This Row],[Nombre]]&gt;$A$2,SMALL(Tableau2[[#This Row],[_1]:[_25]],1),0)+IF(Tableau2[[#This Row],[Nombre]]=$A$1,SMALL(Tableau2[[#This Row],[_1]:[_25]],2),0)</f>
        <v>0</v>
      </c>
      <c r="AK94" s="32">
        <f>COUNTIF(Tableau2[[#This Row],[_1]:[_25]],Tableau2[[#Headers],[90]])</f>
        <v>0</v>
      </c>
      <c r="AL94" s="32">
        <f>COUNTIF(Tableau2[[#This Row],[_1]:[_25]],Tableau2[[#Headers],[75]])</f>
        <v>0</v>
      </c>
      <c r="AM94" s="32">
        <f>COUNTIF(Tableau2[[#This Row],[_1]:[_25]],Tableau2[[#Headers],[60]])</f>
        <v>0</v>
      </c>
      <c r="AN94" s="32">
        <f>COUNTIF(Tableau2[[#This Row],[_1]:[_25]],Tableau2[[#Headers],[50]])</f>
        <v>0</v>
      </c>
      <c r="AO94" s="32">
        <f>COUNTIF(Tableau2[[#This Row],[_1]:[_25]],Tableau2[[#Headers],[45]])</f>
        <v>0</v>
      </c>
      <c r="AP94" s="32">
        <f>COUNTIF(Tableau2[[#This Row],[_1]:[_25]],Tableau2[[#Headers],[40]])</f>
        <v>0</v>
      </c>
      <c r="AQ94" s="32">
        <f>COUNTIF(Tableau2[[#This Row],[_1]:[_25]],Tableau2[[#Headers],[36]])</f>
        <v>0</v>
      </c>
      <c r="AR94" s="32">
        <f>COUNTIF(Tableau2[[#This Row],[_1]:[_25]],Tableau2[[#Headers],[34]])</f>
        <v>0</v>
      </c>
      <c r="AS94" s="32">
        <f>COUNTIF(Tableau2[[#This Row],[_1]:[_25]],Tableau2[[#Headers],[32]])</f>
        <v>0</v>
      </c>
      <c r="AT94" s="32">
        <f>COUNTIF(Tableau2[[#This Row],[_1]:[_25]],Tableau2[[#Headers],[31]])</f>
        <v>0</v>
      </c>
      <c r="AU94" s="32">
        <f>COUNTIF(Tableau2[[#This Row],[_1]:[_25]],Tableau2[[#Headers],[30]])</f>
        <v>0</v>
      </c>
      <c r="AV94" s="32">
        <f>COUNTIF(Tableau2[[#This Row],[_1]:[_25]],Tableau2[[#Headers],[29]])</f>
        <v>0</v>
      </c>
      <c r="AW94" s="32">
        <f>COUNTIF(Tableau2[[#This Row],[_1]:[_25]],Tableau2[[#Headers],[28]])</f>
        <v>0</v>
      </c>
      <c r="AX94" s="32">
        <f>COUNTIF(Tableau2[[#This Row],[_1]:[_25]],Tableau2[[#Headers],[27]])</f>
        <v>0</v>
      </c>
      <c r="AY94" s="32">
        <f>COUNTIF(Tableau2[[#This Row],[_1]:[_25]],Tableau2[[#Headers],[26]])</f>
        <v>0</v>
      </c>
      <c r="AZ94" s="32">
        <f>COUNTIF(Tableau2[[#This Row],[_1]:[_25]],Tableau2[[#Headers],[25]])</f>
        <v>0</v>
      </c>
      <c r="BA94" s="32">
        <f>COUNTIF(Tableau2[[#This Row],[_1]:[_25]],Tableau2[[#Headers],[24]])</f>
        <v>0</v>
      </c>
      <c r="BB94" s="32">
        <f>COUNTIF(Tableau2[[#This Row],[_1]:[_25]],Tableau2[[#Headers],[23]])</f>
        <v>0</v>
      </c>
      <c r="BC94" s="32">
        <f>COUNTIF(Tableau2[[#This Row],[_1]:[_25]],Tableau2[[#Headers],[22]])</f>
        <v>0</v>
      </c>
      <c r="BD94" s="32">
        <f>COUNTIF(Tableau2[[#This Row],[_1]:[_25]],Tableau2[[#Headers],[21]])</f>
        <v>0</v>
      </c>
      <c r="BE94" s="32">
        <f>COUNTIF(Tableau2[[#This Row],[_1]:[_25]],Tableau2[[#Headers],[20]])</f>
        <v>0</v>
      </c>
      <c r="BF94" s="32">
        <f>COUNTIF(Tableau2[[#This Row],[_1]:[_25]],Tableau2[[#Headers],[19]])</f>
        <v>0</v>
      </c>
      <c r="BG94" s="32">
        <f>COUNTIF(Tableau2[[#This Row],[_1]:[_25]],Tableau2[[#Headers],[18]])</f>
        <v>0</v>
      </c>
      <c r="BH94" s="32">
        <f>COUNTIF(Tableau2[[#This Row],[_1]:[_25]],Tableau2[[#Headers],[17]])</f>
        <v>0</v>
      </c>
      <c r="BI94" s="32">
        <f>COUNTIF(Tableau2[[#This Row],[_1]:[_25]],Tableau2[[#Headers],[16]])</f>
        <v>0</v>
      </c>
      <c r="BJ94" s="32">
        <f>COUNTIF(Tableau2[[#This Row],[_1]:[_25]],Tableau2[[#Headers],[15]])</f>
        <v>0</v>
      </c>
      <c r="BK94" s="32">
        <f>COUNTIF(Tableau2[[#This Row],[_1]:[_25]],Tableau2[[#Headers],[14]])</f>
        <v>0</v>
      </c>
      <c r="BL94" s="32">
        <f>COUNTIF(Tableau2[[#This Row],[_1]:[_25]],Tableau2[[#Headers],[13]])</f>
        <v>0</v>
      </c>
      <c r="BM94" s="32">
        <f>COUNTIF(Tableau2[[#This Row],[_1]:[_25]],Tableau2[[#Headers],[12]])</f>
        <v>0</v>
      </c>
      <c r="BN94" s="32">
        <f>COUNTIF(Tableau2[[#This Row],[_1]:[_25]],Tableau2[[#Headers],[11]])</f>
        <v>0</v>
      </c>
      <c r="BO94" s="32">
        <f>COUNTIF(Tableau2[[#This Row],[_1]:[_25]],Tableau2[[#Headers],[10]])</f>
        <v>0</v>
      </c>
      <c r="BP94" s="32">
        <f>COUNTIF(Tableau2[[#This Row],[_1]:[_25]],Tableau2[[#Headers],[9]])</f>
        <v>0</v>
      </c>
      <c r="BQ94" s="32">
        <f>COUNTIF(Tableau2[[#This Row],[_1]:[_25]],Tableau2[[#Headers],[8]])</f>
        <v>0</v>
      </c>
      <c r="BR94" s="32">
        <f>COUNTIF(Tableau2[[#This Row],[_1]:[_25]],Tableau2[[#Headers],[7]])</f>
        <v>0</v>
      </c>
      <c r="BS94" s="32">
        <f>COUNTIF(Tableau2[[#This Row],[_1]:[_25]],Tableau2[[#Headers],[6]])</f>
        <v>0</v>
      </c>
      <c r="BT94" s="32">
        <f>COUNTIF(Tableau2[[#This Row],[_1]:[_25]],Tableau2[[#Headers],[5]])</f>
        <v>0</v>
      </c>
      <c r="BU94" s="32">
        <f>COUNTIF(Tableau2[[#This Row],[_1]:[_25]],Tableau2[[#Headers],[4]])</f>
        <v>0</v>
      </c>
      <c r="BV94" s="32">
        <f>COUNTIF(Tableau2[[#This Row],[_1]:[_25]],Tableau2[[#Headers],[3]])</f>
        <v>0</v>
      </c>
      <c r="BW94" s="32">
        <f>COUNTIF(Tableau2[[#This Row],[_1]:[_25]],Tableau2[[#Headers],[2]])</f>
        <v>0</v>
      </c>
      <c r="BX94" s="32">
        <f>COUNTIF(Tableau2[[#This Row],[_1]:[_25]],Tableau2[[#Headers],[1]])</f>
        <v>0</v>
      </c>
      <c r="BY94" s="9">
        <f>SUMPRODUCT($BU$1:$CD$1,Tableau2[[#This Row],[90]:[31]])</f>
        <v>0</v>
      </c>
      <c r="BZ94" s="9">
        <f>SUMPRODUCT($BU$1:$CD$1,Tableau2[[#This Row],[30]:[21]])</f>
        <v>0</v>
      </c>
      <c r="CA94" s="39">
        <f>SUMPRODUCT($BU$1:$CD$1,Tableau2[[#This Row],[20]:[11]])</f>
        <v>0</v>
      </c>
      <c r="CB94" s="9">
        <f>SUMPRODUCT($BU$1:$CD$1,Tableau2[[#This Row],[10]:[1]])</f>
        <v>0</v>
      </c>
      <c r="CC94" s="9">
        <f>RANK(Tableau2[[#This Row],[Top10]],Tableau2[Top10])</f>
        <v>30</v>
      </c>
      <c r="CD94" s="33">
        <f>RANK(Tableau2[[#This Row],[Top20]],Tableau2[Top20])</f>
        <v>37</v>
      </c>
      <c r="CE94" s="33">
        <f>RANK(Tableau2[[#This Row],[Top30]],Tableau2[Top30])</f>
        <v>41</v>
      </c>
      <c r="CF94" s="9">
        <f>RANK(Tableau2[[#This Row],[Top40]],Tableau2[Top40])</f>
        <v>47</v>
      </c>
      <c r="CG94" s="9">
        <f>SUMPRODUCT($BW$1:$BZ$1,Tableau2[[#This Row],[Rang10]:[Rang40]])</f>
        <v>34157</v>
      </c>
      <c r="CH94" s="9">
        <f>RANK(Tableau2[[#This Row],[Cumul]],Tableau2[Cumul],1)</f>
        <v>71</v>
      </c>
      <c r="CI94" s="9">
        <f>Tableau2[[#This Row],[Total]]-Tableau2[[#This Row],[Rang Global]]/1000</f>
        <v>-7.0999999999999994E-2</v>
      </c>
      <c r="CJ94" s="19">
        <f>SUMIF($F$3:$W$3,CF$3,Tableau2[[#This Row],[_1]:[_25]])</f>
        <v>0</v>
      </c>
      <c r="CK94" s="19">
        <f>SUMIF($F$3:$W$3,CG$3,Tableau2[[#This Row],[_1]:[_25]])</f>
        <v>0</v>
      </c>
      <c r="CL94" s="19">
        <f>SUMIF($F$3:$W$3,CH$3,Tableau2[[#This Row],[_1]:[_25]])</f>
        <v>0</v>
      </c>
      <c r="CM94" s="19">
        <f>SUMIF($F$3:$W$3,CI$3,Tableau2[[#This Row],[_1]:[_25]])</f>
        <v>0</v>
      </c>
    </row>
    <row r="95" spans="1:91" x14ac:dyDescent="0.25">
      <c r="A95" s="9">
        <f>RANK(Tableau2[[#This Row],[exaequos]],Tableau2[exaequos])</f>
        <v>71</v>
      </c>
      <c r="B95" t="s">
        <v>473</v>
      </c>
      <c r="C95" t="s">
        <v>38</v>
      </c>
      <c r="D95" cm="1">
        <f t="array" ref="D9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5" s="8">
        <f>SUM(Tableau2[[#This Row],[_1]:[_25]])</f>
        <v>0</v>
      </c>
      <c r="F95" s="8">
        <v>0</v>
      </c>
      <c r="G95" s="8">
        <v>0</v>
      </c>
      <c r="H95" s="10" t="s">
        <v>215</v>
      </c>
      <c r="I95" s="8">
        <v>0</v>
      </c>
      <c r="J95" s="10" t="s">
        <v>215</v>
      </c>
      <c r="K95" s="10">
        <v>0</v>
      </c>
      <c r="L95" s="8" t="s">
        <v>215</v>
      </c>
      <c r="M95" s="8" t="s">
        <v>215</v>
      </c>
      <c r="N95" s="8"/>
      <c r="O95" s="10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17">
        <f>COUNT(Tableau2[[#This Row],[_1]:[JO_4]])</f>
        <v>4</v>
      </c>
      <c r="AJ95" s="17">
        <f>IF(Tableau2[[#This Row],[Nombre]]&gt;$A$2,SMALL(Tableau2[[#This Row],[_1]:[_25]],1),0)+IF(Tableau2[[#This Row],[Nombre]]=$A$1,SMALL(Tableau2[[#This Row],[_1]:[_25]],2),0)</f>
        <v>0</v>
      </c>
      <c r="AK95" s="32">
        <f>COUNTIF(Tableau2[[#This Row],[_1]:[_25]],Tableau2[[#Headers],[90]])</f>
        <v>0</v>
      </c>
      <c r="AL95" s="32">
        <f>COUNTIF(Tableau2[[#This Row],[_1]:[_25]],Tableau2[[#Headers],[75]])</f>
        <v>0</v>
      </c>
      <c r="AM95" s="32">
        <f>COUNTIF(Tableau2[[#This Row],[_1]:[_25]],Tableau2[[#Headers],[60]])</f>
        <v>0</v>
      </c>
      <c r="AN95" s="32">
        <f>COUNTIF(Tableau2[[#This Row],[_1]:[_25]],Tableau2[[#Headers],[50]])</f>
        <v>0</v>
      </c>
      <c r="AO95" s="32">
        <f>COUNTIF(Tableau2[[#This Row],[_1]:[_25]],Tableau2[[#Headers],[45]])</f>
        <v>0</v>
      </c>
      <c r="AP95" s="32">
        <f>COUNTIF(Tableau2[[#This Row],[_1]:[_25]],Tableau2[[#Headers],[40]])</f>
        <v>0</v>
      </c>
      <c r="AQ95" s="32">
        <f>COUNTIF(Tableau2[[#This Row],[_1]:[_25]],Tableau2[[#Headers],[36]])</f>
        <v>0</v>
      </c>
      <c r="AR95" s="32">
        <f>COUNTIF(Tableau2[[#This Row],[_1]:[_25]],Tableau2[[#Headers],[34]])</f>
        <v>0</v>
      </c>
      <c r="AS95" s="32">
        <f>COUNTIF(Tableau2[[#This Row],[_1]:[_25]],Tableau2[[#Headers],[32]])</f>
        <v>0</v>
      </c>
      <c r="AT95" s="32">
        <f>COUNTIF(Tableau2[[#This Row],[_1]:[_25]],Tableau2[[#Headers],[31]])</f>
        <v>0</v>
      </c>
      <c r="AU95" s="32">
        <f>COUNTIF(Tableau2[[#This Row],[_1]:[_25]],Tableau2[[#Headers],[30]])</f>
        <v>0</v>
      </c>
      <c r="AV95" s="32">
        <f>COUNTIF(Tableau2[[#This Row],[_1]:[_25]],Tableau2[[#Headers],[29]])</f>
        <v>0</v>
      </c>
      <c r="AW95" s="32">
        <f>COUNTIF(Tableau2[[#This Row],[_1]:[_25]],Tableau2[[#Headers],[28]])</f>
        <v>0</v>
      </c>
      <c r="AX95" s="32">
        <f>COUNTIF(Tableau2[[#This Row],[_1]:[_25]],Tableau2[[#Headers],[27]])</f>
        <v>0</v>
      </c>
      <c r="AY95" s="32">
        <f>COUNTIF(Tableau2[[#This Row],[_1]:[_25]],Tableau2[[#Headers],[26]])</f>
        <v>0</v>
      </c>
      <c r="AZ95" s="32">
        <f>COUNTIF(Tableau2[[#This Row],[_1]:[_25]],Tableau2[[#Headers],[25]])</f>
        <v>0</v>
      </c>
      <c r="BA95" s="32">
        <f>COUNTIF(Tableau2[[#This Row],[_1]:[_25]],Tableau2[[#Headers],[24]])</f>
        <v>0</v>
      </c>
      <c r="BB95" s="32">
        <f>COUNTIF(Tableau2[[#This Row],[_1]:[_25]],Tableau2[[#Headers],[23]])</f>
        <v>0</v>
      </c>
      <c r="BC95" s="32">
        <f>COUNTIF(Tableau2[[#This Row],[_1]:[_25]],Tableau2[[#Headers],[22]])</f>
        <v>0</v>
      </c>
      <c r="BD95" s="32">
        <f>COUNTIF(Tableau2[[#This Row],[_1]:[_25]],Tableau2[[#Headers],[21]])</f>
        <v>0</v>
      </c>
      <c r="BE95" s="32">
        <f>COUNTIF(Tableau2[[#This Row],[_1]:[_25]],Tableau2[[#Headers],[20]])</f>
        <v>0</v>
      </c>
      <c r="BF95" s="32">
        <f>COUNTIF(Tableau2[[#This Row],[_1]:[_25]],Tableau2[[#Headers],[19]])</f>
        <v>0</v>
      </c>
      <c r="BG95" s="32">
        <f>COUNTIF(Tableau2[[#This Row],[_1]:[_25]],Tableau2[[#Headers],[18]])</f>
        <v>0</v>
      </c>
      <c r="BH95" s="32">
        <f>COUNTIF(Tableau2[[#This Row],[_1]:[_25]],Tableau2[[#Headers],[17]])</f>
        <v>0</v>
      </c>
      <c r="BI95" s="32">
        <f>COUNTIF(Tableau2[[#This Row],[_1]:[_25]],Tableau2[[#Headers],[16]])</f>
        <v>0</v>
      </c>
      <c r="BJ95" s="32">
        <f>COUNTIF(Tableau2[[#This Row],[_1]:[_25]],Tableau2[[#Headers],[15]])</f>
        <v>0</v>
      </c>
      <c r="BK95" s="32">
        <f>COUNTIF(Tableau2[[#This Row],[_1]:[_25]],Tableau2[[#Headers],[14]])</f>
        <v>0</v>
      </c>
      <c r="BL95" s="32">
        <f>COUNTIF(Tableau2[[#This Row],[_1]:[_25]],Tableau2[[#Headers],[13]])</f>
        <v>0</v>
      </c>
      <c r="BM95" s="32">
        <f>COUNTIF(Tableau2[[#This Row],[_1]:[_25]],Tableau2[[#Headers],[12]])</f>
        <v>0</v>
      </c>
      <c r="BN95" s="32">
        <f>COUNTIF(Tableau2[[#This Row],[_1]:[_25]],Tableau2[[#Headers],[11]])</f>
        <v>0</v>
      </c>
      <c r="BO95" s="32">
        <f>COUNTIF(Tableau2[[#This Row],[_1]:[_25]],Tableau2[[#Headers],[10]])</f>
        <v>0</v>
      </c>
      <c r="BP95" s="32">
        <f>COUNTIF(Tableau2[[#This Row],[_1]:[_25]],Tableau2[[#Headers],[9]])</f>
        <v>0</v>
      </c>
      <c r="BQ95" s="32">
        <f>COUNTIF(Tableau2[[#This Row],[_1]:[_25]],Tableau2[[#Headers],[8]])</f>
        <v>0</v>
      </c>
      <c r="BR95" s="32">
        <f>COUNTIF(Tableau2[[#This Row],[_1]:[_25]],Tableau2[[#Headers],[7]])</f>
        <v>0</v>
      </c>
      <c r="BS95" s="32">
        <f>COUNTIF(Tableau2[[#This Row],[_1]:[_25]],Tableau2[[#Headers],[6]])</f>
        <v>0</v>
      </c>
      <c r="BT95" s="32">
        <f>COUNTIF(Tableau2[[#This Row],[_1]:[_25]],Tableau2[[#Headers],[5]])</f>
        <v>0</v>
      </c>
      <c r="BU95" s="32">
        <f>COUNTIF(Tableau2[[#This Row],[_1]:[_25]],Tableau2[[#Headers],[4]])</f>
        <v>0</v>
      </c>
      <c r="BV95" s="32">
        <f>COUNTIF(Tableau2[[#This Row],[_1]:[_25]],Tableau2[[#Headers],[3]])</f>
        <v>0</v>
      </c>
      <c r="BW95" s="32">
        <f>COUNTIF(Tableau2[[#This Row],[_1]:[_25]],Tableau2[[#Headers],[2]])</f>
        <v>0</v>
      </c>
      <c r="BX95" s="32">
        <f>COUNTIF(Tableau2[[#This Row],[_1]:[_25]],Tableau2[[#Headers],[1]])</f>
        <v>0</v>
      </c>
      <c r="BY95" s="9">
        <f>SUMPRODUCT($BU$1:$CD$1,Tableau2[[#This Row],[90]:[31]])</f>
        <v>0</v>
      </c>
      <c r="BZ95" s="9">
        <f>SUMPRODUCT($BU$1:$CD$1,Tableau2[[#This Row],[30]:[21]])</f>
        <v>0</v>
      </c>
      <c r="CA95" s="39">
        <f>SUMPRODUCT($BU$1:$CD$1,Tableau2[[#This Row],[20]:[11]])</f>
        <v>0</v>
      </c>
      <c r="CB95" s="9">
        <f>SUMPRODUCT($BU$1:$CD$1,Tableau2[[#This Row],[10]:[1]])</f>
        <v>0</v>
      </c>
      <c r="CC95" s="9">
        <f>RANK(Tableau2[[#This Row],[Top10]],Tableau2[Top10])</f>
        <v>30</v>
      </c>
      <c r="CD95" s="33">
        <f>RANK(Tableau2[[#This Row],[Top20]],Tableau2[Top20])</f>
        <v>37</v>
      </c>
      <c r="CE95" s="33">
        <f>RANK(Tableau2[[#This Row],[Top30]],Tableau2[Top30])</f>
        <v>41</v>
      </c>
      <c r="CF95" s="9">
        <f>RANK(Tableau2[[#This Row],[Top40]],Tableau2[Top40])</f>
        <v>47</v>
      </c>
      <c r="CG95" s="9">
        <f>SUMPRODUCT($BW$1:$BZ$1,Tableau2[[#This Row],[Rang10]:[Rang40]])</f>
        <v>34157</v>
      </c>
      <c r="CH95" s="9">
        <f>RANK(Tableau2[[#This Row],[Cumul]],Tableau2[Cumul],1)</f>
        <v>71</v>
      </c>
      <c r="CI95" s="9">
        <f>Tableau2[[#This Row],[Total]]-Tableau2[[#This Row],[Rang Global]]/1000</f>
        <v>-7.0999999999999994E-2</v>
      </c>
      <c r="CJ95" s="19">
        <f>SUMIF($F$3:$W$3,CF$3,Tableau2[[#This Row],[_1]:[_25]])</f>
        <v>0</v>
      </c>
      <c r="CK95" s="19">
        <f>SUMIF($F$3:$W$3,CG$3,Tableau2[[#This Row],[_1]:[_25]])</f>
        <v>0</v>
      </c>
      <c r="CL95" s="19">
        <f>SUMIF($F$3:$W$3,CH$3,Tableau2[[#This Row],[_1]:[_25]])</f>
        <v>0</v>
      </c>
      <c r="CM95" s="19">
        <f>SUMIF($F$3:$W$3,CI$3,Tableau2[[#This Row],[_1]:[_25]])</f>
        <v>0</v>
      </c>
    </row>
    <row r="96" spans="1:91" x14ac:dyDescent="0.25">
      <c r="A96" s="9">
        <f>RANK(Tableau2[[#This Row],[exaequos]],Tableau2[exaequos])</f>
        <v>71</v>
      </c>
      <c r="B96" t="s">
        <v>474</v>
      </c>
      <c r="C96" t="s">
        <v>37</v>
      </c>
      <c r="D96" cm="1">
        <f t="array" ref="D9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6" s="8">
        <f>SUM(Tableau2[[#This Row],[_1]:[_25]])</f>
        <v>0</v>
      </c>
      <c r="F96" s="8">
        <v>0</v>
      </c>
      <c r="G96" s="8">
        <v>0</v>
      </c>
      <c r="H96" s="10" t="s">
        <v>215</v>
      </c>
      <c r="I96" s="8">
        <v>0</v>
      </c>
      <c r="J96" s="10" t="s">
        <v>215</v>
      </c>
      <c r="K96" s="10" t="s">
        <v>215</v>
      </c>
      <c r="L96" s="8" t="s">
        <v>215</v>
      </c>
      <c r="M96" s="8" t="s">
        <v>215</v>
      </c>
      <c r="N96" s="8"/>
      <c r="O96" s="10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17">
        <f>COUNT(Tableau2[[#This Row],[_1]:[JO_4]])</f>
        <v>3</v>
      </c>
      <c r="AJ96" s="17">
        <f>IF(Tableau2[[#This Row],[Nombre]]&gt;$A$2,SMALL(Tableau2[[#This Row],[_1]:[_25]],1),0)+IF(Tableau2[[#This Row],[Nombre]]=$A$1,SMALL(Tableau2[[#This Row],[_1]:[_25]],2),0)</f>
        <v>0</v>
      </c>
      <c r="AK96" s="32">
        <f>COUNTIF(Tableau2[[#This Row],[_1]:[_25]],Tableau2[[#Headers],[90]])</f>
        <v>0</v>
      </c>
      <c r="AL96" s="32">
        <f>COUNTIF(Tableau2[[#This Row],[_1]:[_25]],Tableau2[[#Headers],[75]])</f>
        <v>0</v>
      </c>
      <c r="AM96" s="32">
        <f>COUNTIF(Tableau2[[#This Row],[_1]:[_25]],Tableau2[[#Headers],[60]])</f>
        <v>0</v>
      </c>
      <c r="AN96" s="32">
        <f>COUNTIF(Tableau2[[#This Row],[_1]:[_25]],Tableau2[[#Headers],[50]])</f>
        <v>0</v>
      </c>
      <c r="AO96" s="32">
        <f>COUNTIF(Tableau2[[#This Row],[_1]:[_25]],Tableau2[[#Headers],[45]])</f>
        <v>0</v>
      </c>
      <c r="AP96" s="32">
        <f>COUNTIF(Tableau2[[#This Row],[_1]:[_25]],Tableau2[[#Headers],[40]])</f>
        <v>0</v>
      </c>
      <c r="AQ96" s="32">
        <f>COUNTIF(Tableau2[[#This Row],[_1]:[_25]],Tableau2[[#Headers],[36]])</f>
        <v>0</v>
      </c>
      <c r="AR96" s="32">
        <f>COUNTIF(Tableau2[[#This Row],[_1]:[_25]],Tableau2[[#Headers],[34]])</f>
        <v>0</v>
      </c>
      <c r="AS96" s="32">
        <f>COUNTIF(Tableau2[[#This Row],[_1]:[_25]],Tableau2[[#Headers],[32]])</f>
        <v>0</v>
      </c>
      <c r="AT96" s="32">
        <f>COUNTIF(Tableau2[[#This Row],[_1]:[_25]],Tableau2[[#Headers],[31]])</f>
        <v>0</v>
      </c>
      <c r="AU96" s="32">
        <f>COUNTIF(Tableau2[[#This Row],[_1]:[_25]],Tableau2[[#Headers],[30]])</f>
        <v>0</v>
      </c>
      <c r="AV96" s="32">
        <f>COUNTIF(Tableau2[[#This Row],[_1]:[_25]],Tableau2[[#Headers],[29]])</f>
        <v>0</v>
      </c>
      <c r="AW96" s="32">
        <f>COUNTIF(Tableau2[[#This Row],[_1]:[_25]],Tableau2[[#Headers],[28]])</f>
        <v>0</v>
      </c>
      <c r="AX96" s="32">
        <f>COUNTIF(Tableau2[[#This Row],[_1]:[_25]],Tableau2[[#Headers],[27]])</f>
        <v>0</v>
      </c>
      <c r="AY96" s="32">
        <f>COUNTIF(Tableau2[[#This Row],[_1]:[_25]],Tableau2[[#Headers],[26]])</f>
        <v>0</v>
      </c>
      <c r="AZ96" s="32">
        <f>COUNTIF(Tableau2[[#This Row],[_1]:[_25]],Tableau2[[#Headers],[25]])</f>
        <v>0</v>
      </c>
      <c r="BA96" s="32">
        <f>COUNTIF(Tableau2[[#This Row],[_1]:[_25]],Tableau2[[#Headers],[24]])</f>
        <v>0</v>
      </c>
      <c r="BB96" s="32">
        <f>COUNTIF(Tableau2[[#This Row],[_1]:[_25]],Tableau2[[#Headers],[23]])</f>
        <v>0</v>
      </c>
      <c r="BC96" s="32">
        <f>COUNTIF(Tableau2[[#This Row],[_1]:[_25]],Tableau2[[#Headers],[22]])</f>
        <v>0</v>
      </c>
      <c r="BD96" s="32">
        <f>COUNTIF(Tableau2[[#This Row],[_1]:[_25]],Tableau2[[#Headers],[21]])</f>
        <v>0</v>
      </c>
      <c r="BE96" s="32">
        <f>COUNTIF(Tableau2[[#This Row],[_1]:[_25]],Tableau2[[#Headers],[20]])</f>
        <v>0</v>
      </c>
      <c r="BF96" s="32">
        <f>COUNTIF(Tableau2[[#This Row],[_1]:[_25]],Tableau2[[#Headers],[19]])</f>
        <v>0</v>
      </c>
      <c r="BG96" s="32">
        <f>COUNTIF(Tableau2[[#This Row],[_1]:[_25]],Tableau2[[#Headers],[18]])</f>
        <v>0</v>
      </c>
      <c r="BH96" s="32">
        <f>COUNTIF(Tableau2[[#This Row],[_1]:[_25]],Tableau2[[#Headers],[17]])</f>
        <v>0</v>
      </c>
      <c r="BI96" s="32">
        <f>COUNTIF(Tableau2[[#This Row],[_1]:[_25]],Tableau2[[#Headers],[16]])</f>
        <v>0</v>
      </c>
      <c r="BJ96" s="32">
        <f>COUNTIF(Tableau2[[#This Row],[_1]:[_25]],Tableau2[[#Headers],[15]])</f>
        <v>0</v>
      </c>
      <c r="BK96" s="32">
        <f>COUNTIF(Tableau2[[#This Row],[_1]:[_25]],Tableau2[[#Headers],[14]])</f>
        <v>0</v>
      </c>
      <c r="BL96" s="32">
        <f>COUNTIF(Tableau2[[#This Row],[_1]:[_25]],Tableau2[[#Headers],[13]])</f>
        <v>0</v>
      </c>
      <c r="BM96" s="32">
        <f>COUNTIF(Tableau2[[#This Row],[_1]:[_25]],Tableau2[[#Headers],[12]])</f>
        <v>0</v>
      </c>
      <c r="BN96" s="32">
        <f>COUNTIF(Tableau2[[#This Row],[_1]:[_25]],Tableau2[[#Headers],[11]])</f>
        <v>0</v>
      </c>
      <c r="BO96" s="32">
        <f>COUNTIF(Tableau2[[#This Row],[_1]:[_25]],Tableau2[[#Headers],[10]])</f>
        <v>0</v>
      </c>
      <c r="BP96" s="32">
        <f>COUNTIF(Tableau2[[#This Row],[_1]:[_25]],Tableau2[[#Headers],[9]])</f>
        <v>0</v>
      </c>
      <c r="BQ96" s="32">
        <f>COUNTIF(Tableau2[[#This Row],[_1]:[_25]],Tableau2[[#Headers],[8]])</f>
        <v>0</v>
      </c>
      <c r="BR96" s="32">
        <f>COUNTIF(Tableau2[[#This Row],[_1]:[_25]],Tableau2[[#Headers],[7]])</f>
        <v>0</v>
      </c>
      <c r="BS96" s="32">
        <f>COUNTIF(Tableau2[[#This Row],[_1]:[_25]],Tableau2[[#Headers],[6]])</f>
        <v>0</v>
      </c>
      <c r="BT96" s="32">
        <f>COUNTIF(Tableau2[[#This Row],[_1]:[_25]],Tableau2[[#Headers],[5]])</f>
        <v>0</v>
      </c>
      <c r="BU96" s="32">
        <f>COUNTIF(Tableau2[[#This Row],[_1]:[_25]],Tableau2[[#Headers],[4]])</f>
        <v>0</v>
      </c>
      <c r="BV96" s="32">
        <f>COUNTIF(Tableau2[[#This Row],[_1]:[_25]],Tableau2[[#Headers],[3]])</f>
        <v>0</v>
      </c>
      <c r="BW96" s="32">
        <f>COUNTIF(Tableau2[[#This Row],[_1]:[_25]],Tableau2[[#Headers],[2]])</f>
        <v>0</v>
      </c>
      <c r="BX96" s="32">
        <f>COUNTIF(Tableau2[[#This Row],[_1]:[_25]],Tableau2[[#Headers],[1]])</f>
        <v>0</v>
      </c>
      <c r="BY96" s="9">
        <f>SUMPRODUCT($BU$1:$CD$1,Tableau2[[#This Row],[90]:[31]])</f>
        <v>0</v>
      </c>
      <c r="BZ96" s="9">
        <f>SUMPRODUCT($BU$1:$CD$1,Tableau2[[#This Row],[30]:[21]])</f>
        <v>0</v>
      </c>
      <c r="CA96" s="39">
        <f>SUMPRODUCT($BU$1:$CD$1,Tableau2[[#This Row],[20]:[11]])</f>
        <v>0</v>
      </c>
      <c r="CB96" s="9">
        <f>SUMPRODUCT($BU$1:$CD$1,Tableau2[[#This Row],[10]:[1]])</f>
        <v>0</v>
      </c>
      <c r="CC96" s="9">
        <f>RANK(Tableau2[[#This Row],[Top10]],Tableau2[Top10])</f>
        <v>30</v>
      </c>
      <c r="CD96" s="33">
        <f>RANK(Tableau2[[#This Row],[Top20]],Tableau2[Top20])</f>
        <v>37</v>
      </c>
      <c r="CE96" s="33">
        <f>RANK(Tableau2[[#This Row],[Top30]],Tableau2[Top30])</f>
        <v>41</v>
      </c>
      <c r="CF96" s="9">
        <f>RANK(Tableau2[[#This Row],[Top40]],Tableau2[Top40])</f>
        <v>47</v>
      </c>
      <c r="CG96" s="9">
        <f>SUMPRODUCT($BW$1:$BZ$1,Tableau2[[#This Row],[Rang10]:[Rang40]])</f>
        <v>34157</v>
      </c>
      <c r="CH96" s="9">
        <f>RANK(Tableau2[[#This Row],[Cumul]],Tableau2[Cumul],1)</f>
        <v>71</v>
      </c>
      <c r="CI96" s="9">
        <f>Tableau2[[#This Row],[Total]]-Tableau2[[#This Row],[Rang Global]]/1000</f>
        <v>-7.0999999999999994E-2</v>
      </c>
      <c r="CJ96" s="19">
        <f>SUMIF($F$3:$W$3,CF$3,Tableau2[[#This Row],[_1]:[_25]])</f>
        <v>0</v>
      </c>
      <c r="CK96" s="19">
        <f>SUMIF($F$3:$W$3,CG$3,Tableau2[[#This Row],[_1]:[_25]])</f>
        <v>0</v>
      </c>
      <c r="CL96" s="19">
        <f>SUMIF($F$3:$W$3,CH$3,Tableau2[[#This Row],[_1]:[_25]])</f>
        <v>0</v>
      </c>
      <c r="CM96" s="19">
        <f>SUMIF($F$3:$W$3,CI$3,Tableau2[[#This Row],[_1]:[_25]])</f>
        <v>0</v>
      </c>
    </row>
    <row r="97" spans="1:91" x14ac:dyDescent="0.25">
      <c r="A97" s="9">
        <f>RANK(Tableau2[[#This Row],[exaequos]],Tableau2[exaequos])</f>
        <v>71</v>
      </c>
      <c r="B97" t="s">
        <v>377</v>
      </c>
      <c r="C97" t="s">
        <v>192</v>
      </c>
      <c r="D97" cm="1">
        <f t="array" ref="D9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7" s="8">
        <f>SUM(Tableau2[[#This Row],[_1]:[_25]])</f>
        <v>0</v>
      </c>
      <c r="F97" s="8">
        <v>0</v>
      </c>
      <c r="G97" s="8" t="s">
        <v>215</v>
      </c>
      <c r="H97" s="39" t="s">
        <v>215</v>
      </c>
      <c r="I97" s="8">
        <v>0</v>
      </c>
      <c r="J97" s="39" t="s">
        <v>215</v>
      </c>
      <c r="K97" s="39" t="s">
        <v>215</v>
      </c>
      <c r="L97" s="8" t="s">
        <v>215</v>
      </c>
      <c r="M97" s="8" t="s">
        <v>215</v>
      </c>
      <c r="N97" s="8"/>
      <c r="O97" s="10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17">
        <f>COUNT(Tableau2[[#This Row],[_1]:[JO_4]])</f>
        <v>2</v>
      </c>
      <c r="AJ97" s="17">
        <f>IF(Tableau2[[#This Row],[Nombre]]&gt;$A$2,SMALL(Tableau2[[#This Row],[_1]:[_25]],1),0)+IF(Tableau2[[#This Row],[Nombre]]=$A$1,SMALL(Tableau2[[#This Row],[_1]:[_25]],2),0)</f>
        <v>0</v>
      </c>
      <c r="AK97" s="32">
        <f>COUNTIF(Tableau2[[#This Row],[_1]:[_25]],Tableau2[[#Headers],[90]])</f>
        <v>0</v>
      </c>
      <c r="AL97" s="32">
        <f>COUNTIF(Tableau2[[#This Row],[_1]:[_25]],Tableau2[[#Headers],[75]])</f>
        <v>0</v>
      </c>
      <c r="AM97" s="32">
        <f>COUNTIF(Tableau2[[#This Row],[_1]:[_25]],Tableau2[[#Headers],[60]])</f>
        <v>0</v>
      </c>
      <c r="AN97" s="32">
        <f>COUNTIF(Tableau2[[#This Row],[_1]:[_25]],Tableau2[[#Headers],[50]])</f>
        <v>0</v>
      </c>
      <c r="AO97" s="32">
        <f>COUNTIF(Tableau2[[#This Row],[_1]:[_25]],Tableau2[[#Headers],[45]])</f>
        <v>0</v>
      </c>
      <c r="AP97" s="32">
        <f>COUNTIF(Tableau2[[#This Row],[_1]:[_25]],Tableau2[[#Headers],[40]])</f>
        <v>0</v>
      </c>
      <c r="AQ97" s="32">
        <f>COUNTIF(Tableau2[[#This Row],[_1]:[_25]],Tableau2[[#Headers],[36]])</f>
        <v>0</v>
      </c>
      <c r="AR97" s="32">
        <f>COUNTIF(Tableau2[[#This Row],[_1]:[_25]],Tableau2[[#Headers],[34]])</f>
        <v>0</v>
      </c>
      <c r="AS97" s="32">
        <f>COUNTIF(Tableau2[[#This Row],[_1]:[_25]],Tableau2[[#Headers],[32]])</f>
        <v>0</v>
      </c>
      <c r="AT97" s="32">
        <f>COUNTIF(Tableau2[[#This Row],[_1]:[_25]],Tableau2[[#Headers],[31]])</f>
        <v>0</v>
      </c>
      <c r="AU97" s="32">
        <f>COUNTIF(Tableau2[[#This Row],[_1]:[_25]],Tableau2[[#Headers],[30]])</f>
        <v>0</v>
      </c>
      <c r="AV97" s="32">
        <f>COUNTIF(Tableau2[[#This Row],[_1]:[_25]],Tableau2[[#Headers],[29]])</f>
        <v>0</v>
      </c>
      <c r="AW97" s="32">
        <f>COUNTIF(Tableau2[[#This Row],[_1]:[_25]],Tableau2[[#Headers],[28]])</f>
        <v>0</v>
      </c>
      <c r="AX97" s="32">
        <f>COUNTIF(Tableau2[[#This Row],[_1]:[_25]],Tableau2[[#Headers],[27]])</f>
        <v>0</v>
      </c>
      <c r="AY97" s="32">
        <f>COUNTIF(Tableau2[[#This Row],[_1]:[_25]],Tableau2[[#Headers],[26]])</f>
        <v>0</v>
      </c>
      <c r="AZ97" s="32">
        <f>COUNTIF(Tableau2[[#This Row],[_1]:[_25]],Tableau2[[#Headers],[25]])</f>
        <v>0</v>
      </c>
      <c r="BA97" s="32">
        <f>COUNTIF(Tableau2[[#This Row],[_1]:[_25]],Tableau2[[#Headers],[24]])</f>
        <v>0</v>
      </c>
      <c r="BB97" s="32">
        <f>COUNTIF(Tableau2[[#This Row],[_1]:[_25]],Tableau2[[#Headers],[23]])</f>
        <v>0</v>
      </c>
      <c r="BC97" s="32">
        <f>COUNTIF(Tableau2[[#This Row],[_1]:[_25]],Tableau2[[#Headers],[22]])</f>
        <v>0</v>
      </c>
      <c r="BD97" s="32">
        <f>COUNTIF(Tableau2[[#This Row],[_1]:[_25]],Tableau2[[#Headers],[21]])</f>
        <v>0</v>
      </c>
      <c r="BE97" s="32">
        <f>COUNTIF(Tableau2[[#This Row],[_1]:[_25]],Tableau2[[#Headers],[20]])</f>
        <v>0</v>
      </c>
      <c r="BF97" s="32">
        <f>COUNTIF(Tableau2[[#This Row],[_1]:[_25]],Tableau2[[#Headers],[19]])</f>
        <v>0</v>
      </c>
      <c r="BG97" s="32">
        <f>COUNTIF(Tableau2[[#This Row],[_1]:[_25]],Tableau2[[#Headers],[18]])</f>
        <v>0</v>
      </c>
      <c r="BH97" s="32">
        <f>COUNTIF(Tableau2[[#This Row],[_1]:[_25]],Tableau2[[#Headers],[17]])</f>
        <v>0</v>
      </c>
      <c r="BI97" s="32">
        <f>COUNTIF(Tableau2[[#This Row],[_1]:[_25]],Tableau2[[#Headers],[16]])</f>
        <v>0</v>
      </c>
      <c r="BJ97" s="32">
        <f>COUNTIF(Tableau2[[#This Row],[_1]:[_25]],Tableau2[[#Headers],[15]])</f>
        <v>0</v>
      </c>
      <c r="BK97" s="32">
        <f>COUNTIF(Tableau2[[#This Row],[_1]:[_25]],Tableau2[[#Headers],[14]])</f>
        <v>0</v>
      </c>
      <c r="BL97" s="32">
        <f>COUNTIF(Tableau2[[#This Row],[_1]:[_25]],Tableau2[[#Headers],[13]])</f>
        <v>0</v>
      </c>
      <c r="BM97" s="32">
        <f>COUNTIF(Tableau2[[#This Row],[_1]:[_25]],Tableau2[[#Headers],[12]])</f>
        <v>0</v>
      </c>
      <c r="BN97" s="32">
        <f>COUNTIF(Tableau2[[#This Row],[_1]:[_25]],Tableau2[[#Headers],[11]])</f>
        <v>0</v>
      </c>
      <c r="BO97" s="32">
        <f>COUNTIF(Tableau2[[#This Row],[_1]:[_25]],Tableau2[[#Headers],[10]])</f>
        <v>0</v>
      </c>
      <c r="BP97" s="32">
        <f>COUNTIF(Tableau2[[#This Row],[_1]:[_25]],Tableau2[[#Headers],[9]])</f>
        <v>0</v>
      </c>
      <c r="BQ97" s="32">
        <f>COUNTIF(Tableau2[[#This Row],[_1]:[_25]],Tableau2[[#Headers],[8]])</f>
        <v>0</v>
      </c>
      <c r="BR97" s="32">
        <f>COUNTIF(Tableau2[[#This Row],[_1]:[_25]],Tableau2[[#Headers],[7]])</f>
        <v>0</v>
      </c>
      <c r="BS97" s="32">
        <f>COUNTIF(Tableau2[[#This Row],[_1]:[_25]],Tableau2[[#Headers],[6]])</f>
        <v>0</v>
      </c>
      <c r="BT97" s="32">
        <f>COUNTIF(Tableau2[[#This Row],[_1]:[_25]],Tableau2[[#Headers],[5]])</f>
        <v>0</v>
      </c>
      <c r="BU97" s="32">
        <f>COUNTIF(Tableau2[[#This Row],[_1]:[_25]],Tableau2[[#Headers],[4]])</f>
        <v>0</v>
      </c>
      <c r="BV97" s="32">
        <f>COUNTIF(Tableau2[[#This Row],[_1]:[_25]],Tableau2[[#Headers],[3]])</f>
        <v>0</v>
      </c>
      <c r="BW97" s="32">
        <f>COUNTIF(Tableau2[[#This Row],[_1]:[_25]],Tableau2[[#Headers],[2]])</f>
        <v>0</v>
      </c>
      <c r="BX97" s="32">
        <f>COUNTIF(Tableau2[[#This Row],[_1]:[_25]],Tableau2[[#Headers],[1]])</f>
        <v>0</v>
      </c>
      <c r="BY97" s="9">
        <f>SUMPRODUCT($BU$1:$CD$1,Tableau2[[#This Row],[90]:[31]])</f>
        <v>0</v>
      </c>
      <c r="BZ97" s="9">
        <f>SUMPRODUCT($BU$1:$CD$1,Tableau2[[#This Row],[30]:[21]])</f>
        <v>0</v>
      </c>
      <c r="CA97" s="39">
        <f>SUMPRODUCT($BU$1:$CD$1,Tableau2[[#This Row],[20]:[11]])</f>
        <v>0</v>
      </c>
      <c r="CB97" s="9">
        <f>SUMPRODUCT($BU$1:$CD$1,Tableau2[[#This Row],[10]:[1]])</f>
        <v>0</v>
      </c>
      <c r="CC97" s="9">
        <f>RANK(Tableau2[[#This Row],[Top10]],Tableau2[Top10])</f>
        <v>30</v>
      </c>
      <c r="CD97" s="33">
        <f>RANK(Tableau2[[#This Row],[Top20]],Tableau2[Top20])</f>
        <v>37</v>
      </c>
      <c r="CE97" s="33">
        <f>RANK(Tableau2[[#This Row],[Top30]],Tableau2[Top30])</f>
        <v>41</v>
      </c>
      <c r="CF97" s="9">
        <f>RANK(Tableau2[[#This Row],[Top40]],Tableau2[Top40])</f>
        <v>47</v>
      </c>
      <c r="CG97" s="9">
        <f>SUMPRODUCT($BW$1:$BZ$1,Tableau2[[#This Row],[Rang10]:[Rang40]])</f>
        <v>34157</v>
      </c>
      <c r="CH97" s="9">
        <f>RANK(Tableau2[[#This Row],[Cumul]],Tableau2[Cumul],1)</f>
        <v>71</v>
      </c>
      <c r="CI97" s="9">
        <f>Tableau2[[#This Row],[Total]]-Tableau2[[#This Row],[Rang Global]]/1000</f>
        <v>-7.0999999999999994E-2</v>
      </c>
      <c r="CJ97" s="19">
        <f>SUMIF($F$3:$W$3,CF$3,Tableau2[[#This Row],[_1]:[_25]])</f>
        <v>0</v>
      </c>
      <c r="CK97" s="19">
        <f>SUMIF($F$3:$W$3,CG$3,Tableau2[[#This Row],[_1]:[_25]])</f>
        <v>0</v>
      </c>
      <c r="CL97" s="19">
        <f>SUMIF($F$3:$W$3,CH$3,Tableau2[[#This Row],[_1]:[_25]])</f>
        <v>0</v>
      </c>
      <c r="CM97" s="19">
        <f>SUMIF($F$3:$W$3,CI$3,Tableau2[[#This Row],[_1]:[_25]])</f>
        <v>0</v>
      </c>
    </row>
    <row r="98" spans="1:91" x14ac:dyDescent="0.25">
      <c r="A98" s="9">
        <f>RANK(Tableau2[[#This Row],[exaequos]],Tableau2[exaequos])</f>
        <v>71</v>
      </c>
      <c r="B98" t="s">
        <v>423</v>
      </c>
      <c r="C98" t="s">
        <v>41</v>
      </c>
      <c r="D98" cm="1">
        <f t="array" ref="D9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8" s="8">
        <f>SUM(Tableau2[[#This Row],[_1]:[_25]])</f>
        <v>0</v>
      </c>
      <c r="F98" s="8">
        <v>0</v>
      </c>
      <c r="G98" s="8">
        <v>0</v>
      </c>
      <c r="H98" s="10" t="s">
        <v>215</v>
      </c>
      <c r="I98" s="8">
        <v>0</v>
      </c>
      <c r="J98" s="10">
        <v>0</v>
      </c>
      <c r="K98" s="10" t="s">
        <v>215</v>
      </c>
      <c r="L98" s="8" t="s">
        <v>215</v>
      </c>
      <c r="M98" s="8" t="s">
        <v>215</v>
      </c>
      <c r="N98" s="8"/>
      <c r="O98" s="10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17">
        <f>COUNT(Tableau2[[#This Row],[_1]:[JO_4]])</f>
        <v>4</v>
      </c>
      <c r="AJ98" s="17">
        <f>IF(Tableau2[[#This Row],[Nombre]]&gt;$A$2,SMALL(Tableau2[[#This Row],[_1]:[_25]],1),0)+IF(Tableau2[[#This Row],[Nombre]]=$A$1,SMALL(Tableau2[[#This Row],[_1]:[_25]],2),0)</f>
        <v>0</v>
      </c>
      <c r="AK98" s="32">
        <f>COUNTIF(Tableau2[[#This Row],[_1]:[_25]],Tableau2[[#Headers],[90]])</f>
        <v>0</v>
      </c>
      <c r="AL98" s="32">
        <f>COUNTIF(Tableau2[[#This Row],[_1]:[_25]],Tableau2[[#Headers],[75]])</f>
        <v>0</v>
      </c>
      <c r="AM98" s="32">
        <f>COUNTIF(Tableau2[[#This Row],[_1]:[_25]],Tableau2[[#Headers],[60]])</f>
        <v>0</v>
      </c>
      <c r="AN98" s="32">
        <f>COUNTIF(Tableau2[[#This Row],[_1]:[_25]],Tableau2[[#Headers],[50]])</f>
        <v>0</v>
      </c>
      <c r="AO98" s="32">
        <f>COUNTIF(Tableau2[[#This Row],[_1]:[_25]],Tableau2[[#Headers],[45]])</f>
        <v>0</v>
      </c>
      <c r="AP98" s="32">
        <f>COUNTIF(Tableau2[[#This Row],[_1]:[_25]],Tableau2[[#Headers],[40]])</f>
        <v>0</v>
      </c>
      <c r="AQ98" s="32">
        <f>COUNTIF(Tableau2[[#This Row],[_1]:[_25]],Tableau2[[#Headers],[36]])</f>
        <v>0</v>
      </c>
      <c r="AR98" s="32">
        <f>COUNTIF(Tableau2[[#This Row],[_1]:[_25]],Tableau2[[#Headers],[34]])</f>
        <v>0</v>
      </c>
      <c r="AS98" s="32">
        <f>COUNTIF(Tableau2[[#This Row],[_1]:[_25]],Tableau2[[#Headers],[32]])</f>
        <v>0</v>
      </c>
      <c r="AT98" s="32">
        <f>COUNTIF(Tableau2[[#This Row],[_1]:[_25]],Tableau2[[#Headers],[31]])</f>
        <v>0</v>
      </c>
      <c r="AU98" s="32">
        <f>COUNTIF(Tableau2[[#This Row],[_1]:[_25]],Tableau2[[#Headers],[30]])</f>
        <v>0</v>
      </c>
      <c r="AV98" s="32">
        <f>COUNTIF(Tableau2[[#This Row],[_1]:[_25]],Tableau2[[#Headers],[29]])</f>
        <v>0</v>
      </c>
      <c r="AW98" s="32">
        <f>COUNTIF(Tableau2[[#This Row],[_1]:[_25]],Tableau2[[#Headers],[28]])</f>
        <v>0</v>
      </c>
      <c r="AX98" s="32">
        <f>COUNTIF(Tableau2[[#This Row],[_1]:[_25]],Tableau2[[#Headers],[27]])</f>
        <v>0</v>
      </c>
      <c r="AY98" s="32">
        <f>COUNTIF(Tableau2[[#This Row],[_1]:[_25]],Tableau2[[#Headers],[26]])</f>
        <v>0</v>
      </c>
      <c r="AZ98" s="32">
        <f>COUNTIF(Tableau2[[#This Row],[_1]:[_25]],Tableau2[[#Headers],[25]])</f>
        <v>0</v>
      </c>
      <c r="BA98" s="32">
        <f>COUNTIF(Tableau2[[#This Row],[_1]:[_25]],Tableau2[[#Headers],[24]])</f>
        <v>0</v>
      </c>
      <c r="BB98" s="32">
        <f>COUNTIF(Tableau2[[#This Row],[_1]:[_25]],Tableau2[[#Headers],[23]])</f>
        <v>0</v>
      </c>
      <c r="BC98" s="32">
        <f>COUNTIF(Tableau2[[#This Row],[_1]:[_25]],Tableau2[[#Headers],[22]])</f>
        <v>0</v>
      </c>
      <c r="BD98" s="32">
        <f>COUNTIF(Tableau2[[#This Row],[_1]:[_25]],Tableau2[[#Headers],[21]])</f>
        <v>0</v>
      </c>
      <c r="BE98" s="32">
        <f>COUNTIF(Tableau2[[#This Row],[_1]:[_25]],Tableau2[[#Headers],[20]])</f>
        <v>0</v>
      </c>
      <c r="BF98" s="32">
        <f>COUNTIF(Tableau2[[#This Row],[_1]:[_25]],Tableau2[[#Headers],[19]])</f>
        <v>0</v>
      </c>
      <c r="BG98" s="32">
        <f>COUNTIF(Tableau2[[#This Row],[_1]:[_25]],Tableau2[[#Headers],[18]])</f>
        <v>0</v>
      </c>
      <c r="BH98" s="32">
        <f>COUNTIF(Tableau2[[#This Row],[_1]:[_25]],Tableau2[[#Headers],[17]])</f>
        <v>0</v>
      </c>
      <c r="BI98" s="32">
        <f>COUNTIF(Tableau2[[#This Row],[_1]:[_25]],Tableau2[[#Headers],[16]])</f>
        <v>0</v>
      </c>
      <c r="BJ98" s="32">
        <f>COUNTIF(Tableau2[[#This Row],[_1]:[_25]],Tableau2[[#Headers],[15]])</f>
        <v>0</v>
      </c>
      <c r="BK98" s="32">
        <f>COUNTIF(Tableau2[[#This Row],[_1]:[_25]],Tableau2[[#Headers],[14]])</f>
        <v>0</v>
      </c>
      <c r="BL98" s="32">
        <f>COUNTIF(Tableau2[[#This Row],[_1]:[_25]],Tableau2[[#Headers],[13]])</f>
        <v>0</v>
      </c>
      <c r="BM98" s="32">
        <f>COUNTIF(Tableau2[[#This Row],[_1]:[_25]],Tableau2[[#Headers],[12]])</f>
        <v>0</v>
      </c>
      <c r="BN98" s="32">
        <f>COUNTIF(Tableau2[[#This Row],[_1]:[_25]],Tableau2[[#Headers],[11]])</f>
        <v>0</v>
      </c>
      <c r="BO98" s="32">
        <f>COUNTIF(Tableau2[[#This Row],[_1]:[_25]],Tableau2[[#Headers],[10]])</f>
        <v>0</v>
      </c>
      <c r="BP98" s="32">
        <f>COUNTIF(Tableau2[[#This Row],[_1]:[_25]],Tableau2[[#Headers],[9]])</f>
        <v>0</v>
      </c>
      <c r="BQ98" s="32">
        <f>COUNTIF(Tableau2[[#This Row],[_1]:[_25]],Tableau2[[#Headers],[8]])</f>
        <v>0</v>
      </c>
      <c r="BR98" s="32">
        <f>COUNTIF(Tableau2[[#This Row],[_1]:[_25]],Tableau2[[#Headers],[7]])</f>
        <v>0</v>
      </c>
      <c r="BS98" s="32">
        <f>COUNTIF(Tableau2[[#This Row],[_1]:[_25]],Tableau2[[#Headers],[6]])</f>
        <v>0</v>
      </c>
      <c r="BT98" s="32">
        <f>COUNTIF(Tableau2[[#This Row],[_1]:[_25]],Tableau2[[#Headers],[5]])</f>
        <v>0</v>
      </c>
      <c r="BU98" s="32">
        <f>COUNTIF(Tableau2[[#This Row],[_1]:[_25]],Tableau2[[#Headers],[4]])</f>
        <v>0</v>
      </c>
      <c r="BV98" s="32">
        <f>COUNTIF(Tableau2[[#This Row],[_1]:[_25]],Tableau2[[#Headers],[3]])</f>
        <v>0</v>
      </c>
      <c r="BW98" s="32">
        <f>COUNTIF(Tableau2[[#This Row],[_1]:[_25]],Tableau2[[#Headers],[2]])</f>
        <v>0</v>
      </c>
      <c r="BX98" s="32">
        <f>COUNTIF(Tableau2[[#This Row],[_1]:[_25]],Tableau2[[#Headers],[1]])</f>
        <v>0</v>
      </c>
      <c r="BY98" s="9">
        <f>SUMPRODUCT($BU$1:$CD$1,Tableau2[[#This Row],[90]:[31]])</f>
        <v>0</v>
      </c>
      <c r="BZ98" s="9">
        <f>SUMPRODUCT($BU$1:$CD$1,Tableau2[[#This Row],[30]:[21]])</f>
        <v>0</v>
      </c>
      <c r="CA98" s="39">
        <f>SUMPRODUCT($BU$1:$CD$1,Tableau2[[#This Row],[20]:[11]])</f>
        <v>0</v>
      </c>
      <c r="CB98" s="9">
        <f>SUMPRODUCT($BU$1:$CD$1,Tableau2[[#This Row],[10]:[1]])</f>
        <v>0</v>
      </c>
      <c r="CC98" s="9">
        <f>RANK(Tableau2[[#This Row],[Top10]],Tableau2[Top10])</f>
        <v>30</v>
      </c>
      <c r="CD98" s="33">
        <f>RANK(Tableau2[[#This Row],[Top20]],Tableau2[Top20])</f>
        <v>37</v>
      </c>
      <c r="CE98" s="33">
        <f>RANK(Tableau2[[#This Row],[Top30]],Tableau2[Top30])</f>
        <v>41</v>
      </c>
      <c r="CF98" s="9">
        <f>RANK(Tableau2[[#This Row],[Top40]],Tableau2[Top40])</f>
        <v>47</v>
      </c>
      <c r="CG98" s="9">
        <f>SUMPRODUCT($BW$1:$BZ$1,Tableau2[[#This Row],[Rang10]:[Rang40]])</f>
        <v>34157</v>
      </c>
      <c r="CH98" s="9">
        <f>RANK(Tableau2[[#This Row],[Cumul]],Tableau2[Cumul],1)</f>
        <v>71</v>
      </c>
      <c r="CI98" s="9">
        <f>Tableau2[[#This Row],[Total]]-Tableau2[[#This Row],[Rang Global]]/1000</f>
        <v>-7.0999999999999994E-2</v>
      </c>
      <c r="CJ98" s="19">
        <f>SUMIF($F$3:$W$3,CF$3,Tableau2[[#This Row],[_1]:[_25]])</f>
        <v>0</v>
      </c>
      <c r="CK98" s="19">
        <f>SUMIF($F$3:$W$3,CG$3,Tableau2[[#This Row],[_1]:[_25]])</f>
        <v>0</v>
      </c>
      <c r="CL98" s="19">
        <f>SUMIF($F$3:$W$3,CH$3,Tableau2[[#This Row],[_1]:[_25]])</f>
        <v>0</v>
      </c>
      <c r="CM98" s="19">
        <f>SUMIF($F$3:$W$3,CI$3,Tableau2[[#This Row],[_1]:[_25]])</f>
        <v>0</v>
      </c>
    </row>
    <row r="99" spans="1:91" x14ac:dyDescent="0.25">
      <c r="A99" s="9">
        <f>RANK(Tableau2[[#This Row],[exaequos]],Tableau2[exaequos])</f>
        <v>71</v>
      </c>
      <c r="B99" t="s">
        <v>475</v>
      </c>
      <c r="C99" t="s">
        <v>36</v>
      </c>
      <c r="D99" cm="1">
        <f t="array" ref="D9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99" s="8">
        <f>SUM(Tableau2[[#This Row],[_1]:[_25]])</f>
        <v>0</v>
      </c>
      <c r="F99" s="8">
        <v>0</v>
      </c>
      <c r="G99" s="8">
        <v>0</v>
      </c>
      <c r="H99" s="10" t="s">
        <v>215</v>
      </c>
      <c r="I99" s="8" t="s">
        <v>215</v>
      </c>
      <c r="J99" s="10" t="s">
        <v>215</v>
      </c>
      <c r="K99" s="10" t="s">
        <v>215</v>
      </c>
      <c r="L99" s="8" t="s">
        <v>215</v>
      </c>
      <c r="M99" s="8" t="s">
        <v>215</v>
      </c>
      <c r="N99" s="8"/>
      <c r="O99" s="10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17">
        <f>COUNT(Tableau2[[#This Row],[_1]:[JO_4]])</f>
        <v>2</v>
      </c>
      <c r="AJ99" s="17">
        <f>IF(Tableau2[[#This Row],[Nombre]]&gt;$A$2,SMALL(Tableau2[[#This Row],[_1]:[_25]],1),0)+IF(Tableau2[[#This Row],[Nombre]]=$A$1,SMALL(Tableau2[[#This Row],[_1]:[_25]],2),0)</f>
        <v>0</v>
      </c>
      <c r="AK99" s="32">
        <f>COUNTIF(Tableau2[[#This Row],[_1]:[_25]],Tableau2[[#Headers],[90]])</f>
        <v>0</v>
      </c>
      <c r="AL99" s="32">
        <f>COUNTIF(Tableau2[[#This Row],[_1]:[_25]],Tableau2[[#Headers],[75]])</f>
        <v>0</v>
      </c>
      <c r="AM99" s="32">
        <f>COUNTIF(Tableau2[[#This Row],[_1]:[_25]],Tableau2[[#Headers],[60]])</f>
        <v>0</v>
      </c>
      <c r="AN99" s="32">
        <f>COUNTIF(Tableau2[[#This Row],[_1]:[_25]],Tableau2[[#Headers],[50]])</f>
        <v>0</v>
      </c>
      <c r="AO99" s="32">
        <f>COUNTIF(Tableau2[[#This Row],[_1]:[_25]],Tableau2[[#Headers],[45]])</f>
        <v>0</v>
      </c>
      <c r="AP99" s="32">
        <f>COUNTIF(Tableau2[[#This Row],[_1]:[_25]],Tableau2[[#Headers],[40]])</f>
        <v>0</v>
      </c>
      <c r="AQ99" s="32">
        <f>COUNTIF(Tableau2[[#This Row],[_1]:[_25]],Tableau2[[#Headers],[36]])</f>
        <v>0</v>
      </c>
      <c r="AR99" s="32">
        <f>COUNTIF(Tableau2[[#This Row],[_1]:[_25]],Tableau2[[#Headers],[34]])</f>
        <v>0</v>
      </c>
      <c r="AS99" s="32">
        <f>COUNTIF(Tableau2[[#This Row],[_1]:[_25]],Tableau2[[#Headers],[32]])</f>
        <v>0</v>
      </c>
      <c r="AT99" s="32">
        <f>COUNTIF(Tableau2[[#This Row],[_1]:[_25]],Tableau2[[#Headers],[31]])</f>
        <v>0</v>
      </c>
      <c r="AU99" s="32">
        <f>COUNTIF(Tableau2[[#This Row],[_1]:[_25]],Tableau2[[#Headers],[30]])</f>
        <v>0</v>
      </c>
      <c r="AV99" s="32">
        <f>COUNTIF(Tableau2[[#This Row],[_1]:[_25]],Tableau2[[#Headers],[29]])</f>
        <v>0</v>
      </c>
      <c r="AW99" s="32">
        <f>COUNTIF(Tableau2[[#This Row],[_1]:[_25]],Tableau2[[#Headers],[28]])</f>
        <v>0</v>
      </c>
      <c r="AX99" s="32">
        <f>COUNTIF(Tableau2[[#This Row],[_1]:[_25]],Tableau2[[#Headers],[27]])</f>
        <v>0</v>
      </c>
      <c r="AY99" s="32">
        <f>COUNTIF(Tableau2[[#This Row],[_1]:[_25]],Tableau2[[#Headers],[26]])</f>
        <v>0</v>
      </c>
      <c r="AZ99" s="32">
        <f>COUNTIF(Tableau2[[#This Row],[_1]:[_25]],Tableau2[[#Headers],[25]])</f>
        <v>0</v>
      </c>
      <c r="BA99" s="32">
        <f>COUNTIF(Tableau2[[#This Row],[_1]:[_25]],Tableau2[[#Headers],[24]])</f>
        <v>0</v>
      </c>
      <c r="BB99" s="32">
        <f>COUNTIF(Tableau2[[#This Row],[_1]:[_25]],Tableau2[[#Headers],[23]])</f>
        <v>0</v>
      </c>
      <c r="BC99" s="32">
        <f>COUNTIF(Tableau2[[#This Row],[_1]:[_25]],Tableau2[[#Headers],[22]])</f>
        <v>0</v>
      </c>
      <c r="BD99" s="32">
        <f>COUNTIF(Tableau2[[#This Row],[_1]:[_25]],Tableau2[[#Headers],[21]])</f>
        <v>0</v>
      </c>
      <c r="BE99" s="32">
        <f>COUNTIF(Tableau2[[#This Row],[_1]:[_25]],Tableau2[[#Headers],[20]])</f>
        <v>0</v>
      </c>
      <c r="BF99" s="32">
        <f>COUNTIF(Tableau2[[#This Row],[_1]:[_25]],Tableau2[[#Headers],[19]])</f>
        <v>0</v>
      </c>
      <c r="BG99" s="32">
        <f>COUNTIF(Tableau2[[#This Row],[_1]:[_25]],Tableau2[[#Headers],[18]])</f>
        <v>0</v>
      </c>
      <c r="BH99" s="32">
        <f>COUNTIF(Tableau2[[#This Row],[_1]:[_25]],Tableau2[[#Headers],[17]])</f>
        <v>0</v>
      </c>
      <c r="BI99" s="32">
        <f>COUNTIF(Tableau2[[#This Row],[_1]:[_25]],Tableau2[[#Headers],[16]])</f>
        <v>0</v>
      </c>
      <c r="BJ99" s="32">
        <f>COUNTIF(Tableau2[[#This Row],[_1]:[_25]],Tableau2[[#Headers],[15]])</f>
        <v>0</v>
      </c>
      <c r="BK99" s="32">
        <f>COUNTIF(Tableau2[[#This Row],[_1]:[_25]],Tableau2[[#Headers],[14]])</f>
        <v>0</v>
      </c>
      <c r="BL99" s="32">
        <f>COUNTIF(Tableau2[[#This Row],[_1]:[_25]],Tableau2[[#Headers],[13]])</f>
        <v>0</v>
      </c>
      <c r="BM99" s="32">
        <f>COUNTIF(Tableau2[[#This Row],[_1]:[_25]],Tableau2[[#Headers],[12]])</f>
        <v>0</v>
      </c>
      <c r="BN99" s="32">
        <f>COUNTIF(Tableau2[[#This Row],[_1]:[_25]],Tableau2[[#Headers],[11]])</f>
        <v>0</v>
      </c>
      <c r="BO99" s="32">
        <f>COUNTIF(Tableau2[[#This Row],[_1]:[_25]],Tableau2[[#Headers],[10]])</f>
        <v>0</v>
      </c>
      <c r="BP99" s="32">
        <f>COUNTIF(Tableau2[[#This Row],[_1]:[_25]],Tableau2[[#Headers],[9]])</f>
        <v>0</v>
      </c>
      <c r="BQ99" s="32">
        <f>COUNTIF(Tableau2[[#This Row],[_1]:[_25]],Tableau2[[#Headers],[8]])</f>
        <v>0</v>
      </c>
      <c r="BR99" s="32">
        <f>COUNTIF(Tableau2[[#This Row],[_1]:[_25]],Tableau2[[#Headers],[7]])</f>
        <v>0</v>
      </c>
      <c r="BS99" s="32">
        <f>COUNTIF(Tableau2[[#This Row],[_1]:[_25]],Tableau2[[#Headers],[6]])</f>
        <v>0</v>
      </c>
      <c r="BT99" s="32">
        <f>COUNTIF(Tableau2[[#This Row],[_1]:[_25]],Tableau2[[#Headers],[5]])</f>
        <v>0</v>
      </c>
      <c r="BU99" s="32">
        <f>COUNTIF(Tableau2[[#This Row],[_1]:[_25]],Tableau2[[#Headers],[4]])</f>
        <v>0</v>
      </c>
      <c r="BV99" s="32">
        <f>COUNTIF(Tableau2[[#This Row],[_1]:[_25]],Tableau2[[#Headers],[3]])</f>
        <v>0</v>
      </c>
      <c r="BW99" s="32">
        <f>COUNTIF(Tableau2[[#This Row],[_1]:[_25]],Tableau2[[#Headers],[2]])</f>
        <v>0</v>
      </c>
      <c r="BX99" s="32">
        <f>COUNTIF(Tableau2[[#This Row],[_1]:[_25]],Tableau2[[#Headers],[1]])</f>
        <v>0</v>
      </c>
      <c r="BY99" s="9">
        <f>SUMPRODUCT($BU$1:$CD$1,Tableau2[[#This Row],[90]:[31]])</f>
        <v>0</v>
      </c>
      <c r="BZ99" s="9">
        <f>SUMPRODUCT($BU$1:$CD$1,Tableau2[[#This Row],[30]:[21]])</f>
        <v>0</v>
      </c>
      <c r="CA99" s="39">
        <f>SUMPRODUCT($BU$1:$CD$1,Tableau2[[#This Row],[20]:[11]])</f>
        <v>0</v>
      </c>
      <c r="CB99" s="9">
        <f>SUMPRODUCT($BU$1:$CD$1,Tableau2[[#This Row],[10]:[1]])</f>
        <v>0</v>
      </c>
      <c r="CC99" s="9">
        <f>RANK(Tableau2[[#This Row],[Top10]],Tableau2[Top10])</f>
        <v>30</v>
      </c>
      <c r="CD99" s="33">
        <f>RANK(Tableau2[[#This Row],[Top20]],Tableau2[Top20])</f>
        <v>37</v>
      </c>
      <c r="CE99" s="33">
        <f>RANK(Tableau2[[#This Row],[Top30]],Tableau2[Top30])</f>
        <v>41</v>
      </c>
      <c r="CF99" s="9">
        <f>RANK(Tableau2[[#This Row],[Top40]],Tableau2[Top40])</f>
        <v>47</v>
      </c>
      <c r="CG99" s="9">
        <f>SUMPRODUCT($BW$1:$BZ$1,Tableau2[[#This Row],[Rang10]:[Rang40]])</f>
        <v>34157</v>
      </c>
      <c r="CH99" s="9">
        <f>RANK(Tableau2[[#This Row],[Cumul]],Tableau2[Cumul],1)</f>
        <v>71</v>
      </c>
      <c r="CI99" s="9">
        <f>Tableau2[[#This Row],[Total]]-Tableau2[[#This Row],[Rang Global]]/1000</f>
        <v>-7.0999999999999994E-2</v>
      </c>
      <c r="CJ99" s="19">
        <f>SUMIF($F$3:$W$3,CF$3,Tableau2[[#This Row],[_1]:[_25]])</f>
        <v>0</v>
      </c>
      <c r="CK99" s="19">
        <f>SUMIF($F$3:$W$3,CG$3,Tableau2[[#This Row],[_1]:[_25]])</f>
        <v>0</v>
      </c>
      <c r="CL99" s="19">
        <f>SUMIF($F$3:$W$3,CH$3,Tableau2[[#This Row],[_1]:[_25]])</f>
        <v>0</v>
      </c>
      <c r="CM99" s="19">
        <f>SUMIF($F$3:$W$3,CI$3,Tableau2[[#This Row],[_1]:[_25]])</f>
        <v>0</v>
      </c>
    </row>
    <row r="100" spans="1:91" x14ac:dyDescent="0.25">
      <c r="A100" s="9">
        <f>RANK(Tableau2[[#This Row],[exaequos]],Tableau2[exaequos])</f>
        <v>71</v>
      </c>
      <c r="B100" t="s">
        <v>132</v>
      </c>
      <c r="C100" t="s">
        <v>36</v>
      </c>
      <c r="D100" cm="1">
        <f t="array" ref="D10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0" s="8">
        <f>SUM(Tableau2[[#This Row],[_1]:[_25]])</f>
        <v>0</v>
      </c>
      <c r="F100" s="8">
        <v>0</v>
      </c>
      <c r="G100" s="8">
        <v>0</v>
      </c>
      <c r="H100" s="10" t="s">
        <v>215</v>
      </c>
      <c r="I100" s="8">
        <v>0</v>
      </c>
      <c r="J100" s="10" t="s">
        <v>215</v>
      </c>
      <c r="K100" s="10">
        <v>0</v>
      </c>
      <c r="L100" s="8" t="s">
        <v>215</v>
      </c>
      <c r="M100" s="8" t="s">
        <v>215</v>
      </c>
      <c r="N100" s="8"/>
      <c r="O100" s="10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17">
        <f>COUNT(Tableau2[[#This Row],[_1]:[JO_4]])</f>
        <v>4</v>
      </c>
      <c r="AJ100" s="17">
        <f>IF(Tableau2[[#This Row],[Nombre]]&gt;$A$2,SMALL(Tableau2[[#This Row],[_1]:[_25]],1),0)+IF(Tableau2[[#This Row],[Nombre]]=$A$1,SMALL(Tableau2[[#This Row],[_1]:[_25]],2),0)</f>
        <v>0</v>
      </c>
      <c r="AK100" s="32">
        <f>COUNTIF(Tableau2[[#This Row],[_1]:[_25]],Tableau2[[#Headers],[90]])</f>
        <v>0</v>
      </c>
      <c r="AL100" s="32">
        <f>COUNTIF(Tableau2[[#This Row],[_1]:[_25]],Tableau2[[#Headers],[75]])</f>
        <v>0</v>
      </c>
      <c r="AM100" s="32">
        <f>COUNTIF(Tableau2[[#This Row],[_1]:[_25]],Tableau2[[#Headers],[60]])</f>
        <v>0</v>
      </c>
      <c r="AN100" s="32">
        <f>COUNTIF(Tableau2[[#This Row],[_1]:[_25]],Tableau2[[#Headers],[50]])</f>
        <v>0</v>
      </c>
      <c r="AO100" s="32">
        <f>COUNTIF(Tableau2[[#This Row],[_1]:[_25]],Tableau2[[#Headers],[45]])</f>
        <v>0</v>
      </c>
      <c r="AP100" s="32">
        <f>COUNTIF(Tableau2[[#This Row],[_1]:[_25]],Tableau2[[#Headers],[40]])</f>
        <v>0</v>
      </c>
      <c r="AQ100" s="32">
        <f>COUNTIF(Tableau2[[#This Row],[_1]:[_25]],Tableau2[[#Headers],[36]])</f>
        <v>0</v>
      </c>
      <c r="AR100" s="32">
        <f>COUNTIF(Tableau2[[#This Row],[_1]:[_25]],Tableau2[[#Headers],[34]])</f>
        <v>0</v>
      </c>
      <c r="AS100" s="32">
        <f>COUNTIF(Tableau2[[#This Row],[_1]:[_25]],Tableau2[[#Headers],[32]])</f>
        <v>0</v>
      </c>
      <c r="AT100" s="32">
        <f>COUNTIF(Tableau2[[#This Row],[_1]:[_25]],Tableau2[[#Headers],[31]])</f>
        <v>0</v>
      </c>
      <c r="AU100" s="32">
        <f>COUNTIF(Tableau2[[#This Row],[_1]:[_25]],Tableau2[[#Headers],[30]])</f>
        <v>0</v>
      </c>
      <c r="AV100" s="32">
        <f>COUNTIF(Tableau2[[#This Row],[_1]:[_25]],Tableau2[[#Headers],[29]])</f>
        <v>0</v>
      </c>
      <c r="AW100" s="32">
        <f>COUNTIF(Tableau2[[#This Row],[_1]:[_25]],Tableau2[[#Headers],[28]])</f>
        <v>0</v>
      </c>
      <c r="AX100" s="32">
        <f>COUNTIF(Tableau2[[#This Row],[_1]:[_25]],Tableau2[[#Headers],[27]])</f>
        <v>0</v>
      </c>
      <c r="AY100" s="32">
        <f>COUNTIF(Tableau2[[#This Row],[_1]:[_25]],Tableau2[[#Headers],[26]])</f>
        <v>0</v>
      </c>
      <c r="AZ100" s="32">
        <f>COUNTIF(Tableau2[[#This Row],[_1]:[_25]],Tableau2[[#Headers],[25]])</f>
        <v>0</v>
      </c>
      <c r="BA100" s="32">
        <f>COUNTIF(Tableau2[[#This Row],[_1]:[_25]],Tableau2[[#Headers],[24]])</f>
        <v>0</v>
      </c>
      <c r="BB100" s="32">
        <f>COUNTIF(Tableau2[[#This Row],[_1]:[_25]],Tableau2[[#Headers],[23]])</f>
        <v>0</v>
      </c>
      <c r="BC100" s="32">
        <f>COUNTIF(Tableau2[[#This Row],[_1]:[_25]],Tableau2[[#Headers],[22]])</f>
        <v>0</v>
      </c>
      <c r="BD100" s="32">
        <f>COUNTIF(Tableau2[[#This Row],[_1]:[_25]],Tableau2[[#Headers],[21]])</f>
        <v>0</v>
      </c>
      <c r="BE100" s="32">
        <f>COUNTIF(Tableau2[[#This Row],[_1]:[_25]],Tableau2[[#Headers],[20]])</f>
        <v>0</v>
      </c>
      <c r="BF100" s="32">
        <f>COUNTIF(Tableau2[[#This Row],[_1]:[_25]],Tableau2[[#Headers],[19]])</f>
        <v>0</v>
      </c>
      <c r="BG100" s="32">
        <f>COUNTIF(Tableau2[[#This Row],[_1]:[_25]],Tableau2[[#Headers],[18]])</f>
        <v>0</v>
      </c>
      <c r="BH100" s="32">
        <f>COUNTIF(Tableau2[[#This Row],[_1]:[_25]],Tableau2[[#Headers],[17]])</f>
        <v>0</v>
      </c>
      <c r="BI100" s="32">
        <f>COUNTIF(Tableau2[[#This Row],[_1]:[_25]],Tableau2[[#Headers],[16]])</f>
        <v>0</v>
      </c>
      <c r="BJ100" s="32">
        <f>COUNTIF(Tableau2[[#This Row],[_1]:[_25]],Tableau2[[#Headers],[15]])</f>
        <v>0</v>
      </c>
      <c r="BK100" s="32">
        <f>COUNTIF(Tableau2[[#This Row],[_1]:[_25]],Tableau2[[#Headers],[14]])</f>
        <v>0</v>
      </c>
      <c r="BL100" s="32">
        <f>COUNTIF(Tableau2[[#This Row],[_1]:[_25]],Tableau2[[#Headers],[13]])</f>
        <v>0</v>
      </c>
      <c r="BM100" s="32">
        <f>COUNTIF(Tableau2[[#This Row],[_1]:[_25]],Tableau2[[#Headers],[12]])</f>
        <v>0</v>
      </c>
      <c r="BN100" s="32">
        <f>COUNTIF(Tableau2[[#This Row],[_1]:[_25]],Tableau2[[#Headers],[11]])</f>
        <v>0</v>
      </c>
      <c r="BO100" s="32">
        <f>COUNTIF(Tableau2[[#This Row],[_1]:[_25]],Tableau2[[#Headers],[10]])</f>
        <v>0</v>
      </c>
      <c r="BP100" s="32">
        <f>COUNTIF(Tableau2[[#This Row],[_1]:[_25]],Tableau2[[#Headers],[9]])</f>
        <v>0</v>
      </c>
      <c r="BQ100" s="32">
        <f>COUNTIF(Tableau2[[#This Row],[_1]:[_25]],Tableau2[[#Headers],[8]])</f>
        <v>0</v>
      </c>
      <c r="BR100" s="32">
        <f>COUNTIF(Tableau2[[#This Row],[_1]:[_25]],Tableau2[[#Headers],[7]])</f>
        <v>0</v>
      </c>
      <c r="BS100" s="32">
        <f>COUNTIF(Tableau2[[#This Row],[_1]:[_25]],Tableau2[[#Headers],[6]])</f>
        <v>0</v>
      </c>
      <c r="BT100" s="32">
        <f>COUNTIF(Tableau2[[#This Row],[_1]:[_25]],Tableau2[[#Headers],[5]])</f>
        <v>0</v>
      </c>
      <c r="BU100" s="32">
        <f>COUNTIF(Tableau2[[#This Row],[_1]:[_25]],Tableau2[[#Headers],[4]])</f>
        <v>0</v>
      </c>
      <c r="BV100" s="32">
        <f>COUNTIF(Tableau2[[#This Row],[_1]:[_25]],Tableau2[[#Headers],[3]])</f>
        <v>0</v>
      </c>
      <c r="BW100" s="32">
        <f>COUNTIF(Tableau2[[#This Row],[_1]:[_25]],Tableau2[[#Headers],[2]])</f>
        <v>0</v>
      </c>
      <c r="BX100" s="32">
        <f>COUNTIF(Tableau2[[#This Row],[_1]:[_25]],Tableau2[[#Headers],[1]])</f>
        <v>0</v>
      </c>
      <c r="BY100" s="9">
        <f>SUMPRODUCT($BU$1:$CD$1,Tableau2[[#This Row],[90]:[31]])</f>
        <v>0</v>
      </c>
      <c r="BZ100" s="9">
        <f>SUMPRODUCT($BU$1:$CD$1,Tableau2[[#This Row],[30]:[21]])</f>
        <v>0</v>
      </c>
      <c r="CA100" s="39">
        <f>SUMPRODUCT($BU$1:$CD$1,Tableau2[[#This Row],[20]:[11]])</f>
        <v>0</v>
      </c>
      <c r="CB100" s="9">
        <f>SUMPRODUCT($BU$1:$CD$1,Tableau2[[#This Row],[10]:[1]])</f>
        <v>0</v>
      </c>
      <c r="CC100" s="9">
        <f>RANK(Tableau2[[#This Row],[Top10]],Tableau2[Top10])</f>
        <v>30</v>
      </c>
      <c r="CD100" s="33">
        <f>RANK(Tableau2[[#This Row],[Top20]],Tableau2[Top20])</f>
        <v>37</v>
      </c>
      <c r="CE100" s="33">
        <f>RANK(Tableau2[[#This Row],[Top30]],Tableau2[Top30])</f>
        <v>41</v>
      </c>
      <c r="CF100" s="9">
        <f>RANK(Tableau2[[#This Row],[Top40]],Tableau2[Top40])</f>
        <v>47</v>
      </c>
      <c r="CG100" s="9">
        <f>SUMPRODUCT($BW$1:$BZ$1,Tableau2[[#This Row],[Rang10]:[Rang40]])</f>
        <v>34157</v>
      </c>
      <c r="CH100" s="9">
        <f>RANK(Tableau2[[#This Row],[Cumul]],Tableau2[Cumul],1)</f>
        <v>71</v>
      </c>
      <c r="CI100" s="9">
        <f>Tableau2[[#This Row],[Total]]-Tableau2[[#This Row],[Rang Global]]/1000</f>
        <v>-7.0999999999999994E-2</v>
      </c>
      <c r="CJ100" s="19">
        <f>SUMIF($F$3:$W$3,CF$3,Tableau2[[#This Row],[_1]:[_25]])</f>
        <v>0</v>
      </c>
      <c r="CK100" s="19">
        <f>SUMIF($F$3:$W$3,CG$3,Tableau2[[#This Row],[_1]:[_25]])</f>
        <v>0</v>
      </c>
      <c r="CL100" s="19">
        <f>SUMIF($F$3:$W$3,CH$3,Tableau2[[#This Row],[_1]:[_25]])</f>
        <v>0</v>
      </c>
      <c r="CM100" s="19">
        <f>SUMIF($F$3:$W$3,CI$3,Tableau2[[#This Row],[_1]:[_25]])</f>
        <v>0</v>
      </c>
    </row>
    <row r="101" spans="1:91" x14ac:dyDescent="0.25">
      <c r="A101" s="9">
        <f>RANK(Tableau2[[#This Row],[exaequos]],Tableau2[exaequos])</f>
        <v>71</v>
      </c>
      <c r="B101" t="s">
        <v>155</v>
      </c>
      <c r="C101" t="s">
        <v>46</v>
      </c>
      <c r="D101" cm="1">
        <f t="array" ref="D10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1" s="8">
        <f>SUM(Tableau2[[#This Row],[_1]:[_25]])</f>
        <v>0</v>
      </c>
      <c r="F101" s="8">
        <v>0</v>
      </c>
      <c r="G101" s="8">
        <v>0</v>
      </c>
      <c r="H101" s="10" t="s">
        <v>215</v>
      </c>
      <c r="I101" s="8">
        <v>0</v>
      </c>
      <c r="J101" s="10" t="s">
        <v>215</v>
      </c>
      <c r="K101" s="10">
        <v>0</v>
      </c>
      <c r="L101" s="8" t="s">
        <v>215</v>
      </c>
      <c r="M101" s="8" t="s">
        <v>215</v>
      </c>
      <c r="N101" s="8"/>
      <c r="O101" s="10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17">
        <f>COUNT(Tableau2[[#This Row],[_1]:[JO_4]])</f>
        <v>4</v>
      </c>
      <c r="AJ101" s="17">
        <f>IF(Tableau2[[#This Row],[Nombre]]&gt;$A$2,SMALL(Tableau2[[#This Row],[_1]:[_25]],1),0)+IF(Tableau2[[#This Row],[Nombre]]=$A$1,SMALL(Tableau2[[#This Row],[_1]:[_25]],2),0)</f>
        <v>0</v>
      </c>
      <c r="AK101" s="32">
        <f>COUNTIF(Tableau2[[#This Row],[_1]:[_25]],Tableau2[[#Headers],[90]])</f>
        <v>0</v>
      </c>
      <c r="AL101" s="32">
        <f>COUNTIF(Tableau2[[#This Row],[_1]:[_25]],Tableau2[[#Headers],[75]])</f>
        <v>0</v>
      </c>
      <c r="AM101" s="32">
        <f>COUNTIF(Tableau2[[#This Row],[_1]:[_25]],Tableau2[[#Headers],[60]])</f>
        <v>0</v>
      </c>
      <c r="AN101" s="32">
        <f>COUNTIF(Tableau2[[#This Row],[_1]:[_25]],Tableau2[[#Headers],[50]])</f>
        <v>0</v>
      </c>
      <c r="AO101" s="32">
        <f>COUNTIF(Tableau2[[#This Row],[_1]:[_25]],Tableau2[[#Headers],[45]])</f>
        <v>0</v>
      </c>
      <c r="AP101" s="32">
        <f>COUNTIF(Tableau2[[#This Row],[_1]:[_25]],Tableau2[[#Headers],[40]])</f>
        <v>0</v>
      </c>
      <c r="AQ101" s="32">
        <f>COUNTIF(Tableau2[[#This Row],[_1]:[_25]],Tableau2[[#Headers],[36]])</f>
        <v>0</v>
      </c>
      <c r="AR101" s="32">
        <f>COUNTIF(Tableau2[[#This Row],[_1]:[_25]],Tableau2[[#Headers],[34]])</f>
        <v>0</v>
      </c>
      <c r="AS101" s="32">
        <f>COUNTIF(Tableau2[[#This Row],[_1]:[_25]],Tableau2[[#Headers],[32]])</f>
        <v>0</v>
      </c>
      <c r="AT101" s="32">
        <f>COUNTIF(Tableau2[[#This Row],[_1]:[_25]],Tableau2[[#Headers],[31]])</f>
        <v>0</v>
      </c>
      <c r="AU101" s="32">
        <f>COUNTIF(Tableau2[[#This Row],[_1]:[_25]],Tableau2[[#Headers],[30]])</f>
        <v>0</v>
      </c>
      <c r="AV101" s="32">
        <f>COUNTIF(Tableau2[[#This Row],[_1]:[_25]],Tableau2[[#Headers],[29]])</f>
        <v>0</v>
      </c>
      <c r="AW101" s="32">
        <f>COUNTIF(Tableau2[[#This Row],[_1]:[_25]],Tableau2[[#Headers],[28]])</f>
        <v>0</v>
      </c>
      <c r="AX101" s="32">
        <f>COUNTIF(Tableau2[[#This Row],[_1]:[_25]],Tableau2[[#Headers],[27]])</f>
        <v>0</v>
      </c>
      <c r="AY101" s="32">
        <f>COUNTIF(Tableau2[[#This Row],[_1]:[_25]],Tableau2[[#Headers],[26]])</f>
        <v>0</v>
      </c>
      <c r="AZ101" s="32">
        <f>COUNTIF(Tableau2[[#This Row],[_1]:[_25]],Tableau2[[#Headers],[25]])</f>
        <v>0</v>
      </c>
      <c r="BA101" s="32">
        <f>COUNTIF(Tableau2[[#This Row],[_1]:[_25]],Tableau2[[#Headers],[24]])</f>
        <v>0</v>
      </c>
      <c r="BB101" s="32">
        <f>COUNTIF(Tableau2[[#This Row],[_1]:[_25]],Tableau2[[#Headers],[23]])</f>
        <v>0</v>
      </c>
      <c r="BC101" s="32">
        <f>COUNTIF(Tableau2[[#This Row],[_1]:[_25]],Tableau2[[#Headers],[22]])</f>
        <v>0</v>
      </c>
      <c r="BD101" s="32">
        <f>COUNTIF(Tableau2[[#This Row],[_1]:[_25]],Tableau2[[#Headers],[21]])</f>
        <v>0</v>
      </c>
      <c r="BE101" s="32">
        <f>COUNTIF(Tableau2[[#This Row],[_1]:[_25]],Tableau2[[#Headers],[20]])</f>
        <v>0</v>
      </c>
      <c r="BF101" s="32">
        <f>COUNTIF(Tableau2[[#This Row],[_1]:[_25]],Tableau2[[#Headers],[19]])</f>
        <v>0</v>
      </c>
      <c r="BG101" s="32">
        <f>COUNTIF(Tableau2[[#This Row],[_1]:[_25]],Tableau2[[#Headers],[18]])</f>
        <v>0</v>
      </c>
      <c r="BH101" s="32">
        <f>COUNTIF(Tableau2[[#This Row],[_1]:[_25]],Tableau2[[#Headers],[17]])</f>
        <v>0</v>
      </c>
      <c r="BI101" s="32">
        <f>COUNTIF(Tableau2[[#This Row],[_1]:[_25]],Tableau2[[#Headers],[16]])</f>
        <v>0</v>
      </c>
      <c r="BJ101" s="32">
        <f>COUNTIF(Tableau2[[#This Row],[_1]:[_25]],Tableau2[[#Headers],[15]])</f>
        <v>0</v>
      </c>
      <c r="BK101" s="32">
        <f>COUNTIF(Tableau2[[#This Row],[_1]:[_25]],Tableau2[[#Headers],[14]])</f>
        <v>0</v>
      </c>
      <c r="BL101" s="32">
        <f>COUNTIF(Tableau2[[#This Row],[_1]:[_25]],Tableau2[[#Headers],[13]])</f>
        <v>0</v>
      </c>
      <c r="BM101" s="32">
        <f>COUNTIF(Tableau2[[#This Row],[_1]:[_25]],Tableau2[[#Headers],[12]])</f>
        <v>0</v>
      </c>
      <c r="BN101" s="32">
        <f>COUNTIF(Tableau2[[#This Row],[_1]:[_25]],Tableau2[[#Headers],[11]])</f>
        <v>0</v>
      </c>
      <c r="BO101" s="32">
        <f>COUNTIF(Tableau2[[#This Row],[_1]:[_25]],Tableau2[[#Headers],[10]])</f>
        <v>0</v>
      </c>
      <c r="BP101" s="32">
        <f>COUNTIF(Tableau2[[#This Row],[_1]:[_25]],Tableau2[[#Headers],[9]])</f>
        <v>0</v>
      </c>
      <c r="BQ101" s="32">
        <f>COUNTIF(Tableau2[[#This Row],[_1]:[_25]],Tableau2[[#Headers],[8]])</f>
        <v>0</v>
      </c>
      <c r="BR101" s="32">
        <f>COUNTIF(Tableau2[[#This Row],[_1]:[_25]],Tableau2[[#Headers],[7]])</f>
        <v>0</v>
      </c>
      <c r="BS101" s="32">
        <f>COUNTIF(Tableau2[[#This Row],[_1]:[_25]],Tableau2[[#Headers],[6]])</f>
        <v>0</v>
      </c>
      <c r="BT101" s="32">
        <f>COUNTIF(Tableau2[[#This Row],[_1]:[_25]],Tableau2[[#Headers],[5]])</f>
        <v>0</v>
      </c>
      <c r="BU101" s="32">
        <f>COUNTIF(Tableau2[[#This Row],[_1]:[_25]],Tableau2[[#Headers],[4]])</f>
        <v>0</v>
      </c>
      <c r="BV101" s="32">
        <f>COUNTIF(Tableau2[[#This Row],[_1]:[_25]],Tableau2[[#Headers],[3]])</f>
        <v>0</v>
      </c>
      <c r="BW101" s="32">
        <f>COUNTIF(Tableau2[[#This Row],[_1]:[_25]],Tableau2[[#Headers],[2]])</f>
        <v>0</v>
      </c>
      <c r="BX101" s="32">
        <f>COUNTIF(Tableau2[[#This Row],[_1]:[_25]],Tableau2[[#Headers],[1]])</f>
        <v>0</v>
      </c>
      <c r="BY101" s="9">
        <f>SUMPRODUCT($BU$1:$CD$1,Tableau2[[#This Row],[90]:[31]])</f>
        <v>0</v>
      </c>
      <c r="BZ101" s="9">
        <f>SUMPRODUCT($BU$1:$CD$1,Tableau2[[#This Row],[30]:[21]])</f>
        <v>0</v>
      </c>
      <c r="CA101" s="39">
        <f>SUMPRODUCT($BU$1:$CD$1,Tableau2[[#This Row],[20]:[11]])</f>
        <v>0</v>
      </c>
      <c r="CB101" s="9">
        <f>SUMPRODUCT($BU$1:$CD$1,Tableau2[[#This Row],[10]:[1]])</f>
        <v>0</v>
      </c>
      <c r="CC101" s="9">
        <f>RANK(Tableau2[[#This Row],[Top10]],Tableau2[Top10])</f>
        <v>30</v>
      </c>
      <c r="CD101" s="33">
        <f>RANK(Tableau2[[#This Row],[Top20]],Tableau2[Top20])</f>
        <v>37</v>
      </c>
      <c r="CE101" s="33">
        <f>RANK(Tableau2[[#This Row],[Top30]],Tableau2[Top30])</f>
        <v>41</v>
      </c>
      <c r="CF101" s="9">
        <f>RANK(Tableau2[[#This Row],[Top40]],Tableau2[Top40])</f>
        <v>47</v>
      </c>
      <c r="CG101" s="9">
        <f>SUMPRODUCT($BW$1:$BZ$1,Tableau2[[#This Row],[Rang10]:[Rang40]])</f>
        <v>34157</v>
      </c>
      <c r="CH101" s="9">
        <f>RANK(Tableau2[[#This Row],[Cumul]],Tableau2[Cumul],1)</f>
        <v>71</v>
      </c>
      <c r="CI101" s="9">
        <f>Tableau2[[#This Row],[Total]]-Tableau2[[#This Row],[Rang Global]]/1000</f>
        <v>-7.0999999999999994E-2</v>
      </c>
      <c r="CJ101" s="19">
        <f>SUMIF($F$3:$W$3,CF$3,Tableau2[[#This Row],[_1]:[_25]])</f>
        <v>0</v>
      </c>
      <c r="CK101" s="19">
        <f>SUMIF($F$3:$W$3,CG$3,Tableau2[[#This Row],[_1]:[_25]])</f>
        <v>0</v>
      </c>
      <c r="CL101" s="19">
        <f>SUMIF($F$3:$W$3,CH$3,Tableau2[[#This Row],[_1]:[_25]])</f>
        <v>0</v>
      </c>
      <c r="CM101" s="19">
        <f>SUMIF($F$3:$W$3,CI$3,Tableau2[[#This Row],[_1]:[_25]])</f>
        <v>0</v>
      </c>
    </row>
    <row r="102" spans="1:91" x14ac:dyDescent="0.25">
      <c r="A102" s="9">
        <f>RANK(Tableau2[[#This Row],[exaequos]],Tableau2[exaequos])</f>
        <v>71</v>
      </c>
      <c r="B102" t="s">
        <v>147</v>
      </c>
      <c r="C102" t="s">
        <v>194</v>
      </c>
      <c r="D102" cm="1">
        <f t="array" ref="D10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2" s="8">
        <f>SUM(Tableau2[[#This Row],[_1]:[_25]])</f>
        <v>0</v>
      </c>
      <c r="F102" s="8">
        <v>0</v>
      </c>
      <c r="G102" s="8">
        <v>0</v>
      </c>
      <c r="H102" s="10" t="s">
        <v>215</v>
      </c>
      <c r="I102" s="8">
        <v>0</v>
      </c>
      <c r="J102" s="10" t="s">
        <v>215</v>
      </c>
      <c r="K102" s="10">
        <v>0</v>
      </c>
      <c r="L102" s="8" t="s">
        <v>215</v>
      </c>
      <c r="M102" s="8" t="s">
        <v>215</v>
      </c>
      <c r="N102" s="8"/>
      <c r="O102" s="10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17">
        <f>COUNT(Tableau2[[#This Row],[_1]:[JO_4]])</f>
        <v>4</v>
      </c>
      <c r="AJ102" s="17">
        <f>IF(Tableau2[[#This Row],[Nombre]]&gt;$A$2,SMALL(Tableau2[[#This Row],[_1]:[_25]],1),0)+IF(Tableau2[[#This Row],[Nombre]]=$A$1,SMALL(Tableau2[[#This Row],[_1]:[_25]],2),0)</f>
        <v>0</v>
      </c>
      <c r="AK102" s="32">
        <f>COUNTIF(Tableau2[[#This Row],[_1]:[_25]],Tableau2[[#Headers],[90]])</f>
        <v>0</v>
      </c>
      <c r="AL102" s="32">
        <f>COUNTIF(Tableau2[[#This Row],[_1]:[_25]],Tableau2[[#Headers],[75]])</f>
        <v>0</v>
      </c>
      <c r="AM102" s="32">
        <f>COUNTIF(Tableau2[[#This Row],[_1]:[_25]],Tableau2[[#Headers],[60]])</f>
        <v>0</v>
      </c>
      <c r="AN102" s="32">
        <f>COUNTIF(Tableau2[[#This Row],[_1]:[_25]],Tableau2[[#Headers],[50]])</f>
        <v>0</v>
      </c>
      <c r="AO102" s="32">
        <f>COUNTIF(Tableau2[[#This Row],[_1]:[_25]],Tableau2[[#Headers],[45]])</f>
        <v>0</v>
      </c>
      <c r="AP102" s="32">
        <f>COUNTIF(Tableau2[[#This Row],[_1]:[_25]],Tableau2[[#Headers],[40]])</f>
        <v>0</v>
      </c>
      <c r="AQ102" s="32">
        <f>COUNTIF(Tableau2[[#This Row],[_1]:[_25]],Tableau2[[#Headers],[36]])</f>
        <v>0</v>
      </c>
      <c r="AR102" s="32">
        <f>COUNTIF(Tableau2[[#This Row],[_1]:[_25]],Tableau2[[#Headers],[34]])</f>
        <v>0</v>
      </c>
      <c r="AS102" s="32">
        <f>COUNTIF(Tableau2[[#This Row],[_1]:[_25]],Tableau2[[#Headers],[32]])</f>
        <v>0</v>
      </c>
      <c r="AT102" s="32">
        <f>COUNTIF(Tableau2[[#This Row],[_1]:[_25]],Tableau2[[#Headers],[31]])</f>
        <v>0</v>
      </c>
      <c r="AU102" s="32">
        <f>COUNTIF(Tableau2[[#This Row],[_1]:[_25]],Tableau2[[#Headers],[30]])</f>
        <v>0</v>
      </c>
      <c r="AV102" s="32">
        <f>COUNTIF(Tableau2[[#This Row],[_1]:[_25]],Tableau2[[#Headers],[29]])</f>
        <v>0</v>
      </c>
      <c r="AW102" s="32">
        <f>COUNTIF(Tableau2[[#This Row],[_1]:[_25]],Tableau2[[#Headers],[28]])</f>
        <v>0</v>
      </c>
      <c r="AX102" s="32">
        <f>COUNTIF(Tableau2[[#This Row],[_1]:[_25]],Tableau2[[#Headers],[27]])</f>
        <v>0</v>
      </c>
      <c r="AY102" s="32">
        <f>COUNTIF(Tableau2[[#This Row],[_1]:[_25]],Tableau2[[#Headers],[26]])</f>
        <v>0</v>
      </c>
      <c r="AZ102" s="32">
        <f>COUNTIF(Tableau2[[#This Row],[_1]:[_25]],Tableau2[[#Headers],[25]])</f>
        <v>0</v>
      </c>
      <c r="BA102" s="32">
        <f>COUNTIF(Tableau2[[#This Row],[_1]:[_25]],Tableau2[[#Headers],[24]])</f>
        <v>0</v>
      </c>
      <c r="BB102" s="32">
        <f>COUNTIF(Tableau2[[#This Row],[_1]:[_25]],Tableau2[[#Headers],[23]])</f>
        <v>0</v>
      </c>
      <c r="BC102" s="32">
        <f>COUNTIF(Tableau2[[#This Row],[_1]:[_25]],Tableau2[[#Headers],[22]])</f>
        <v>0</v>
      </c>
      <c r="BD102" s="32">
        <f>COUNTIF(Tableau2[[#This Row],[_1]:[_25]],Tableau2[[#Headers],[21]])</f>
        <v>0</v>
      </c>
      <c r="BE102" s="32">
        <f>COUNTIF(Tableau2[[#This Row],[_1]:[_25]],Tableau2[[#Headers],[20]])</f>
        <v>0</v>
      </c>
      <c r="BF102" s="32">
        <f>COUNTIF(Tableau2[[#This Row],[_1]:[_25]],Tableau2[[#Headers],[19]])</f>
        <v>0</v>
      </c>
      <c r="BG102" s="32">
        <f>COUNTIF(Tableau2[[#This Row],[_1]:[_25]],Tableau2[[#Headers],[18]])</f>
        <v>0</v>
      </c>
      <c r="BH102" s="32">
        <f>COUNTIF(Tableau2[[#This Row],[_1]:[_25]],Tableau2[[#Headers],[17]])</f>
        <v>0</v>
      </c>
      <c r="BI102" s="32">
        <f>COUNTIF(Tableau2[[#This Row],[_1]:[_25]],Tableau2[[#Headers],[16]])</f>
        <v>0</v>
      </c>
      <c r="BJ102" s="32">
        <f>COUNTIF(Tableau2[[#This Row],[_1]:[_25]],Tableau2[[#Headers],[15]])</f>
        <v>0</v>
      </c>
      <c r="BK102" s="32">
        <f>COUNTIF(Tableau2[[#This Row],[_1]:[_25]],Tableau2[[#Headers],[14]])</f>
        <v>0</v>
      </c>
      <c r="BL102" s="32">
        <f>COUNTIF(Tableau2[[#This Row],[_1]:[_25]],Tableau2[[#Headers],[13]])</f>
        <v>0</v>
      </c>
      <c r="BM102" s="32">
        <f>COUNTIF(Tableau2[[#This Row],[_1]:[_25]],Tableau2[[#Headers],[12]])</f>
        <v>0</v>
      </c>
      <c r="BN102" s="32">
        <f>COUNTIF(Tableau2[[#This Row],[_1]:[_25]],Tableau2[[#Headers],[11]])</f>
        <v>0</v>
      </c>
      <c r="BO102" s="32">
        <f>COUNTIF(Tableau2[[#This Row],[_1]:[_25]],Tableau2[[#Headers],[10]])</f>
        <v>0</v>
      </c>
      <c r="BP102" s="32">
        <f>COUNTIF(Tableau2[[#This Row],[_1]:[_25]],Tableau2[[#Headers],[9]])</f>
        <v>0</v>
      </c>
      <c r="BQ102" s="32">
        <f>COUNTIF(Tableau2[[#This Row],[_1]:[_25]],Tableau2[[#Headers],[8]])</f>
        <v>0</v>
      </c>
      <c r="BR102" s="32">
        <f>COUNTIF(Tableau2[[#This Row],[_1]:[_25]],Tableau2[[#Headers],[7]])</f>
        <v>0</v>
      </c>
      <c r="BS102" s="32">
        <f>COUNTIF(Tableau2[[#This Row],[_1]:[_25]],Tableau2[[#Headers],[6]])</f>
        <v>0</v>
      </c>
      <c r="BT102" s="32">
        <f>COUNTIF(Tableau2[[#This Row],[_1]:[_25]],Tableau2[[#Headers],[5]])</f>
        <v>0</v>
      </c>
      <c r="BU102" s="32">
        <f>COUNTIF(Tableau2[[#This Row],[_1]:[_25]],Tableau2[[#Headers],[4]])</f>
        <v>0</v>
      </c>
      <c r="BV102" s="32">
        <f>COUNTIF(Tableau2[[#This Row],[_1]:[_25]],Tableau2[[#Headers],[3]])</f>
        <v>0</v>
      </c>
      <c r="BW102" s="32">
        <f>COUNTIF(Tableau2[[#This Row],[_1]:[_25]],Tableau2[[#Headers],[2]])</f>
        <v>0</v>
      </c>
      <c r="BX102" s="32">
        <f>COUNTIF(Tableau2[[#This Row],[_1]:[_25]],Tableau2[[#Headers],[1]])</f>
        <v>0</v>
      </c>
      <c r="BY102" s="9">
        <f>SUMPRODUCT($BU$1:$CD$1,Tableau2[[#This Row],[90]:[31]])</f>
        <v>0</v>
      </c>
      <c r="BZ102" s="9">
        <f>SUMPRODUCT($BU$1:$CD$1,Tableau2[[#This Row],[30]:[21]])</f>
        <v>0</v>
      </c>
      <c r="CA102" s="39">
        <f>SUMPRODUCT($BU$1:$CD$1,Tableau2[[#This Row],[20]:[11]])</f>
        <v>0</v>
      </c>
      <c r="CB102" s="9">
        <f>SUMPRODUCT($BU$1:$CD$1,Tableau2[[#This Row],[10]:[1]])</f>
        <v>0</v>
      </c>
      <c r="CC102" s="9">
        <f>RANK(Tableau2[[#This Row],[Top10]],Tableau2[Top10])</f>
        <v>30</v>
      </c>
      <c r="CD102" s="33">
        <f>RANK(Tableau2[[#This Row],[Top20]],Tableau2[Top20])</f>
        <v>37</v>
      </c>
      <c r="CE102" s="33">
        <f>RANK(Tableau2[[#This Row],[Top30]],Tableau2[Top30])</f>
        <v>41</v>
      </c>
      <c r="CF102" s="9">
        <f>RANK(Tableau2[[#This Row],[Top40]],Tableau2[Top40])</f>
        <v>47</v>
      </c>
      <c r="CG102" s="9">
        <f>SUMPRODUCT($BW$1:$BZ$1,Tableau2[[#This Row],[Rang10]:[Rang40]])</f>
        <v>34157</v>
      </c>
      <c r="CH102" s="9">
        <f>RANK(Tableau2[[#This Row],[Cumul]],Tableau2[Cumul],1)</f>
        <v>71</v>
      </c>
      <c r="CI102" s="9">
        <f>Tableau2[[#This Row],[Total]]-Tableau2[[#This Row],[Rang Global]]/1000</f>
        <v>-7.0999999999999994E-2</v>
      </c>
      <c r="CJ102" s="19">
        <f>SUMIF($F$3:$W$3,CF$3,Tableau2[[#This Row],[_1]:[_25]])</f>
        <v>0</v>
      </c>
      <c r="CK102" s="19">
        <f>SUMIF($F$3:$W$3,CG$3,Tableau2[[#This Row],[_1]:[_25]])</f>
        <v>0</v>
      </c>
      <c r="CL102" s="19">
        <f>SUMIF($F$3:$W$3,CH$3,Tableau2[[#This Row],[_1]:[_25]])</f>
        <v>0</v>
      </c>
      <c r="CM102" s="19">
        <f>SUMIF($F$3:$W$3,CI$3,Tableau2[[#This Row],[_1]:[_25]])</f>
        <v>0</v>
      </c>
    </row>
    <row r="103" spans="1:91" x14ac:dyDescent="0.25">
      <c r="A103" s="9">
        <f>RANK(Tableau2[[#This Row],[exaequos]],Tableau2[exaequos])</f>
        <v>71</v>
      </c>
      <c r="B103" t="s">
        <v>434</v>
      </c>
      <c r="C103" t="s">
        <v>194</v>
      </c>
      <c r="D103" cm="1">
        <f t="array" ref="D10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3" s="8">
        <f>SUM(Tableau2[[#This Row],[_1]:[_25]])</f>
        <v>0</v>
      </c>
      <c r="F103" s="8">
        <v>0</v>
      </c>
      <c r="G103" s="8" t="s">
        <v>215</v>
      </c>
      <c r="H103" s="10" t="s">
        <v>215</v>
      </c>
      <c r="I103" s="8">
        <v>0</v>
      </c>
      <c r="J103" s="10">
        <v>0</v>
      </c>
      <c r="K103" s="10">
        <v>0</v>
      </c>
      <c r="L103" s="8" t="s">
        <v>215</v>
      </c>
      <c r="M103" s="8" t="s">
        <v>215</v>
      </c>
      <c r="N103" s="8"/>
      <c r="O103" s="10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17">
        <f>COUNT(Tableau2[[#This Row],[_1]:[JO_4]])</f>
        <v>4</v>
      </c>
      <c r="AJ103" s="17">
        <f>IF(Tableau2[[#This Row],[Nombre]]&gt;$A$2,SMALL(Tableau2[[#This Row],[_1]:[_25]],1),0)+IF(Tableau2[[#This Row],[Nombre]]=$A$1,SMALL(Tableau2[[#This Row],[_1]:[_25]],2),0)</f>
        <v>0</v>
      </c>
      <c r="AK103" s="32">
        <f>COUNTIF(Tableau2[[#This Row],[_1]:[_25]],Tableau2[[#Headers],[90]])</f>
        <v>0</v>
      </c>
      <c r="AL103" s="32">
        <f>COUNTIF(Tableau2[[#This Row],[_1]:[_25]],Tableau2[[#Headers],[75]])</f>
        <v>0</v>
      </c>
      <c r="AM103" s="32">
        <f>COUNTIF(Tableau2[[#This Row],[_1]:[_25]],Tableau2[[#Headers],[60]])</f>
        <v>0</v>
      </c>
      <c r="AN103" s="32">
        <f>COUNTIF(Tableau2[[#This Row],[_1]:[_25]],Tableau2[[#Headers],[50]])</f>
        <v>0</v>
      </c>
      <c r="AO103" s="32">
        <f>COUNTIF(Tableau2[[#This Row],[_1]:[_25]],Tableau2[[#Headers],[45]])</f>
        <v>0</v>
      </c>
      <c r="AP103" s="32">
        <f>COUNTIF(Tableau2[[#This Row],[_1]:[_25]],Tableau2[[#Headers],[40]])</f>
        <v>0</v>
      </c>
      <c r="AQ103" s="32">
        <f>COUNTIF(Tableau2[[#This Row],[_1]:[_25]],Tableau2[[#Headers],[36]])</f>
        <v>0</v>
      </c>
      <c r="AR103" s="32">
        <f>COUNTIF(Tableau2[[#This Row],[_1]:[_25]],Tableau2[[#Headers],[34]])</f>
        <v>0</v>
      </c>
      <c r="AS103" s="32">
        <f>COUNTIF(Tableau2[[#This Row],[_1]:[_25]],Tableau2[[#Headers],[32]])</f>
        <v>0</v>
      </c>
      <c r="AT103" s="32">
        <f>COUNTIF(Tableau2[[#This Row],[_1]:[_25]],Tableau2[[#Headers],[31]])</f>
        <v>0</v>
      </c>
      <c r="AU103" s="32">
        <f>COUNTIF(Tableau2[[#This Row],[_1]:[_25]],Tableau2[[#Headers],[30]])</f>
        <v>0</v>
      </c>
      <c r="AV103" s="32">
        <f>COUNTIF(Tableau2[[#This Row],[_1]:[_25]],Tableau2[[#Headers],[29]])</f>
        <v>0</v>
      </c>
      <c r="AW103" s="32">
        <f>COUNTIF(Tableau2[[#This Row],[_1]:[_25]],Tableau2[[#Headers],[28]])</f>
        <v>0</v>
      </c>
      <c r="AX103" s="32">
        <f>COUNTIF(Tableau2[[#This Row],[_1]:[_25]],Tableau2[[#Headers],[27]])</f>
        <v>0</v>
      </c>
      <c r="AY103" s="32">
        <f>COUNTIF(Tableau2[[#This Row],[_1]:[_25]],Tableau2[[#Headers],[26]])</f>
        <v>0</v>
      </c>
      <c r="AZ103" s="32">
        <f>COUNTIF(Tableau2[[#This Row],[_1]:[_25]],Tableau2[[#Headers],[25]])</f>
        <v>0</v>
      </c>
      <c r="BA103" s="32">
        <f>COUNTIF(Tableau2[[#This Row],[_1]:[_25]],Tableau2[[#Headers],[24]])</f>
        <v>0</v>
      </c>
      <c r="BB103" s="32">
        <f>COUNTIF(Tableau2[[#This Row],[_1]:[_25]],Tableau2[[#Headers],[23]])</f>
        <v>0</v>
      </c>
      <c r="BC103" s="32">
        <f>COUNTIF(Tableau2[[#This Row],[_1]:[_25]],Tableau2[[#Headers],[22]])</f>
        <v>0</v>
      </c>
      <c r="BD103" s="32">
        <f>COUNTIF(Tableau2[[#This Row],[_1]:[_25]],Tableau2[[#Headers],[21]])</f>
        <v>0</v>
      </c>
      <c r="BE103" s="32">
        <f>COUNTIF(Tableau2[[#This Row],[_1]:[_25]],Tableau2[[#Headers],[20]])</f>
        <v>0</v>
      </c>
      <c r="BF103" s="32">
        <f>COUNTIF(Tableau2[[#This Row],[_1]:[_25]],Tableau2[[#Headers],[19]])</f>
        <v>0</v>
      </c>
      <c r="BG103" s="32">
        <f>COUNTIF(Tableau2[[#This Row],[_1]:[_25]],Tableau2[[#Headers],[18]])</f>
        <v>0</v>
      </c>
      <c r="BH103" s="32">
        <f>COUNTIF(Tableau2[[#This Row],[_1]:[_25]],Tableau2[[#Headers],[17]])</f>
        <v>0</v>
      </c>
      <c r="BI103" s="32">
        <f>COUNTIF(Tableau2[[#This Row],[_1]:[_25]],Tableau2[[#Headers],[16]])</f>
        <v>0</v>
      </c>
      <c r="BJ103" s="32">
        <f>COUNTIF(Tableau2[[#This Row],[_1]:[_25]],Tableau2[[#Headers],[15]])</f>
        <v>0</v>
      </c>
      <c r="BK103" s="32">
        <f>COUNTIF(Tableau2[[#This Row],[_1]:[_25]],Tableau2[[#Headers],[14]])</f>
        <v>0</v>
      </c>
      <c r="BL103" s="32">
        <f>COUNTIF(Tableau2[[#This Row],[_1]:[_25]],Tableau2[[#Headers],[13]])</f>
        <v>0</v>
      </c>
      <c r="BM103" s="32">
        <f>COUNTIF(Tableau2[[#This Row],[_1]:[_25]],Tableau2[[#Headers],[12]])</f>
        <v>0</v>
      </c>
      <c r="BN103" s="32">
        <f>COUNTIF(Tableau2[[#This Row],[_1]:[_25]],Tableau2[[#Headers],[11]])</f>
        <v>0</v>
      </c>
      <c r="BO103" s="32">
        <f>COUNTIF(Tableau2[[#This Row],[_1]:[_25]],Tableau2[[#Headers],[10]])</f>
        <v>0</v>
      </c>
      <c r="BP103" s="32">
        <f>COUNTIF(Tableau2[[#This Row],[_1]:[_25]],Tableau2[[#Headers],[9]])</f>
        <v>0</v>
      </c>
      <c r="BQ103" s="32">
        <f>COUNTIF(Tableau2[[#This Row],[_1]:[_25]],Tableau2[[#Headers],[8]])</f>
        <v>0</v>
      </c>
      <c r="BR103" s="32">
        <f>COUNTIF(Tableau2[[#This Row],[_1]:[_25]],Tableau2[[#Headers],[7]])</f>
        <v>0</v>
      </c>
      <c r="BS103" s="32">
        <f>COUNTIF(Tableau2[[#This Row],[_1]:[_25]],Tableau2[[#Headers],[6]])</f>
        <v>0</v>
      </c>
      <c r="BT103" s="32">
        <f>COUNTIF(Tableau2[[#This Row],[_1]:[_25]],Tableau2[[#Headers],[5]])</f>
        <v>0</v>
      </c>
      <c r="BU103" s="32">
        <f>COUNTIF(Tableau2[[#This Row],[_1]:[_25]],Tableau2[[#Headers],[4]])</f>
        <v>0</v>
      </c>
      <c r="BV103" s="32">
        <f>COUNTIF(Tableau2[[#This Row],[_1]:[_25]],Tableau2[[#Headers],[3]])</f>
        <v>0</v>
      </c>
      <c r="BW103" s="32">
        <f>COUNTIF(Tableau2[[#This Row],[_1]:[_25]],Tableau2[[#Headers],[2]])</f>
        <v>0</v>
      </c>
      <c r="BX103" s="32">
        <f>COUNTIF(Tableau2[[#This Row],[_1]:[_25]],Tableau2[[#Headers],[1]])</f>
        <v>0</v>
      </c>
      <c r="BY103" s="9">
        <f>SUMPRODUCT($BU$1:$CD$1,Tableau2[[#This Row],[90]:[31]])</f>
        <v>0</v>
      </c>
      <c r="BZ103" s="9">
        <f>SUMPRODUCT($BU$1:$CD$1,Tableau2[[#This Row],[30]:[21]])</f>
        <v>0</v>
      </c>
      <c r="CA103" s="39">
        <f>SUMPRODUCT($BU$1:$CD$1,Tableau2[[#This Row],[20]:[11]])</f>
        <v>0</v>
      </c>
      <c r="CB103" s="9">
        <f>SUMPRODUCT($BU$1:$CD$1,Tableau2[[#This Row],[10]:[1]])</f>
        <v>0</v>
      </c>
      <c r="CC103" s="9">
        <f>RANK(Tableau2[[#This Row],[Top10]],Tableau2[Top10])</f>
        <v>30</v>
      </c>
      <c r="CD103" s="33">
        <f>RANK(Tableau2[[#This Row],[Top20]],Tableau2[Top20])</f>
        <v>37</v>
      </c>
      <c r="CE103" s="33">
        <f>RANK(Tableau2[[#This Row],[Top30]],Tableau2[Top30])</f>
        <v>41</v>
      </c>
      <c r="CF103" s="9">
        <f>RANK(Tableau2[[#This Row],[Top40]],Tableau2[Top40])</f>
        <v>47</v>
      </c>
      <c r="CG103" s="9">
        <f>SUMPRODUCT($BW$1:$BZ$1,Tableau2[[#This Row],[Rang10]:[Rang40]])</f>
        <v>34157</v>
      </c>
      <c r="CH103" s="9">
        <f>RANK(Tableau2[[#This Row],[Cumul]],Tableau2[Cumul],1)</f>
        <v>71</v>
      </c>
      <c r="CI103" s="9">
        <f>Tableau2[[#This Row],[Total]]-Tableau2[[#This Row],[Rang Global]]/1000</f>
        <v>-7.0999999999999994E-2</v>
      </c>
      <c r="CJ103" s="19">
        <f>SUMIF($F$3:$W$3,CF$3,Tableau2[[#This Row],[_1]:[_25]])</f>
        <v>0</v>
      </c>
      <c r="CK103" s="19">
        <f>SUMIF($F$3:$W$3,CG$3,Tableau2[[#This Row],[_1]:[_25]])</f>
        <v>0</v>
      </c>
      <c r="CL103" s="19">
        <f>SUMIF($F$3:$W$3,CH$3,Tableau2[[#This Row],[_1]:[_25]])</f>
        <v>0</v>
      </c>
      <c r="CM103" s="19">
        <f>SUMIF($F$3:$W$3,CI$3,Tableau2[[#This Row],[_1]:[_25]])</f>
        <v>0</v>
      </c>
    </row>
    <row r="104" spans="1:91" x14ac:dyDescent="0.25">
      <c r="A104" s="9">
        <f>RANK(Tableau2[[#This Row],[exaequos]],Tableau2[exaequos])</f>
        <v>71</v>
      </c>
      <c r="B104" t="s">
        <v>373</v>
      </c>
      <c r="C104" t="s">
        <v>191</v>
      </c>
      <c r="D104" cm="1">
        <f t="array" ref="D10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4" s="8">
        <f>SUM(Tableau2[[#This Row],[_1]:[_25]])</f>
        <v>0</v>
      </c>
      <c r="F104" s="8">
        <v>0</v>
      </c>
      <c r="G104" s="8">
        <v>0</v>
      </c>
      <c r="H104" s="10" t="s">
        <v>215</v>
      </c>
      <c r="I104" s="8">
        <v>0</v>
      </c>
      <c r="J104" s="10">
        <v>0</v>
      </c>
      <c r="K104" s="10">
        <v>0</v>
      </c>
      <c r="L104" s="8" t="s">
        <v>215</v>
      </c>
      <c r="M104" s="8" t="s">
        <v>215</v>
      </c>
      <c r="N104" s="8"/>
      <c r="O104" s="10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17">
        <f>COUNT(Tableau2[[#This Row],[_1]:[JO_4]])</f>
        <v>5</v>
      </c>
      <c r="AJ104" s="17">
        <f>IF(Tableau2[[#This Row],[Nombre]]&gt;$A$2,SMALL(Tableau2[[#This Row],[_1]:[_25]],1),0)+IF(Tableau2[[#This Row],[Nombre]]=$A$1,SMALL(Tableau2[[#This Row],[_1]:[_25]],2),0)</f>
        <v>0</v>
      </c>
      <c r="AK104" s="32">
        <f>COUNTIF(Tableau2[[#This Row],[_1]:[_25]],Tableau2[[#Headers],[90]])</f>
        <v>0</v>
      </c>
      <c r="AL104" s="32">
        <f>COUNTIF(Tableau2[[#This Row],[_1]:[_25]],Tableau2[[#Headers],[75]])</f>
        <v>0</v>
      </c>
      <c r="AM104" s="32">
        <f>COUNTIF(Tableau2[[#This Row],[_1]:[_25]],Tableau2[[#Headers],[60]])</f>
        <v>0</v>
      </c>
      <c r="AN104" s="32">
        <f>COUNTIF(Tableau2[[#This Row],[_1]:[_25]],Tableau2[[#Headers],[50]])</f>
        <v>0</v>
      </c>
      <c r="AO104" s="32">
        <f>COUNTIF(Tableau2[[#This Row],[_1]:[_25]],Tableau2[[#Headers],[45]])</f>
        <v>0</v>
      </c>
      <c r="AP104" s="32">
        <f>COUNTIF(Tableau2[[#This Row],[_1]:[_25]],Tableau2[[#Headers],[40]])</f>
        <v>0</v>
      </c>
      <c r="AQ104" s="32">
        <f>COUNTIF(Tableau2[[#This Row],[_1]:[_25]],Tableau2[[#Headers],[36]])</f>
        <v>0</v>
      </c>
      <c r="AR104" s="32">
        <f>COUNTIF(Tableau2[[#This Row],[_1]:[_25]],Tableau2[[#Headers],[34]])</f>
        <v>0</v>
      </c>
      <c r="AS104" s="32">
        <f>COUNTIF(Tableau2[[#This Row],[_1]:[_25]],Tableau2[[#Headers],[32]])</f>
        <v>0</v>
      </c>
      <c r="AT104" s="32">
        <f>COUNTIF(Tableau2[[#This Row],[_1]:[_25]],Tableau2[[#Headers],[31]])</f>
        <v>0</v>
      </c>
      <c r="AU104" s="32">
        <f>COUNTIF(Tableau2[[#This Row],[_1]:[_25]],Tableau2[[#Headers],[30]])</f>
        <v>0</v>
      </c>
      <c r="AV104" s="32">
        <f>COUNTIF(Tableau2[[#This Row],[_1]:[_25]],Tableau2[[#Headers],[29]])</f>
        <v>0</v>
      </c>
      <c r="AW104" s="32">
        <f>COUNTIF(Tableau2[[#This Row],[_1]:[_25]],Tableau2[[#Headers],[28]])</f>
        <v>0</v>
      </c>
      <c r="AX104" s="32">
        <f>COUNTIF(Tableau2[[#This Row],[_1]:[_25]],Tableau2[[#Headers],[27]])</f>
        <v>0</v>
      </c>
      <c r="AY104" s="32">
        <f>COUNTIF(Tableau2[[#This Row],[_1]:[_25]],Tableau2[[#Headers],[26]])</f>
        <v>0</v>
      </c>
      <c r="AZ104" s="32">
        <f>COUNTIF(Tableau2[[#This Row],[_1]:[_25]],Tableau2[[#Headers],[25]])</f>
        <v>0</v>
      </c>
      <c r="BA104" s="32">
        <f>COUNTIF(Tableau2[[#This Row],[_1]:[_25]],Tableau2[[#Headers],[24]])</f>
        <v>0</v>
      </c>
      <c r="BB104" s="32">
        <f>COUNTIF(Tableau2[[#This Row],[_1]:[_25]],Tableau2[[#Headers],[23]])</f>
        <v>0</v>
      </c>
      <c r="BC104" s="32">
        <f>COUNTIF(Tableau2[[#This Row],[_1]:[_25]],Tableau2[[#Headers],[22]])</f>
        <v>0</v>
      </c>
      <c r="BD104" s="32">
        <f>COUNTIF(Tableau2[[#This Row],[_1]:[_25]],Tableau2[[#Headers],[21]])</f>
        <v>0</v>
      </c>
      <c r="BE104" s="32">
        <f>COUNTIF(Tableau2[[#This Row],[_1]:[_25]],Tableau2[[#Headers],[20]])</f>
        <v>0</v>
      </c>
      <c r="BF104" s="32">
        <f>COUNTIF(Tableau2[[#This Row],[_1]:[_25]],Tableau2[[#Headers],[19]])</f>
        <v>0</v>
      </c>
      <c r="BG104" s="32">
        <f>COUNTIF(Tableau2[[#This Row],[_1]:[_25]],Tableau2[[#Headers],[18]])</f>
        <v>0</v>
      </c>
      <c r="BH104" s="32">
        <f>COUNTIF(Tableau2[[#This Row],[_1]:[_25]],Tableau2[[#Headers],[17]])</f>
        <v>0</v>
      </c>
      <c r="BI104" s="32">
        <f>COUNTIF(Tableau2[[#This Row],[_1]:[_25]],Tableau2[[#Headers],[16]])</f>
        <v>0</v>
      </c>
      <c r="BJ104" s="32">
        <f>COUNTIF(Tableau2[[#This Row],[_1]:[_25]],Tableau2[[#Headers],[15]])</f>
        <v>0</v>
      </c>
      <c r="BK104" s="32">
        <f>COUNTIF(Tableau2[[#This Row],[_1]:[_25]],Tableau2[[#Headers],[14]])</f>
        <v>0</v>
      </c>
      <c r="BL104" s="32">
        <f>COUNTIF(Tableau2[[#This Row],[_1]:[_25]],Tableau2[[#Headers],[13]])</f>
        <v>0</v>
      </c>
      <c r="BM104" s="32">
        <f>COUNTIF(Tableau2[[#This Row],[_1]:[_25]],Tableau2[[#Headers],[12]])</f>
        <v>0</v>
      </c>
      <c r="BN104" s="32">
        <f>COUNTIF(Tableau2[[#This Row],[_1]:[_25]],Tableau2[[#Headers],[11]])</f>
        <v>0</v>
      </c>
      <c r="BO104" s="32">
        <f>COUNTIF(Tableau2[[#This Row],[_1]:[_25]],Tableau2[[#Headers],[10]])</f>
        <v>0</v>
      </c>
      <c r="BP104" s="32">
        <f>COUNTIF(Tableau2[[#This Row],[_1]:[_25]],Tableau2[[#Headers],[9]])</f>
        <v>0</v>
      </c>
      <c r="BQ104" s="32">
        <f>COUNTIF(Tableau2[[#This Row],[_1]:[_25]],Tableau2[[#Headers],[8]])</f>
        <v>0</v>
      </c>
      <c r="BR104" s="32">
        <f>COUNTIF(Tableau2[[#This Row],[_1]:[_25]],Tableau2[[#Headers],[7]])</f>
        <v>0</v>
      </c>
      <c r="BS104" s="32">
        <f>COUNTIF(Tableau2[[#This Row],[_1]:[_25]],Tableau2[[#Headers],[6]])</f>
        <v>0</v>
      </c>
      <c r="BT104" s="32">
        <f>COUNTIF(Tableau2[[#This Row],[_1]:[_25]],Tableau2[[#Headers],[5]])</f>
        <v>0</v>
      </c>
      <c r="BU104" s="32">
        <f>COUNTIF(Tableau2[[#This Row],[_1]:[_25]],Tableau2[[#Headers],[4]])</f>
        <v>0</v>
      </c>
      <c r="BV104" s="32">
        <f>COUNTIF(Tableau2[[#This Row],[_1]:[_25]],Tableau2[[#Headers],[3]])</f>
        <v>0</v>
      </c>
      <c r="BW104" s="32">
        <f>COUNTIF(Tableau2[[#This Row],[_1]:[_25]],Tableau2[[#Headers],[2]])</f>
        <v>0</v>
      </c>
      <c r="BX104" s="32">
        <f>COUNTIF(Tableau2[[#This Row],[_1]:[_25]],Tableau2[[#Headers],[1]])</f>
        <v>0</v>
      </c>
      <c r="BY104" s="9">
        <f>SUMPRODUCT($BU$1:$CD$1,Tableau2[[#This Row],[90]:[31]])</f>
        <v>0</v>
      </c>
      <c r="BZ104" s="9">
        <f>SUMPRODUCT($BU$1:$CD$1,Tableau2[[#This Row],[30]:[21]])</f>
        <v>0</v>
      </c>
      <c r="CA104" s="39">
        <f>SUMPRODUCT($BU$1:$CD$1,Tableau2[[#This Row],[20]:[11]])</f>
        <v>0</v>
      </c>
      <c r="CB104" s="9">
        <f>SUMPRODUCT($BU$1:$CD$1,Tableau2[[#This Row],[10]:[1]])</f>
        <v>0</v>
      </c>
      <c r="CC104" s="9">
        <f>RANK(Tableau2[[#This Row],[Top10]],Tableau2[Top10])</f>
        <v>30</v>
      </c>
      <c r="CD104" s="33">
        <f>RANK(Tableau2[[#This Row],[Top20]],Tableau2[Top20])</f>
        <v>37</v>
      </c>
      <c r="CE104" s="33">
        <f>RANK(Tableau2[[#This Row],[Top30]],Tableau2[Top30])</f>
        <v>41</v>
      </c>
      <c r="CF104" s="9">
        <f>RANK(Tableau2[[#This Row],[Top40]],Tableau2[Top40])</f>
        <v>47</v>
      </c>
      <c r="CG104" s="9">
        <f>SUMPRODUCT($BW$1:$BZ$1,Tableau2[[#This Row],[Rang10]:[Rang40]])</f>
        <v>34157</v>
      </c>
      <c r="CH104" s="9">
        <f>RANK(Tableau2[[#This Row],[Cumul]],Tableau2[Cumul],1)</f>
        <v>71</v>
      </c>
      <c r="CI104" s="9">
        <f>Tableau2[[#This Row],[Total]]-Tableau2[[#This Row],[Rang Global]]/1000</f>
        <v>-7.0999999999999994E-2</v>
      </c>
      <c r="CJ104" s="19">
        <f>SUMIF($F$3:$W$3,CF$3,Tableau2[[#This Row],[_1]:[_25]])</f>
        <v>0</v>
      </c>
      <c r="CK104" s="19">
        <f>SUMIF($F$3:$W$3,CG$3,Tableau2[[#This Row],[_1]:[_25]])</f>
        <v>0</v>
      </c>
      <c r="CL104" s="19">
        <f>SUMIF($F$3:$W$3,CH$3,Tableau2[[#This Row],[_1]:[_25]])</f>
        <v>0</v>
      </c>
      <c r="CM104" s="19">
        <f>SUMIF($F$3:$W$3,CI$3,Tableau2[[#This Row],[_1]:[_25]])</f>
        <v>0</v>
      </c>
    </row>
    <row r="105" spans="1:91" x14ac:dyDescent="0.25">
      <c r="A105" s="9">
        <f>RANK(Tableau2[[#This Row],[exaequos]],Tableau2[exaequos])</f>
        <v>71</v>
      </c>
      <c r="B105" t="s">
        <v>416</v>
      </c>
      <c r="C105" t="s">
        <v>42</v>
      </c>
      <c r="D105" cm="1">
        <f t="array" ref="D10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5" s="8">
        <f>SUM(Tableau2[[#This Row],[_1]:[_25]])</f>
        <v>0</v>
      </c>
      <c r="F105" s="8">
        <v>0</v>
      </c>
      <c r="G105" s="8">
        <v>0</v>
      </c>
      <c r="H105" s="10" t="s">
        <v>215</v>
      </c>
      <c r="I105" s="8" t="s">
        <v>215</v>
      </c>
      <c r="J105" s="10" t="s">
        <v>215</v>
      </c>
      <c r="K105" s="10">
        <v>0</v>
      </c>
      <c r="L105" s="8" t="s">
        <v>215</v>
      </c>
      <c r="M105" s="8" t="s">
        <v>215</v>
      </c>
      <c r="N105" s="8"/>
      <c r="O105" s="10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17">
        <f>COUNT(Tableau2[[#This Row],[_1]:[JO_4]])</f>
        <v>3</v>
      </c>
      <c r="AJ105" s="17">
        <f>IF(Tableau2[[#This Row],[Nombre]]&gt;$A$2,SMALL(Tableau2[[#This Row],[_1]:[_25]],1),0)+IF(Tableau2[[#This Row],[Nombre]]=$A$1,SMALL(Tableau2[[#This Row],[_1]:[_25]],2),0)</f>
        <v>0</v>
      </c>
      <c r="AK105" s="32">
        <f>COUNTIF(Tableau2[[#This Row],[_1]:[_25]],Tableau2[[#Headers],[90]])</f>
        <v>0</v>
      </c>
      <c r="AL105" s="32">
        <f>COUNTIF(Tableau2[[#This Row],[_1]:[_25]],Tableau2[[#Headers],[75]])</f>
        <v>0</v>
      </c>
      <c r="AM105" s="32">
        <f>COUNTIF(Tableau2[[#This Row],[_1]:[_25]],Tableau2[[#Headers],[60]])</f>
        <v>0</v>
      </c>
      <c r="AN105" s="32">
        <f>COUNTIF(Tableau2[[#This Row],[_1]:[_25]],Tableau2[[#Headers],[50]])</f>
        <v>0</v>
      </c>
      <c r="AO105" s="32">
        <f>COUNTIF(Tableau2[[#This Row],[_1]:[_25]],Tableau2[[#Headers],[45]])</f>
        <v>0</v>
      </c>
      <c r="AP105" s="32">
        <f>COUNTIF(Tableau2[[#This Row],[_1]:[_25]],Tableau2[[#Headers],[40]])</f>
        <v>0</v>
      </c>
      <c r="AQ105" s="32">
        <f>COUNTIF(Tableau2[[#This Row],[_1]:[_25]],Tableau2[[#Headers],[36]])</f>
        <v>0</v>
      </c>
      <c r="AR105" s="32">
        <f>COUNTIF(Tableau2[[#This Row],[_1]:[_25]],Tableau2[[#Headers],[34]])</f>
        <v>0</v>
      </c>
      <c r="AS105" s="32">
        <f>COUNTIF(Tableau2[[#This Row],[_1]:[_25]],Tableau2[[#Headers],[32]])</f>
        <v>0</v>
      </c>
      <c r="AT105" s="32">
        <f>COUNTIF(Tableau2[[#This Row],[_1]:[_25]],Tableau2[[#Headers],[31]])</f>
        <v>0</v>
      </c>
      <c r="AU105" s="32">
        <f>COUNTIF(Tableau2[[#This Row],[_1]:[_25]],Tableau2[[#Headers],[30]])</f>
        <v>0</v>
      </c>
      <c r="AV105" s="32">
        <f>COUNTIF(Tableau2[[#This Row],[_1]:[_25]],Tableau2[[#Headers],[29]])</f>
        <v>0</v>
      </c>
      <c r="AW105" s="32">
        <f>COUNTIF(Tableau2[[#This Row],[_1]:[_25]],Tableau2[[#Headers],[28]])</f>
        <v>0</v>
      </c>
      <c r="AX105" s="32">
        <f>COUNTIF(Tableau2[[#This Row],[_1]:[_25]],Tableau2[[#Headers],[27]])</f>
        <v>0</v>
      </c>
      <c r="AY105" s="32">
        <f>COUNTIF(Tableau2[[#This Row],[_1]:[_25]],Tableau2[[#Headers],[26]])</f>
        <v>0</v>
      </c>
      <c r="AZ105" s="32">
        <f>COUNTIF(Tableau2[[#This Row],[_1]:[_25]],Tableau2[[#Headers],[25]])</f>
        <v>0</v>
      </c>
      <c r="BA105" s="32">
        <f>COUNTIF(Tableau2[[#This Row],[_1]:[_25]],Tableau2[[#Headers],[24]])</f>
        <v>0</v>
      </c>
      <c r="BB105" s="32">
        <f>COUNTIF(Tableau2[[#This Row],[_1]:[_25]],Tableau2[[#Headers],[23]])</f>
        <v>0</v>
      </c>
      <c r="BC105" s="32">
        <f>COUNTIF(Tableau2[[#This Row],[_1]:[_25]],Tableau2[[#Headers],[22]])</f>
        <v>0</v>
      </c>
      <c r="BD105" s="32">
        <f>COUNTIF(Tableau2[[#This Row],[_1]:[_25]],Tableau2[[#Headers],[21]])</f>
        <v>0</v>
      </c>
      <c r="BE105" s="32">
        <f>COUNTIF(Tableau2[[#This Row],[_1]:[_25]],Tableau2[[#Headers],[20]])</f>
        <v>0</v>
      </c>
      <c r="BF105" s="32">
        <f>COUNTIF(Tableau2[[#This Row],[_1]:[_25]],Tableau2[[#Headers],[19]])</f>
        <v>0</v>
      </c>
      <c r="BG105" s="32">
        <f>COUNTIF(Tableau2[[#This Row],[_1]:[_25]],Tableau2[[#Headers],[18]])</f>
        <v>0</v>
      </c>
      <c r="BH105" s="32">
        <f>COUNTIF(Tableau2[[#This Row],[_1]:[_25]],Tableau2[[#Headers],[17]])</f>
        <v>0</v>
      </c>
      <c r="BI105" s="32">
        <f>COUNTIF(Tableau2[[#This Row],[_1]:[_25]],Tableau2[[#Headers],[16]])</f>
        <v>0</v>
      </c>
      <c r="BJ105" s="32">
        <f>COUNTIF(Tableau2[[#This Row],[_1]:[_25]],Tableau2[[#Headers],[15]])</f>
        <v>0</v>
      </c>
      <c r="BK105" s="32">
        <f>COUNTIF(Tableau2[[#This Row],[_1]:[_25]],Tableau2[[#Headers],[14]])</f>
        <v>0</v>
      </c>
      <c r="BL105" s="32">
        <f>COUNTIF(Tableau2[[#This Row],[_1]:[_25]],Tableau2[[#Headers],[13]])</f>
        <v>0</v>
      </c>
      <c r="BM105" s="32">
        <f>COUNTIF(Tableau2[[#This Row],[_1]:[_25]],Tableau2[[#Headers],[12]])</f>
        <v>0</v>
      </c>
      <c r="BN105" s="32">
        <f>COUNTIF(Tableau2[[#This Row],[_1]:[_25]],Tableau2[[#Headers],[11]])</f>
        <v>0</v>
      </c>
      <c r="BO105" s="32">
        <f>COUNTIF(Tableau2[[#This Row],[_1]:[_25]],Tableau2[[#Headers],[10]])</f>
        <v>0</v>
      </c>
      <c r="BP105" s="32">
        <f>COUNTIF(Tableau2[[#This Row],[_1]:[_25]],Tableau2[[#Headers],[9]])</f>
        <v>0</v>
      </c>
      <c r="BQ105" s="32">
        <f>COUNTIF(Tableau2[[#This Row],[_1]:[_25]],Tableau2[[#Headers],[8]])</f>
        <v>0</v>
      </c>
      <c r="BR105" s="32">
        <f>COUNTIF(Tableau2[[#This Row],[_1]:[_25]],Tableau2[[#Headers],[7]])</f>
        <v>0</v>
      </c>
      <c r="BS105" s="32">
        <f>COUNTIF(Tableau2[[#This Row],[_1]:[_25]],Tableau2[[#Headers],[6]])</f>
        <v>0</v>
      </c>
      <c r="BT105" s="32">
        <f>COUNTIF(Tableau2[[#This Row],[_1]:[_25]],Tableau2[[#Headers],[5]])</f>
        <v>0</v>
      </c>
      <c r="BU105" s="32">
        <f>COUNTIF(Tableau2[[#This Row],[_1]:[_25]],Tableau2[[#Headers],[4]])</f>
        <v>0</v>
      </c>
      <c r="BV105" s="32">
        <f>COUNTIF(Tableau2[[#This Row],[_1]:[_25]],Tableau2[[#Headers],[3]])</f>
        <v>0</v>
      </c>
      <c r="BW105" s="32">
        <f>COUNTIF(Tableau2[[#This Row],[_1]:[_25]],Tableau2[[#Headers],[2]])</f>
        <v>0</v>
      </c>
      <c r="BX105" s="32">
        <f>COUNTIF(Tableau2[[#This Row],[_1]:[_25]],Tableau2[[#Headers],[1]])</f>
        <v>0</v>
      </c>
      <c r="BY105" s="9">
        <f>SUMPRODUCT($BU$1:$CD$1,Tableau2[[#This Row],[90]:[31]])</f>
        <v>0</v>
      </c>
      <c r="BZ105" s="9">
        <f>SUMPRODUCT($BU$1:$CD$1,Tableau2[[#This Row],[30]:[21]])</f>
        <v>0</v>
      </c>
      <c r="CA105" s="39">
        <f>SUMPRODUCT($BU$1:$CD$1,Tableau2[[#This Row],[20]:[11]])</f>
        <v>0</v>
      </c>
      <c r="CB105" s="9">
        <f>SUMPRODUCT($BU$1:$CD$1,Tableau2[[#This Row],[10]:[1]])</f>
        <v>0</v>
      </c>
      <c r="CC105" s="9">
        <f>RANK(Tableau2[[#This Row],[Top10]],Tableau2[Top10])</f>
        <v>30</v>
      </c>
      <c r="CD105" s="33">
        <f>RANK(Tableau2[[#This Row],[Top20]],Tableau2[Top20])</f>
        <v>37</v>
      </c>
      <c r="CE105" s="33">
        <f>RANK(Tableau2[[#This Row],[Top30]],Tableau2[Top30])</f>
        <v>41</v>
      </c>
      <c r="CF105" s="9">
        <f>RANK(Tableau2[[#This Row],[Top40]],Tableau2[Top40])</f>
        <v>47</v>
      </c>
      <c r="CG105" s="9">
        <f>SUMPRODUCT($BW$1:$BZ$1,Tableau2[[#This Row],[Rang10]:[Rang40]])</f>
        <v>34157</v>
      </c>
      <c r="CH105" s="9">
        <f>RANK(Tableau2[[#This Row],[Cumul]],Tableau2[Cumul],1)</f>
        <v>71</v>
      </c>
      <c r="CI105" s="9">
        <f>Tableau2[[#This Row],[Total]]-Tableau2[[#This Row],[Rang Global]]/1000</f>
        <v>-7.0999999999999994E-2</v>
      </c>
      <c r="CJ105" s="19">
        <f>SUMIF($F$3:$W$3,CF$3,Tableau2[[#This Row],[_1]:[_25]])</f>
        <v>0</v>
      </c>
      <c r="CK105" s="19">
        <f>SUMIF($F$3:$W$3,CG$3,Tableau2[[#This Row],[_1]:[_25]])</f>
        <v>0</v>
      </c>
      <c r="CL105" s="19">
        <f>SUMIF($F$3:$W$3,CH$3,Tableau2[[#This Row],[_1]:[_25]])</f>
        <v>0</v>
      </c>
      <c r="CM105" s="19">
        <f>SUMIF($F$3:$W$3,CI$3,Tableau2[[#This Row],[_1]:[_25]])</f>
        <v>0</v>
      </c>
    </row>
    <row r="106" spans="1:91" x14ac:dyDescent="0.25">
      <c r="A106" s="9">
        <f>RANK(Tableau2[[#This Row],[exaequos]],Tableau2[exaequos])</f>
        <v>71</v>
      </c>
      <c r="B106" t="s">
        <v>476</v>
      </c>
      <c r="C106" t="s">
        <v>190</v>
      </c>
      <c r="D106" cm="1">
        <f t="array" ref="D10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6" s="8">
        <f>SUM(Tableau2[[#This Row],[_1]:[_25]])</f>
        <v>0</v>
      </c>
      <c r="F106" s="8">
        <v>0</v>
      </c>
      <c r="G106" s="8">
        <v>0</v>
      </c>
      <c r="H106" s="10" t="s">
        <v>215</v>
      </c>
      <c r="I106" s="8">
        <v>0</v>
      </c>
      <c r="J106" s="10" t="s">
        <v>215</v>
      </c>
      <c r="K106" s="10">
        <v>0</v>
      </c>
      <c r="L106" s="8" t="s">
        <v>215</v>
      </c>
      <c r="M106" s="8" t="s">
        <v>215</v>
      </c>
      <c r="N106" s="8"/>
      <c r="O106" s="10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17">
        <f>COUNT(Tableau2[[#This Row],[_1]:[JO_4]])</f>
        <v>4</v>
      </c>
      <c r="AJ106" s="17">
        <f>IF(Tableau2[[#This Row],[Nombre]]&gt;$A$2,SMALL(Tableau2[[#This Row],[_1]:[_25]],1),0)+IF(Tableau2[[#This Row],[Nombre]]=$A$1,SMALL(Tableau2[[#This Row],[_1]:[_25]],2),0)</f>
        <v>0</v>
      </c>
      <c r="AK106" s="32">
        <f>COUNTIF(Tableau2[[#This Row],[_1]:[_25]],Tableau2[[#Headers],[90]])</f>
        <v>0</v>
      </c>
      <c r="AL106" s="32">
        <f>COUNTIF(Tableau2[[#This Row],[_1]:[_25]],Tableau2[[#Headers],[75]])</f>
        <v>0</v>
      </c>
      <c r="AM106" s="32">
        <f>COUNTIF(Tableau2[[#This Row],[_1]:[_25]],Tableau2[[#Headers],[60]])</f>
        <v>0</v>
      </c>
      <c r="AN106" s="32">
        <f>COUNTIF(Tableau2[[#This Row],[_1]:[_25]],Tableau2[[#Headers],[50]])</f>
        <v>0</v>
      </c>
      <c r="AO106" s="32">
        <f>COUNTIF(Tableau2[[#This Row],[_1]:[_25]],Tableau2[[#Headers],[45]])</f>
        <v>0</v>
      </c>
      <c r="AP106" s="32">
        <f>COUNTIF(Tableau2[[#This Row],[_1]:[_25]],Tableau2[[#Headers],[40]])</f>
        <v>0</v>
      </c>
      <c r="AQ106" s="32">
        <f>COUNTIF(Tableau2[[#This Row],[_1]:[_25]],Tableau2[[#Headers],[36]])</f>
        <v>0</v>
      </c>
      <c r="AR106" s="32">
        <f>COUNTIF(Tableau2[[#This Row],[_1]:[_25]],Tableau2[[#Headers],[34]])</f>
        <v>0</v>
      </c>
      <c r="AS106" s="32">
        <f>COUNTIF(Tableau2[[#This Row],[_1]:[_25]],Tableau2[[#Headers],[32]])</f>
        <v>0</v>
      </c>
      <c r="AT106" s="32">
        <f>COUNTIF(Tableau2[[#This Row],[_1]:[_25]],Tableau2[[#Headers],[31]])</f>
        <v>0</v>
      </c>
      <c r="AU106" s="32">
        <f>COUNTIF(Tableau2[[#This Row],[_1]:[_25]],Tableau2[[#Headers],[30]])</f>
        <v>0</v>
      </c>
      <c r="AV106" s="32">
        <f>COUNTIF(Tableau2[[#This Row],[_1]:[_25]],Tableau2[[#Headers],[29]])</f>
        <v>0</v>
      </c>
      <c r="AW106" s="32">
        <f>COUNTIF(Tableau2[[#This Row],[_1]:[_25]],Tableau2[[#Headers],[28]])</f>
        <v>0</v>
      </c>
      <c r="AX106" s="32">
        <f>COUNTIF(Tableau2[[#This Row],[_1]:[_25]],Tableau2[[#Headers],[27]])</f>
        <v>0</v>
      </c>
      <c r="AY106" s="32">
        <f>COUNTIF(Tableau2[[#This Row],[_1]:[_25]],Tableau2[[#Headers],[26]])</f>
        <v>0</v>
      </c>
      <c r="AZ106" s="32">
        <f>COUNTIF(Tableau2[[#This Row],[_1]:[_25]],Tableau2[[#Headers],[25]])</f>
        <v>0</v>
      </c>
      <c r="BA106" s="32">
        <f>COUNTIF(Tableau2[[#This Row],[_1]:[_25]],Tableau2[[#Headers],[24]])</f>
        <v>0</v>
      </c>
      <c r="BB106" s="32">
        <f>COUNTIF(Tableau2[[#This Row],[_1]:[_25]],Tableau2[[#Headers],[23]])</f>
        <v>0</v>
      </c>
      <c r="BC106" s="32">
        <f>COUNTIF(Tableau2[[#This Row],[_1]:[_25]],Tableau2[[#Headers],[22]])</f>
        <v>0</v>
      </c>
      <c r="BD106" s="32">
        <f>COUNTIF(Tableau2[[#This Row],[_1]:[_25]],Tableau2[[#Headers],[21]])</f>
        <v>0</v>
      </c>
      <c r="BE106" s="32">
        <f>COUNTIF(Tableau2[[#This Row],[_1]:[_25]],Tableau2[[#Headers],[20]])</f>
        <v>0</v>
      </c>
      <c r="BF106" s="32">
        <f>COUNTIF(Tableau2[[#This Row],[_1]:[_25]],Tableau2[[#Headers],[19]])</f>
        <v>0</v>
      </c>
      <c r="BG106" s="32">
        <f>COUNTIF(Tableau2[[#This Row],[_1]:[_25]],Tableau2[[#Headers],[18]])</f>
        <v>0</v>
      </c>
      <c r="BH106" s="32">
        <f>COUNTIF(Tableau2[[#This Row],[_1]:[_25]],Tableau2[[#Headers],[17]])</f>
        <v>0</v>
      </c>
      <c r="BI106" s="32">
        <f>COUNTIF(Tableau2[[#This Row],[_1]:[_25]],Tableau2[[#Headers],[16]])</f>
        <v>0</v>
      </c>
      <c r="BJ106" s="32">
        <f>COUNTIF(Tableau2[[#This Row],[_1]:[_25]],Tableau2[[#Headers],[15]])</f>
        <v>0</v>
      </c>
      <c r="BK106" s="32">
        <f>COUNTIF(Tableau2[[#This Row],[_1]:[_25]],Tableau2[[#Headers],[14]])</f>
        <v>0</v>
      </c>
      <c r="BL106" s="32">
        <f>COUNTIF(Tableau2[[#This Row],[_1]:[_25]],Tableau2[[#Headers],[13]])</f>
        <v>0</v>
      </c>
      <c r="BM106" s="32">
        <f>COUNTIF(Tableau2[[#This Row],[_1]:[_25]],Tableau2[[#Headers],[12]])</f>
        <v>0</v>
      </c>
      <c r="BN106" s="32">
        <f>COUNTIF(Tableau2[[#This Row],[_1]:[_25]],Tableau2[[#Headers],[11]])</f>
        <v>0</v>
      </c>
      <c r="BO106" s="32">
        <f>COUNTIF(Tableau2[[#This Row],[_1]:[_25]],Tableau2[[#Headers],[10]])</f>
        <v>0</v>
      </c>
      <c r="BP106" s="32">
        <f>COUNTIF(Tableau2[[#This Row],[_1]:[_25]],Tableau2[[#Headers],[9]])</f>
        <v>0</v>
      </c>
      <c r="BQ106" s="32">
        <f>COUNTIF(Tableau2[[#This Row],[_1]:[_25]],Tableau2[[#Headers],[8]])</f>
        <v>0</v>
      </c>
      <c r="BR106" s="32">
        <f>COUNTIF(Tableau2[[#This Row],[_1]:[_25]],Tableau2[[#Headers],[7]])</f>
        <v>0</v>
      </c>
      <c r="BS106" s="32">
        <f>COUNTIF(Tableau2[[#This Row],[_1]:[_25]],Tableau2[[#Headers],[6]])</f>
        <v>0</v>
      </c>
      <c r="BT106" s="32">
        <f>COUNTIF(Tableau2[[#This Row],[_1]:[_25]],Tableau2[[#Headers],[5]])</f>
        <v>0</v>
      </c>
      <c r="BU106" s="32">
        <f>COUNTIF(Tableau2[[#This Row],[_1]:[_25]],Tableau2[[#Headers],[4]])</f>
        <v>0</v>
      </c>
      <c r="BV106" s="32">
        <f>COUNTIF(Tableau2[[#This Row],[_1]:[_25]],Tableau2[[#Headers],[3]])</f>
        <v>0</v>
      </c>
      <c r="BW106" s="32">
        <f>COUNTIF(Tableau2[[#This Row],[_1]:[_25]],Tableau2[[#Headers],[2]])</f>
        <v>0</v>
      </c>
      <c r="BX106" s="32">
        <f>COUNTIF(Tableau2[[#This Row],[_1]:[_25]],Tableau2[[#Headers],[1]])</f>
        <v>0</v>
      </c>
      <c r="BY106" s="9">
        <f>SUMPRODUCT($BU$1:$CD$1,Tableau2[[#This Row],[90]:[31]])</f>
        <v>0</v>
      </c>
      <c r="BZ106" s="9">
        <f>SUMPRODUCT($BU$1:$CD$1,Tableau2[[#This Row],[30]:[21]])</f>
        <v>0</v>
      </c>
      <c r="CA106" s="39">
        <f>SUMPRODUCT($BU$1:$CD$1,Tableau2[[#This Row],[20]:[11]])</f>
        <v>0</v>
      </c>
      <c r="CB106" s="9">
        <f>SUMPRODUCT($BU$1:$CD$1,Tableau2[[#This Row],[10]:[1]])</f>
        <v>0</v>
      </c>
      <c r="CC106" s="9">
        <f>RANK(Tableau2[[#This Row],[Top10]],Tableau2[Top10])</f>
        <v>30</v>
      </c>
      <c r="CD106" s="33">
        <f>RANK(Tableau2[[#This Row],[Top20]],Tableau2[Top20])</f>
        <v>37</v>
      </c>
      <c r="CE106" s="33">
        <f>RANK(Tableau2[[#This Row],[Top30]],Tableau2[Top30])</f>
        <v>41</v>
      </c>
      <c r="CF106" s="9">
        <f>RANK(Tableau2[[#This Row],[Top40]],Tableau2[Top40])</f>
        <v>47</v>
      </c>
      <c r="CG106" s="9">
        <f>SUMPRODUCT($BW$1:$BZ$1,Tableau2[[#This Row],[Rang10]:[Rang40]])</f>
        <v>34157</v>
      </c>
      <c r="CH106" s="9">
        <f>RANK(Tableau2[[#This Row],[Cumul]],Tableau2[Cumul],1)</f>
        <v>71</v>
      </c>
      <c r="CI106" s="9">
        <f>Tableau2[[#This Row],[Total]]-Tableau2[[#This Row],[Rang Global]]/1000</f>
        <v>-7.0999999999999994E-2</v>
      </c>
      <c r="CJ106" s="19">
        <f>SUMIF($F$3:$W$3,CF$3,Tableau2[[#This Row],[_1]:[_25]])</f>
        <v>0</v>
      </c>
      <c r="CK106" s="19">
        <f>SUMIF($F$3:$W$3,CG$3,Tableau2[[#This Row],[_1]:[_25]])</f>
        <v>0</v>
      </c>
      <c r="CL106" s="19">
        <f>SUMIF($F$3:$W$3,CH$3,Tableau2[[#This Row],[_1]:[_25]])</f>
        <v>0</v>
      </c>
      <c r="CM106" s="19">
        <f>SUMIF($F$3:$W$3,CI$3,Tableau2[[#This Row],[_1]:[_25]])</f>
        <v>0</v>
      </c>
    </row>
    <row r="107" spans="1:91" x14ac:dyDescent="0.25">
      <c r="A107" s="9">
        <f>RANK(Tableau2[[#This Row],[exaequos]],Tableau2[exaequos])</f>
        <v>71</v>
      </c>
      <c r="B107" t="s">
        <v>433</v>
      </c>
      <c r="C107" t="s">
        <v>39</v>
      </c>
      <c r="D107" cm="1">
        <f t="array" ref="D10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7" s="8">
        <f>SUM(Tableau2[[#This Row],[_1]:[_25]])</f>
        <v>0</v>
      </c>
      <c r="F107" s="8">
        <v>0</v>
      </c>
      <c r="G107" s="8" t="s">
        <v>215</v>
      </c>
      <c r="H107" s="10" t="s">
        <v>215</v>
      </c>
      <c r="I107" s="8">
        <v>0</v>
      </c>
      <c r="J107" s="10" t="s">
        <v>215</v>
      </c>
      <c r="K107" s="10">
        <v>0</v>
      </c>
      <c r="L107" s="8" t="s">
        <v>215</v>
      </c>
      <c r="M107" s="8" t="s">
        <v>215</v>
      </c>
      <c r="N107" s="8"/>
      <c r="O107" s="10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17">
        <f>COUNT(Tableau2[[#This Row],[_1]:[JO_4]])</f>
        <v>3</v>
      </c>
      <c r="AJ107" s="17">
        <f>IF(Tableau2[[#This Row],[Nombre]]&gt;$A$2,SMALL(Tableau2[[#This Row],[_1]:[_25]],1),0)+IF(Tableau2[[#This Row],[Nombre]]=$A$1,SMALL(Tableau2[[#This Row],[_1]:[_25]],2),0)</f>
        <v>0</v>
      </c>
      <c r="AK107" s="32">
        <f>COUNTIF(Tableau2[[#This Row],[_1]:[_25]],Tableau2[[#Headers],[90]])</f>
        <v>0</v>
      </c>
      <c r="AL107" s="32">
        <f>COUNTIF(Tableau2[[#This Row],[_1]:[_25]],Tableau2[[#Headers],[75]])</f>
        <v>0</v>
      </c>
      <c r="AM107" s="32">
        <f>COUNTIF(Tableau2[[#This Row],[_1]:[_25]],Tableau2[[#Headers],[60]])</f>
        <v>0</v>
      </c>
      <c r="AN107" s="32">
        <f>COUNTIF(Tableau2[[#This Row],[_1]:[_25]],Tableau2[[#Headers],[50]])</f>
        <v>0</v>
      </c>
      <c r="AO107" s="32">
        <f>COUNTIF(Tableau2[[#This Row],[_1]:[_25]],Tableau2[[#Headers],[45]])</f>
        <v>0</v>
      </c>
      <c r="AP107" s="32">
        <f>COUNTIF(Tableau2[[#This Row],[_1]:[_25]],Tableau2[[#Headers],[40]])</f>
        <v>0</v>
      </c>
      <c r="AQ107" s="32">
        <f>COUNTIF(Tableau2[[#This Row],[_1]:[_25]],Tableau2[[#Headers],[36]])</f>
        <v>0</v>
      </c>
      <c r="AR107" s="32">
        <f>COUNTIF(Tableau2[[#This Row],[_1]:[_25]],Tableau2[[#Headers],[34]])</f>
        <v>0</v>
      </c>
      <c r="AS107" s="32">
        <f>COUNTIF(Tableau2[[#This Row],[_1]:[_25]],Tableau2[[#Headers],[32]])</f>
        <v>0</v>
      </c>
      <c r="AT107" s="32">
        <f>COUNTIF(Tableau2[[#This Row],[_1]:[_25]],Tableau2[[#Headers],[31]])</f>
        <v>0</v>
      </c>
      <c r="AU107" s="32">
        <f>COUNTIF(Tableau2[[#This Row],[_1]:[_25]],Tableau2[[#Headers],[30]])</f>
        <v>0</v>
      </c>
      <c r="AV107" s="32">
        <f>COUNTIF(Tableau2[[#This Row],[_1]:[_25]],Tableau2[[#Headers],[29]])</f>
        <v>0</v>
      </c>
      <c r="AW107" s="32">
        <f>COUNTIF(Tableau2[[#This Row],[_1]:[_25]],Tableau2[[#Headers],[28]])</f>
        <v>0</v>
      </c>
      <c r="AX107" s="32">
        <f>COUNTIF(Tableau2[[#This Row],[_1]:[_25]],Tableau2[[#Headers],[27]])</f>
        <v>0</v>
      </c>
      <c r="AY107" s="32">
        <f>COUNTIF(Tableau2[[#This Row],[_1]:[_25]],Tableau2[[#Headers],[26]])</f>
        <v>0</v>
      </c>
      <c r="AZ107" s="32">
        <f>COUNTIF(Tableau2[[#This Row],[_1]:[_25]],Tableau2[[#Headers],[25]])</f>
        <v>0</v>
      </c>
      <c r="BA107" s="32">
        <f>COUNTIF(Tableau2[[#This Row],[_1]:[_25]],Tableau2[[#Headers],[24]])</f>
        <v>0</v>
      </c>
      <c r="BB107" s="32">
        <f>COUNTIF(Tableau2[[#This Row],[_1]:[_25]],Tableau2[[#Headers],[23]])</f>
        <v>0</v>
      </c>
      <c r="BC107" s="32">
        <f>COUNTIF(Tableau2[[#This Row],[_1]:[_25]],Tableau2[[#Headers],[22]])</f>
        <v>0</v>
      </c>
      <c r="BD107" s="32">
        <f>COUNTIF(Tableau2[[#This Row],[_1]:[_25]],Tableau2[[#Headers],[21]])</f>
        <v>0</v>
      </c>
      <c r="BE107" s="32">
        <f>COUNTIF(Tableau2[[#This Row],[_1]:[_25]],Tableau2[[#Headers],[20]])</f>
        <v>0</v>
      </c>
      <c r="BF107" s="32">
        <f>COUNTIF(Tableau2[[#This Row],[_1]:[_25]],Tableau2[[#Headers],[19]])</f>
        <v>0</v>
      </c>
      <c r="BG107" s="32">
        <f>COUNTIF(Tableau2[[#This Row],[_1]:[_25]],Tableau2[[#Headers],[18]])</f>
        <v>0</v>
      </c>
      <c r="BH107" s="32">
        <f>COUNTIF(Tableau2[[#This Row],[_1]:[_25]],Tableau2[[#Headers],[17]])</f>
        <v>0</v>
      </c>
      <c r="BI107" s="32">
        <f>COUNTIF(Tableau2[[#This Row],[_1]:[_25]],Tableau2[[#Headers],[16]])</f>
        <v>0</v>
      </c>
      <c r="BJ107" s="32">
        <f>COUNTIF(Tableau2[[#This Row],[_1]:[_25]],Tableau2[[#Headers],[15]])</f>
        <v>0</v>
      </c>
      <c r="BK107" s="32">
        <f>COUNTIF(Tableau2[[#This Row],[_1]:[_25]],Tableau2[[#Headers],[14]])</f>
        <v>0</v>
      </c>
      <c r="BL107" s="32">
        <f>COUNTIF(Tableau2[[#This Row],[_1]:[_25]],Tableau2[[#Headers],[13]])</f>
        <v>0</v>
      </c>
      <c r="BM107" s="32">
        <f>COUNTIF(Tableau2[[#This Row],[_1]:[_25]],Tableau2[[#Headers],[12]])</f>
        <v>0</v>
      </c>
      <c r="BN107" s="32">
        <f>COUNTIF(Tableau2[[#This Row],[_1]:[_25]],Tableau2[[#Headers],[11]])</f>
        <v>0</v>
      </c>
      <c r="BO107" s="32">
        <f>COUNTIF(Tableau2[[#This Row],[_1]:[_25]],Tableau2[[#Headers],[10]])</f>
        <v>0</v>
      </c>
      <c r="BP107" s="32">
        <f>COUNTIF(Tableau2[[#This Row],[_1]:[_25]],Tableau2[[#Headers],[9]])</f>
        <v>0</v>
      </c>
      <c r="BQ107" s="32">
        <f>COUNTIF(Tableau2[[#This Row],[_1]:[_25]],Tableau2[[#Headers],[8]])</f>
        <v>0</v>
      </c>
      <c r="BR107" s="32">
        <f>COUNTIF(Tableau2[[#This Row],[_1]:[_25]],Tableau2[[#Headers],[7]])</f>
        <v>0</v>
      </c>
      <c r="BS107" s="32">
        <f>COUNTIF(Tableau2[[#This Row],[_1]:[_25]],Tableau2[[#Headers],[6]])</f>
        <v>0</v>
      </c>
      <c r="BT107" s="32">
        <f>COUNTIF(Tableau2[[#This Row],[_1]:[_25]],Tableau2[[#Headers],[5]])</f>
        <v>0</v>
      </c>
      <c r="BU107" s="32">
        <f>COUNTIF(Tableau2[[#This Row],[_1]:[_25]],Tableau2[[#Headers],[4]])</f>
        <v>0</v>
      </c>
      <c r="BV107" s="32">
        <f>COUNTIF(Tableau2[[#This Row],[_1]:[_25]],Tableau2[[#Headers],[3]])</f>
        <v>0</v>
      </c>
      <c r="BW107" s="32">
        <f>COUNTIF(Tableau2[[#This Row],[_1]:[_25]],Tableau2[[#Headers],[2]])</f>
        <v>0</v>
      </c>
      <c r="BX107" s="32">
        <f>COUNTIF(Tableau2[[#This Row],[_1]:[_25]],Tableau2[[#Headers],[1]])</f>
        <v>0</v>
      </c>
      <c r="BY107" s="9">
        <f>SUMPRODUCT($BU$1:$CD$1,Tableau2[[#This Row],[90]:[31]])</f>
        <v>0</v>
      </c>
      <c r="BZ107" s="9">
        <f>SUMPRODUCT($BU$1:$CD$1,Tableau2[[#This Row],[30]:[21]])</f>
        <v>0</v>
      </c>
      <c r="CA107" s="39">
        <f>SUMPRODUCT($BU$1:$CD$1,Tableau2[[#This Row],[20]:[11]])</f>
        <v>0</v>
      </c>
      <c r="CB107" s="9">
        <f>SUMPRODUCT($BU$1:$CD$1,Tableau2[[#This Row],[10]:[1]])</f>
        <v>0</v>
      </c>
      <c r="CC107" s="9">
        <f>RANK(Tableau2[[#This Row],[Top10]],Tableau2[Top10])</f>
        <v>30</v>
      </c>
      <c r="CD107" s="33">
        <f>RANK(Tableau2[[#This Row],[Top20]],Tableau2[Top20])</f>
        <v>37</v>
      </c>
      <c r="CE107" s="33">
        <f>RANK(Tableau2[[#This Row],[Top30]],Tableau2[Top30])</f>
        <v>41</v>
      </c>
      <c r="CF107" s="9">
        <f>RANK(Tableau2[[#This Row],[Top40]],Tableau2[Top40])</f>
        <v>47</v>
      </c>
      <c r="CG107" s="9">
        <f>SUMPRODUCT($BW$1:$BZ$1,Tableau2[[#This Row],[Rang10]:[Rang40]])</f>
        <v>34157</v>
      </c>
      <c r="CH107" s="9">
        <f>RANK(Tableau2[[#This Row],[Cumul]],Tableau2[Cumul],1)</f>
        <v>71</v>
      </c>
      <c r="CI107" s="9">
        <f>Tableau2[[#This Row],[Total]]-Tableau2[[#This Row],[Rang Global]]/1000</f>
        <v>-7.0999999999999994E-2</v>
      </c>
      <c r="CJ107" s="19">
        <f>SUMIF($F$3:$W$3,CF$3,Tableau2[[#This Row],[_1]:[_25]])</f>
        <v>0</v>
      </c>
      <c r="CK107" s="19">
        <f>SUMIF($F$3:$W$3,CG$3,Tableau2[[#This Row],[_1]:[_25]])</f>
        <v>0</v>
      </c>
      <c r="CL107" s="19">
        <f>SUMIF($F$3:$W$3,CH$3,Tableau2[[#This Row],[_1]:[_25]])</f>
        <v>0</v>
      </c>
      <c r="CM107" s="19">
        <f>SUMIF($F$3:$W$3,CI$3,Tableau2[[#This Row],[_1]:[_25]])</f>
        <v>0</v>
      </c>
    </row>
    <row r="108" spans="1:91" x14ac:dyDescent="0.25">
      <c r="A108" s="9">
        <f>RANK(Tableau2[[#This Row],[exaequos]],Tableau2[exaequos])</f>
        <v>71</v>
      </c>
      <c r="B108" t="s">
        <v>477</v>
      </c>
      <c r="C108" t="s">
        <v>190</v>
      </c>
      <c r="D108" cm="1">
        <f t="array" ref="D10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8" s="8">
        <f>SUM(Tableau2[[#This Row],[_1]:[_25]])</f>
        <v>0</v>
      </c>
      <c r="F108" s="8">
        <v>0</v>
      </c>
      <c r="G108" s="8">
        <v>0</v>
      </c>
      <c r="H108" s="10" t="s">
        <v>215</v>
      </c>
      <c r="I108" s="8">
        <v>0</v>
      </c>
      <c r="J108" s="10" t="s">
        <v>215</v>
      </c>
      <c r="K108" s="10">
        <v>0</v>
      </c>
      <c r="L108" s="8" t="s">
        <v>215</v>
      </c>
      <c r="M108" s="8" t="s">
        <v>215</v>
      </c>
      <c r="N108" s="8"/>
      <c r="O108" s="10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17">
        <f>COUNT(Tableau2[[#This Row],[_1]:[JO_4]])</f>
        <v>4</v>
      </c>
      <c r="AJ108" s="17">
        <f>IF(Tableau2[[#This Row],[Nombre]]&gt;$A$2,SMALL(Tableau2[[#This Row],[_1]:[_25]],1),0)+IF(Tableau2[[#This Row],[Nombre]]=$A$1,SMALL(Tableau2[[#This Row],[_1]:[_25]],2),0)</f>
        <v>0</v>
      </c>
      <c r="AK108" s="32">
        <f>COUNTIF(Tableau2[[#This Row],[_1]:[_25]],Tableau2[[#Headers],[90]])</f>
        <v>0</v>
      </c>
      <c r="AL108" s="32">
        <f>COUNTIF(Tableau2[[#This Row],[_1]:[_25]],Tableau2[[#Headers],[75]])</f>
        <v>0</v>
      </c>
      <c r="AM108" s="32">
        <f>COUNTIF(Tableau2[[#This Row],[_1]:[_25]],Tableau2[[#Headers],[60]])</f>
        <v>0</v>
      </c>
      <c r="AN108" s="32">
        <f>COUNTIF(Tableau2[[#This Row],[_1]:[_25]],Tableau2[[#Headers],[50]])</f>
        <v>0</v>
      </c>
      <c r="AO108" s="32">
        <f>COUNTIF(Tableau2[[#This Row],[_1]:[_25]],Tableau2[[#Headers],[45]])</f>
        <v>0</v>
      </c>
      <c r="AP108" s="32">
        <f>COUNTIF(Tableau2[[#This Row],[_1]:[_25]],Tableau2[[#Headers],[40]])</f>
        <v>0</v>
      </c>
      <c r="AQ108" s="32">
        <f>COUNTIF(Tableau2[[#This Row],[_1]:[_25]],Tableau2[[#Headers],[36]])</f>
        <v>0</v>
      </c>
      <c r="AR108" s="32">
        <f>COUNTIF(Tableau2[[#This Row],[_1]:[_25]],Tableau2[[#Headers],[34]])</f>
        <v>0</v>
      </c>
      <c r="AS108" s="32">
        <f>COUNTIF(Tableau2[[#This Row],[_1]:[_25]],Tableau2[[#Headers],[32]])</f>
        <v>0</v>
      </c>
      <c r="AT108" s="32">
        <f>COUNTIF(Tableau2[[#This Row],[_1]:[_25]],Tableau2[[#Headers],[31]])</f>
        <v>0</v>
      </c>
      <c r="AU108" s="32">
        <f>COUNTIF(Tableau2[[#This Row],[_1]:[_25]],Tableau2[[#Headers],[30]])</f>
        <v>0</v>
      </c>
      <c r="AV108" s="32">
        <f>COUNTIF(Tableau2[[#This Row],[_1]:[_25]],Tableau2[[#Headers],[29]])</f>
        <v>0</v>
      </c>
      <c r="AW108" s="32">
        <f>COUNTIF(Tableau2[[#This Row],[_1]:[_25]],Tableau2[[#Headers],[28]])</f>
        <v>0</v>
      </c>
      <c r="AX108" s="32">
        <f>COUNTIF(Tableau2[[#This Row],[_1]:[_25]],Tableau2[[#Headers],[27]])</f>
        <v>0</v>
      </c>
      <c r="AY108" s="32">
        <f>COUNTIF(Tableau2[[#This Row],[_1]:[_25]],Tableau2[[#Headers],[26]])</f>
        <v>0</v>
      </c>
      <c r="AZ108" s="32">
        <f>COUNTIF(Tableau2[[#This Row],[_1]:[_25]],Tableau2[[#Headers],[25]])</f>
        <v>0</v>
      </c>
      <c r="BA108" s="32">
        <f>COUNTIF(Tableau2[[#This Row],[_1]:[_25]],Tableau2[[#Headers],[24]])</f>
        <v>0</v>
      </c>
      <c r="BB108" s="32">
        <f>COUNTIF(Tableau2[[#This Row],[_1]:[_25]],Tableau2[[#Headers],[23]])</f>
        <v>0</v>
      </c>
      <c r="BC108" s="32">
        <f>COUNTIF(Tableau2[[#This Row],[_1]:[_25]],Tableau2[[#Headers],[22]])</f>
        <v>0</v>
      </c>
      <c r="BD108" s="32">
        <f>COUNTIF(Tableau2[[#This Row],[_1]:[_25]],Tableau2[[#Headers],[21]])</f>
        <v>0</v>
      </c>
      <c r="BE108" s="32">
        <f>COUNTIF(Tableau2[[#This Row],[_1]:[_25]],Tableau2[[#Headers],[20]])</f>
        <v>0</v>
      </c>
      <c r="BF108" s="32">
        <f>COUNTIF(Tableau2[[#This Row],[_1]:[_25]],Tableau2[[#Headers],[19]])</f>
        <v>0</v>
      </c>
      <c r="BG108" s="32">
        <f>COUNTIF(Tableau2[[#This Row],[_1]:[_25]],Tableau2[[#Headers],[18]])</f>
        <v>0</v>
      </c>
      <c r="BH108" s="32">
        <f>COUNTIF(Tableau2[[#This Row],[_1]:[_25]],Tableau2[[#Headers],[17]])</f>
        <v>0</v>
      </c>
      <c r="BI108" s="32">
        <f>COUNTIF(Tableau2[[#This Row],[_1]:[_25]],Tableau2[[#Headers],[16]])</f>
        <v>0</v>
      </c>
      <c r="BJ108" s="32">
        <f>COUNTIF(Tableau2[[#This Row],[_1]:[_25]],Tableau2[[#Headers],[15]])</f>
        <v>0</v>
      </c>
      <c r="BK108" s="32">
        <f>COUNTIF(Tableau2[[#This Row],[_1]:[_25]],Tableau2[[#Headers],[14]])</f>
        <v>0</v>
      </c>
      <c r="BL108" s="32">
        <f>COUNTIF(Tableau2[[#This Row],[_1]:[_25]],Tableau2[[#Headers],[13]])</f>
        <v>0</v>
      </c>
      <c r="BM108" s="32">
        <f>COUNTIF(Tableau2[[#This Row],[_1]:[_25]],Tableau2[[#Headers],[12]])</f>
        <v>0</v>
      </c>
      <c r="BN108" s="32">
        <f>COUNTIF(Tableau2[[#This Row],[_1]:[_25]],Tableau2[[#Headers],[11]])</f>
        <v>0</v>
      </c>
      <c r="BO108" s="32">
        <f>COUNTIF(Tableau2[[#This Row],[_1]:[_25]],Tableau2[[#Headers],[10]])</f>
        <v>0</v>
      </c>
      <c r="BP108" s="32">
        <f>COUNTIF(Tableau2[[#This Row],[_1]:[_25]],Tableau2[[#Headers],[9]])</f>
        <v>0</v>
      </c>
      <c r="BQ108" s="32">
        <f>COUNTIF(Tableau2[[#This Row],[_1]:[_25]],Tableau2[[#Headers],[8]])</f>
        <v>0</v>
      </c>
      <c r="BR108" s="32">
        <f>COUNTIF(Tableau2[[#This Row],[_1]:[_25]],Tableau2[[#Headers],[7]])</f>
        <v>0</v>
      </c>
      <c r="BS108" s="32">
        <f>COUNTIF(Tableau2[[#This Row],[_1]:[_25]],Tableau2[[#Headers],[6]])</f>
        <v>0</v>
      </c>
      <c r="BT108" s="32">
        <f>COUNTIF(Tableau2[[#This Row],[_1]:[_25]],Tableau2[[#Headers],[5]])</f>
        <v>0</v>
      </c>
      <c r="BU108" s="32">
        <f>COUNTIF(Tableau2[[#This Row],[_1]:[_25]],Tableau2[[#Headers],[4]])</f>
        <v>0</v>
      </c>
      <c r="BV108" s="32">
        <f>COUNTIF(Tableau2[[#This Row],[_1]:[_25]],Tableau2[[#Headers],[3]])</f>
        <v>0</v>
      </c>
      <c r="BW108" s="32">
        <f>COUNTIF(Tableau2[[#This Row],[_1]:[_25]],Tableau2[[#Headers],[2]])</f>
        <v>0</v>
      </c>
      <c r="BX108" s="32">
        <f>COUNTIF(Tableau2[[#This Row],[_1]:[_25]],Tableau2[[#Headers],[1]])</f>
        <v>0</v>
      </c>
      <c r="BY108" s="9">
        <f>SUMPRODUCT($BU$1:$CD$1,Tableau2[[#This Row],[90]:[31]])</f>
        <v>0</v>
      </c>
      <c r="BZ108" s="9">
        <f>SUMPRODUCT($BU$1:$CD$1,Tableau2[[#This Row],[30]:[21]])</f>
        <v>0</v>
      </c>
      <c r="CA108" s="39">
        <f>SUMPRODUCT($BU$1:$CD$1,Tableau2[[#This Row],[20]:[11]])</f>
        <v>0</v>
      </c>
      <c r="CB108" s="9">
        <f>SUMPRODUCT($BU$1:$CD$1,Tableau2[[#This Row],[10]:[1]])</f>
        <v>0</v>
      </c>
      <c r="CC108" s="9">
        <f>RANK(Tableau2[[#This Row],[Top10]],Tableau2[Top10])</f>
        <v>30</v>
      </c>
      <c r="CD108" s="33">
        <f>RANK(Tableau2[[#This Row],[Top20]],Tableau2[Top20])</f>
        <v>37</v>
      </c>
      <c r="CE108" s="33">
        <f>RANK(Tableau2[[#This Row],[Top30]],Tableau2[Top30])</f>
        <v>41</v>
      </c>
      <c r="CF108" s="9">
        <f>RANK(Tableau2[[#This Row],[Top40]],Tableau2[Top40])</f>
        <v>47</v>
      </c>
      <c r="CG108" s="9">
        <f>SUMPRODUCT($BW$1:$BZ$1,Tableau2[[#This Row],[Rang10]:[Rang40]])</f>
        <v>34157</v>
      </c>
      <c r="CH108" s="9">
        <f>RANK(Tableau2[[#This Row],[Cumul]],Tableau2[Cumul],1)</f>
        <v>71</v>
      </c>
      <c r="CI108" s="9">
        <f>Tableau2[[#This Row],[Total]]-Tableau2[[#This Row],[Rang Global]]/1000</f>
        <v>-7.0999999999999994E-2</v>
      </c>
      <c r="CJ108" s="19">
        <f>SUMIF($F$3:$W$3,CF$3,Tableau2[[#This Row],[_1]:[_25]])</f>
        <v>0</v>
      </c>
      <c r="CK108" s="19">
        <f>SUMIF($F$3:$W$3,CG$3,Tableau2[[#This Row],[_1]:[_25]])</f>
        <v>0</v>
      </c>
      <c r="CL108" s="19">
        <f>SUMIF($F$3:$W$3,CH$3,Tableau2[[#This Row],[_1]:[_25]])</f>
        <v>0</v>
      </c>
      <c r="CM108" s="19">
        <f>SUMIF($F$3:$W$3,CI$3,Tableau2[[#This Row],[_1]:[_25]])</f>
        <v>0</v>
      </c>
    </row>
    <row r="109" spans="1:91" x14ac:dyDescent="0.25">
      <c r="A109" s="9">
        <f>RANK(Tableau2[[#This Row],[exaequos]],Tableau2[exaequos])</f>
        <v>71</v>
      </c>
      <c r="B109" t="s">
        <v>354</v>
      </c>
      <c r="C109" t="s">
        <v>38</v>
      </c>
      <c r="D109" cm="1">
        <f t="array" ref="D10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09" s="8">
        <f>SUM(Tableau2[[#This Row],[_1]:[_25]])</f>
        <v>0</v>
      </c>
      <c r="F109" s="8">
        <v>0</v>
      </c>
      <c r="G109" s="8">
        <v>0</v>
      </c>
      <c r="H109" s="39">
        <v>0</v>
      </c>
      <c r="I109" s="8">
        <v>0</v>
      </c>
      <c r="J109" s="39">
        <v>0</v>
      </c>
      <c r="K109" s="39">
        <v>0</v>
      </c>
      <c r="L109" s="8" t="s">
        <v>215</v>
      </c>
      <c r="M109" s="8" t="s">
        <v>215</v>
      </c>
      <c r="N109" s="8"/>
      <c r="O109" s="1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17">
        <f>COUNT(Tableau2[[#This Row],[_1]:[JO_4]])</f>
        <v>6</v>
      </c>
      <c r="AJ109" s="17">
        <f>IF(Tableau2[[#This Row],[Nombre]]&gt;$A$2,SMALL(Tableau2[[#This Row],[_1]:[_25]],1),0)+IF(Tableau2[[#This Row],[Nombre]]=$A$1,SMALL(Tableau2[[#This Row],[_1]:[_25]],2),0)</f>
        <v>0</v>
      </c>
      <c r="AK109" s="32">
        <f>COUNTIF(Tableau2[[#This Row],[_1]:[_25]],Tableau2[[#Headers],[90]])</f>
        <v>0</v>
      </c>
      <c r="AL109" s="32">
        <f>COUNTIF(Tableau2[[#This Row],[_1]:[_25]],Tableau2[[#Headers],[75]])</f>
        <v>0</v>
      </c>
      <c r="AM109" s="32">
        <f>COUNTIF(Tableau2[[#This Row],[_1]:[_25]],Tableau2[[#Headers],[60]])</f>
        <v>0</v>
      </c>
      <c r="AN109" s="32">
        <f>COUNTIF(Tableau2[[#This Row],[_1]:[_25]],Tableau2[[#Headers],[50]])</f>
        <v>0</v>
      </c>
      <c r="AO109" s="32">
        <f>COUNTIF(Tableau2[[#This Row],[_1]:[_25]],Tableau2[[#Headers],[45]])</f>
        <v>0</v>
      </c>
      <c r="AP109" s="32">
        <f>COUNTIF(Tableau2[[#This Row],[_1]:[_25]],Tableau2[[#Headers],[40]])</f>
        <v>0</v>
      </c>
      <c r="AQ109" s="32">
        <f>COUNTIF(Tableau2[[#This Row],[_1]:[_25]],Tableau2[[#Headers],[36]])</f>
        <v>0</v>
      </c>
      <c r="AR109" s="32">
        <f>COUNTIF(Tableau2[[#This Row],[_1]:[_25]],Tableau2[[#Headers],[34]])</f>
        <v>0</v>
      </c>
      <c r="AS109" s="32">
        <f>COUNTIF(Tableau2[[#This Row],[_1]:[_25]],Tableau2[[#Headers],[32]])</f>
        <v>0</v>
      </c>
      <c r="AT109" s="32">
        <f>COUNTIF(Tableau2[[#This Row],[_1]:[_25]],Tableau2[[#Headers],[31]])</f>
        <v>0</v>
      </c>
      <c r="AU109" s="32">
        <f>COUNTIF(Tableau2[[#This Row],[_1]:[_25]],Tableau2[[#Headers],[30]])</f>
        <v>0</v>
      </c>
      <c r="AV109" s="32">
        <f>COUNTIF(Tableau2[[#This Row],[_1]:[_25]],Tableau2[[#Headers],[29]])</f>
        <v>0</v>
      </c>
      <c r="AW109" s="32">
        <f>COUNTIF(Tableau2[[#This Row],[_1]:[_25]],Tableau2[[#Headers],[28]])</f>
        <v>0</v>
      </c>
      <c r="AX109" s="32">
        <f>COUNTIF(Tableau2[[#This Row],[_1]:[_25]],Tableau2[[#Headers],[27]])</f>
        <v>0</v>
      </c>
      <c r="AY109" s="32">
        <f>COUNTIF(Tableau2[[#This Row],[_1]:[_25]],Tableau2[[#Headers],[26]])</f>
        <v>0</v>
      </c>
      <c r="AZ109" s="32">
        <f>COUNTIF(Tableau2[[#This Row],[_1]:[_25]],Tableau2[[#Headers],[25]])</f>
        <v>0</v>
      </c>
      <c r="BA109" s="32">
        <f>COUNTIF(Tableau2[[#This Row],[_1]:[_25]],Tableau2[[#Headers],[24]])</f>
        <v>0</v>
      </c>
      <c r="BB109" s="32">
        <f>COUNTIF(Tableau2[[#This Row],[_1]:[_25]],Tableau2[[#Headers],[23]])</f>
        <v>0</v>
      </c>
      <c r="BC109" s="32">
        <f>COUNTIF(Tableau2[[#This Row],[_1]:[_25]],Tableau2[[#Headers],[22]])</f>
        <v>0</v>
      </c>
      <c r="BD109" s="32">
        <f>COUNTIF(Tableau2[[#This Row],[_1]:[_25]],Tableau2[[#Headers],[21]])</f>
        <v>0</v>
      </c>
      <c r="BE109" s="32">
        <f>COUNTIF(Tableau2[[#This Row],[_1]:[_25]],Tableau2[[#Headers],[20]])</f>
        <v>0</v>
      </c>
      <c r="BF109" s="32">
        <f>COUNTIF(Tableau2[[#This Row],[_1]:[_25]],Tableau2[[#Headers],[19]])</f>
        <v>0</v>
      </c>
      <c r="BG109" s="32">
        <f>COUNTIF(Tableau2[[#This Row],[_1]:[_25]],Tableau2[[#Headers],[18]])</f>
        <v>0</v>
      </c>
      <c r="BH109" s="32">
        <f>COUNTIF(Tableau2[[#This Row],[_1]:[_25]],Tableau2[[#Headers],[17]])</f>
        <v>0</v>
      </c>
      <c r="BI109" s="32">
        <f>COUNTIF(Tableau2[[#This Row],[_1]:[_25]],Tableau2[[#Headers],[16]])</f>
        <v>0</v>
      </c>
      <c r="BJ109" s="32">
        <f>COUNTIF(Tableau2[[#This Row],[_1]:[_25]],Tableau2[[#Headers],[15]])</f>
        <v>0</v>
      </c>
      <c r="BK109" s="32">
        <f>COUNTIF(Tableau2[[#This Row],[_1]:[_25]],Tableau2[[#Headers],[14]])</f>
        <v>0</v>
      </c>
      <c r="BL109" s="32">
        <f>COUNTIF(Tableau2[[#This Row],[_1]:[_25]],Tableau2[[#Headers],[13]])</f>
        <v>0</v>
      </c>
      <c r="BM109" s="32">
        <f>COUNTIF(Tableau2[[#This Row],[_1]:[_25]],Tableau2[[#Headers],[12]])</f>
        <v>0</v>
      </c>
      <c r="BN109" s="32">
        <f>COUNTIF(Tableau2[[#This Row],[_1]:[_25]],Tableau2[[#Headers],[11]])</f>
        <v>0</v>
      </c>
      <c r="BO109" s="32">
        <f>COUNTIF(Tableau2[[#This Row],[_1]:[_25]],Tableau2[[#Headers],[10]])</f>
        <v>0</v>
      </c>
      <c r="BP109" s="32">
        <f>COUNTIF(Tableau2[[#This Row],[_1]:[_25]],Tableau2[[#Headers],[9]])</f>
        <v>0</v>
      </c>
      <c r="BQ109" s="32">
        <f>COUNTIF(Tableau2[[#This Row],[_1]:[_25]],Tableau2[[#Headers],[8]])</f>
        <v>0</v>
      </c>
      <c r="BR109" s="32">
        <f>COUNTIF(Tableau2[[#This Row],[_1]:[_25]],Tableau2[[#Headers],[7]])</f>
        <v>0</v>
      </c>
      <c r="BS109" s="32">
        <f>COUNTIF(Tableau2[[#This Row],[_1]:[_25]],Tableau2[[#Headers],[6]])</f>
        <v>0</v>
      </c>
      <c r="BT109" s="32">
        <f>COUNTIF(Tableau2[[#This Row],[_1]:[_25]],Tableau2[[#Headers],[5]])</f>
        <v>0</v>
      </c>
      <c r="BU109" s="32">
        <f>COUNTIF(Tableau2[[#This Row],[_1]:[_25]],Tableau2[[#Headers],[4]])</f>
        <v>0</v>
      </c>
      <c r="BV109" s="32">
        <f>COUNTIF(Tableau2[[#This Row],[_1]:[_25]],Tableau2[[#Headers],[3]])</f>
        <v>0</v>
      </c>
      <c r="BW109" s="32">
        <f>COUNTIF(Tableau2[[#This Row],[_1]:[_25]],Tableau2[[#Headers],[2]])</f>
        <v>0</v>
      </c>
      <c r="BX109" s="32">
        <f>COUNTIF(Tableau2[[#This Row],[_1]:[_25]],Tableau2[[#Headers],[1]])</f>
        <v>0</v>
      </c>
      <c r="BY109" s="9">
        <f>SUMPRODUCT($BU$1:$CD$1,Tableau2[[#This Row],[90]:[31]])</f>
        <v>0</v>
      </c>
      <c r="BZ109" s="9">
        <f>SUMPRODUCT($BU$1:$CD$1,Tableau2[[#This Row],[30]:[21]])</f>
        <v>0</v>
      </c>
      <c r="CA109" s="39">
        <f>SUMPRODUCT($BU$1:$CD$1,Tableau2[[#This Row],[20]:[11]])</f>
        <v>0</v>
      </c>
      <c r="CB109" s="9">
        <f>SUMPRODUCT($BU$1:$CD$1,Tableau2[[#This Row],[10]:[1]])</f>
        <v>0</v>
      </c>
      <c r="CC109" s="9">
        <f>RANK(Tableau2[[#This Row],[Top10]],Tableau2[Top10])</f>
        <v>30</v>
      </c>
      <c r="CD109" s="33">
        <f>RANK(Tableau2[[#This Row],[Top20]],Tableau2[Top20])</f>
        <v>37</v>
      </c>
      <c r="CE109" s="33">
        <f>RANK(Tableau2[[#This Row],[Top30]],Tableau2[Top30])</f>
        <v>41</v>
      </c>
      <c r="CF109" s="9">
        <f>RANK(Tableau2[[#This Row],[Top40]],Tableau2[Top40])</f>
        <v>47</v>
      </c>
      <c r="CG109" s="9">
        <f>SUMPRODUCT($BW$1:$BZ$1,Tableau2[[#This Row],[Rang10]:[Rang40]])</f>
        <v>34157</v>
      </c>
      <c r="CH109" s="9">
        <f>RANK(Tableau2[[#This Row],[Cumul]],Tableau2[Cumul],1)</f>
        <v>71</v>
      </c>
      <c r="CI109" s="9">
        <f>Tableau2[[#This Row],[Total]]-Tableau2[[#This Row],[Rang Global]]/1000</f>
        <v>-7.0999999999999994E-2</v>
      </c>
      <c r="CJ109" s="19">
        <f>SUMIF($F$3:$W$3,CF$3,Tableau2[[#This Row],[_1]:[_25]])</f>
        <v>0</v>
      </c>
      <c r="CK109" s="19">
        <f>SUMIF($F$3:$W$3,CG$3,Tableau2[[#This Row],[_1]:[_25]])</f>
        <v>0</v>
      </c>
      <c r="CL109" s="19">
        <f>SUMIF($F$3:$W$3,CH$3,Tableau2[[#This Row],[_1]:[_25]])</f>
        <v>0</v>
      </c>
      <c r="CM109" s="19">
        <f>SUMIF($F$3:$W$3,CI$3,Tableau2[[#This Row],[_1]:[_25]])</f>
        <v>0</v>
      </c>
    </row>
    <row r="110" spans="1:91" x14ac:dyDescent="0.25">
      <c r="A110" s="9">
        <f>RANK(Tableau2[[#This Row],[exaequos]],Tableau2[exaequos])</f>
        <v>71</v>
      </c>
      <c r="B110" t="s">
        <v>351</v>
      </c>
      <c r="C110" t="s">
        <v>36</v>
      </c>
      <c r="D110" cm="1">
        <f t="array" ref="D11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0" s="8">
        <f>SUM(Tableau2[[#This Row],[_1]:[_25]])</f>
        <v>0</v>
      </c>
      <c r="F110" s="8">
        <v>0</v>
      </c>
      <c r="G110" s="8">
        <v>0</v>
      </c>
      <c r="H110" s="39">
        <v>0</v>
      </c>
      <c r="I110" s="8">
        <v>0</v>
      </c>
      <c r="J110" s="39" t="s">
        <v>215</v>
      </c>
      <c r="K110" s="39" t="s">
        <v>215</v>
      </c>
      <c r="L110" s="8" t="s">
        <v>215</v>
      </c>
      <c r="M110" s="8" t="s">
        <v>215</v>
      </c>
      <c r="N110" s="8"/>
      <c r="O110" s="1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17">
        <f>COUNT(Tableau2[[#This Row],[_1]:[JO_4]])</f>
        <v>4</v>
      </c>
      <c r="AJ110" s="17">
        <f>IF(Tableau2[[#This Row],[Nombre]]&gt;$A$2,SMALL(Tableau2[[#This Row],[_1]:[_25]],1),0)+IF(Tableau2[[#This Row],[Nombre]]=$A$1,SMALL(Tableau2[[#This Row],[_1]:[_25]],2),0)</f>
        <v>0</v>
      </c>
      <c r="AK110" s="32">
        <f>COUNTIF(Tableau2[[#This Row],[_1]:[_25]],Tableau2[[#Headers],[90]])</f>
        <v>0</v>
      </c>
      <c r="AL110" s="32">
        <f>COUNTIF(Tableau2[[#This Row],[_1]:[_25]],Tableau2[[#Headers],[75]])</f>
        <v>0</v>
      </c>
      <c r="AM110" s="32">
        <f>COUNTIF(Tableau2[[#This Row],[_1]:[_25]],Tableau2[[#Headers],[60]])</f>
        <v>0</v>
      </c>
      <c r="AN110" s="32">
        <f>COUNTIF(Tableau2[[#This Row],[_1]:[_25]],Tableau2[[#Headers],[50]])</f>
        <v>0</v>
      </c>
      <c r="AO110" s="32">
        <f>COUNTIF(Tableau2[[#This Row],[_1]:[_25]],Tableau2[[#Headers],[45]])</f>
        <v>0</v>
      </c>
      <c r="AP110" s="32">
        <f>COUNTIF(Tableau2[[#This Row],[_1]:[_25]],Tableau2[[#Headers],[40]])</f>
        <v>0</v>
      </c>
      <c r="AQ110" s="32">
        <f>COUNTIF(Tableau2[[#This Row],[_1]:[_25]],Tableau2[[#Headers],[36]])</f>
        <v>0</v>
      </c>
      <c r="AR110" s="32">
        <f>COUNTIF(Tableau2[[#This Row],[_1]:[_25]],Tableau2[[#Headers],[34]])</f>
        <v>0</v>
      </c>
      <c r="AS110" s="32">
        <f>COUNTIF(Tableau2[[#This Row],[_1]:[_25]],Tableau2[[#Headers],[32]])</f>
        <v>0</v>
      </c>
      <c r="AT110" s="32">
        <f>COUNTIF(Tableau2[[#This Row],[_1]:[_25]],Tableau2[[#Headers],[31]])</f>
        <v>0</v>
      </c>
      <c r="AU110" s="32">
        <f>COUNTIF(Tableau2[[#This Row],[_1]:[_25]],Tableau2[[#Headers],[30]])</f>
        <v>0</v>
      </c>
      <c r="AV110" s="32">
        <f>COUNTIF(Tableau2[[#This Row],[_1]:[_25]],Tableau2[[#Headers],[29]])</f>
        <v>0</v>
      </c>
      <c r="AW110" s="32">
        <f>COUNTIF(Tableau2[[#This Row],[_1]:[_25]],Tableau2[[#Headers],[28]])</f>
        <v>0</v>
      </c>
      <c r="AX110" s="32">
        <f>COUNTIF(Tableau2[[#This Row],[_1]:[_25]],Tableau2[[#Headers],[27]])</f>
        <v>0</v>
      </c>
      <c r="AY110" s="32">
        <f>COUNTIF(Tableau2[[#This Row],[_1]:[_25]],Tableau2[[#Headers],[26]])</f>
        <v>0</v>
      </c>
      <c r="AZ110" s="32">
        <f>COUNTIF(Tableau2[[#This Row],[_1]:[_25]],Tableau2[[#Headers],[25]])</f>
        <v>0</v>
      </c>
      <c r="BA110" s="32">
        <f>COUNTIF(Tableau2[[#This Row],[_1]:[_25]],Tableau2[[#Headers],[24]])</f>
        <v>0</v>
      </c>
      <c r="BB110" s="32">
        <f>COUNTIF(Tableau2[[#This Row],[_1]:[_25]],Tableau2[[#Headers],[23]])</f>
        <v>0</v>
      </c>
      <c r="BC110" s="32">
        <f>COUNTIF(Tableau2[[#This Row],[_1]:[_25]],Tableau2[[#Headers],[22]])</f>
        <v>0</v>
      </c>
      <c r="BD110" s="32">
        <f>COUNTIF(Tableau2[[#This Row],[_1]:[_25]],Tableau2[[#Headers],[21]])</f>
        <v>0</v>
      </c>
      <c r="BE110" s="32">
        <f>COUNTIF(Tableau2[[#This Row],[_1]:[_25]],Tableau2[[#Headers],[20]])</f>
        <v>0</v>
      </c>
      <c r="BF110" s="32">
        <f>COUNTIF(Tableau2[[#This Row],[_1]:[_25]],Tableau2[[#Headers],[19]])</f>
        <v>0</v>
      </c>
      <c r="BG110" s="32">
        <f>COUNTIF(Tableau2[[#This Row],[_1]:[_25]],Tableau2[[#Headers],[18]])</f>
        <v>0</v>
      </c>
      <c r="BH110" s="32">
        <f>COUNTIF(Tableau2[[#This Row],[_1]:[_25]],Tableau2[[#Headers],[17]])</f>
        <v>0</v>
      </c>
      <c r="BI110" s="32">
        <f>COUNTIF(Tableau2[[#This Row],[_1]:[_25]],Tableau2[[#Headers],[16]])</f>
        <v>0</v>
      </c>
      <c r="BJ110" s="32">
        <f>COUNTIF(Tableau2[[#This Row],[_1]:[_25]],Tableau2[[#Headers],[15]])</f>
        <v>0</v>
      </c>
      <c r="BK110" s="32">
        <f>COUNTIF(Tableau2[[#This Row],[_1]:[_25]],Tableau2[[#Headers],[14]])</f>
        <v>0</v>
      </c>
      <c r="BL110" s="32">
        <f>COUNTIF(Tableau2[[#This Row],[_1]:[_25]],Tableau2[[#Headers],[13]])</f>
        <v>0</v>
      </c>
      <c r="BM110" s="32">
        <f>COUNTIF(Tableau2[[#This Row],[_1]:[_25]],Tableau2[[#Headers],[12]])</f>
        <v>0</v>
      </c>
      <c r="BN110" s="32">
        <f>COUNTIF(Tableau2[[#This Row],[_1]:[_25]],Tableau2[[#Headers],[11]])</f>
        <v>0</v>
      </c>
      <c r="BO110" s="32">
        <f>COUNTIF(Tableau2[[#This Row],[_1]:[_25]],Tableau2[[#Headers],[10]])</f>
        <v>0</v>
      </c>
      <c r="BP110" s="32">
        <f>COUNTIF(Tableau2[[#This Row],[_1]:[_25]],Tableau2[[#Headers],[9]])</f>
        <v>0</v>
      </c>
      <c r="BQ110" s="32">
        <f>COUNTIF(Tableau2[[#This Row],[_1]:[_25]],Tableau2[[#Headers],[8]])</f>
        <v>0</v>
      </c>
      <c r="BR110" s="32">
        <f>COUNTIF(Tableau2[[#This Row],[_1]:[_25]],Tableau2[[#Headers],[7]])</f>
        <v>0</v>
      </c>
      <c r="BS110" s="32">
        <f>COUNTIF(Tableau2[[#This Row],[_1]:[_25]],Tableau2[[#Headers],[6]])</f>
        <v>0</v>
      </c>
      <c r="BT110" s="32">
        <f>COUNTIF(Tableau2[[#This Row],[_1]:[_25]],Tableau2[[#Headers],[5]])</f>
        <v>0</v>
      </c>
      <c r="BU110" s="32">
        <f>COUNTIF(Tableau2[[#This Row],[_1]:[_25]],Tableau2[[#Headers],[4]])</f>
        <v>0</v>
      </c>
      <c r="BV110" s="32">
        <f>COUNTIF(Tableau2[[#This Row],[_1]:[_25]],Tableau2[[#Headers],[3]])</f>
        <v>0</v>
      </c>
      <c r="BW110" s="32">
        <f>COUNTIF(Tableau2[[#This Row],[_1]:[_25]],Tableau2[[#Headers],[2]])</f>
        <v>0</v>
      </c>
      <c r="BX110" s="32">
        <f>COUNTIF(Tableau2[[#This Row],[_1]:[_25]],Tableau2[[#Headers],[1]])</f>
        <v>0</v>
      </c>
      <c r="BY110" s="9">
        <f>SUMPRODUCT($BU$1:$CD$1,Tableau2[[#This Row],[90]:[31]])</f>
        <v>0</v>
      </c>
      <c r="BZ110" s="9">
        <f>SUMPRODUCT($BU$1:$CD$1,Tableau2[[#This Row],[30]:[21]])</f>
        <v>0</v>
      </c>
      <c r="CA110" s="39">
        <f>SUMPRODUCT($BU$1:$CD$1,Tableau2[[#This Row],[20]:[11]])</f>
        <v>0</v>
      </c>
      <c r="CB110" s="9">
        <f>SUMPRODUCT($BU$1:$CD$1,Tableau2[[#This Row],[10]:[1]])</f>
        <v>0</v>
      </c>
      <c r="CC110" s="9">
        <f>RANK(Tableau2[[#This Row],[Top10]],Tableau2[Top10])</f>
        <v>30</v>
      </c>
      <c r="CD110" s="39">
        <f>RANK(Tableau2[[#This Row],[Top20]],Tableau2[Top20])</f>
        <v>37</v>
      </c>
      <c r="CE110" s="39">
        <f>RANK(Tableau2[[#This Row],[Top30]],Tableau2[Top30])</f>
        <v>41</v>
      </c>
      <c r="CF110" s="9">
        <f>RANK(Tableau2[[#This Row],[Top40]],Tableau2[Top40])</f>
        <v>47</v>
      </c>
      <c r="CG110" s="9">
        <f>SUMPRODUCT($BW$1:$BZ$1,Tableau2[[#This Row],[Rang10]:[Rang40]])</f>
        <v>34157</v>
      </c>
      <c r="CH110" s="9">
        <f>RANK(Tableau2[[#This Row],[Cumul]],Tableau2[Cumul],1)</f>
        <v>71</v>
      </c>
      <c r="CI110" s="9">
        <f>Tableau2[[#This Row],[Total]]-Tableau2[[#This Row],[Rang Global]]/1000</f>
        <v>-7.0999999999999994E-2</v>
      </c>
      <c r="CJ110" s="19">
        <f>SUMIF($F$3:$W$3,CF$3,Tableau2[[#This Row],[_1]:[_25]])</f>
        <v>0</v>
      </c>
      <c r="CK110" s="19">
        <f>SUMIF($F$3:$W$3,CG$3,Tableau2[[#This Row],[_1]:[_25]])</f>
        <v>0</v>
      </c>
      <c r="CL110" s="19">
        <f>SUMIF($F$3:$W$3,CH$3,Tableau2[[#This Row],[_1]:[_25]])</f>
        <v>0</v>
      </c>
      <c r="CM110" s="19">
        <f>SUMIF($F$3:$W$3,CI$3,Tableau2[[#This Row],[_1]:[_25]])</f>
        <v>0</v>
      </c>
    </row>
    <row r="111" spans="1:91" x14ac:dyDescent="0.25">
      <c r="A111" s="9">
        <f>RANK(Tableau2[[#This Row],[exaequos]],Tableau2[exaequos])</f>
        <v>71</v>
      </c>
      <c r="B111" t="s">
        <v>144</v>
      </c>
      <c r="C111" t="s">
        <v>192</v>
      </c>
      <c r="D111" cm="1">
        <f t="array" ref="D11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1" s="8">
        <f>SUM(Tableau2[[#This Row],[_1]:[_25]])</f>
        <v>0</v>
      </c>
      <c r="F111" s="8" t="s">
        <v>215</v>
      </c>
      <c r="G111" s="8">
        <v>0</v>
      </c>
      <c r="H111" s="39" t="s">
        <v>215</v>
      </c>
      <c r="I111" s="8" t="s">
        <v>215</v>
      </c>
      <c r="J111" s="39" t="s">
        <v>215</v>
      </c>
      <c r="K111" s="10">
        <v>0</v>
      </c>
      <c r="L111" s="8" t="s">
        <v>215</v>
      </c>
      <c r="M111" s="8" t="s">
        <v>215</v>
      </c>
      <c r="N111" s="8"/>
      <c r="O111" s="1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17">
        <f>COUNT(Tableau2[[#This Row],[_1]:[JO_4]])</f>
        <v>2</v>
      </c>
      <c r="AJ111" s="17">
        <f>IF(Tableau2[[#This Row],[Nombre]]&gt;$A$2,SMALL(Tableau2[[#This Row],[_1]:[_25]],1),0)+IF(Tableau2[[#This Row],[Nombre]]=$A$1,SMALL(Tableau2[[#This Row],[_1]:[_25]],2),0)</f>
        <v>0</v>
      </c>
      <c r="AK111" s="32">
        <f>COUNTIF(Tableau2[[#This Row],[_1]:[_25]],Tableau2[[#Headers],[90]])</f>
        <v>0</v>
      </c>
      <c r="AL111" s="32">
        <f>COUNTIF(Tableau2[[#This Row],[_1]:[_25]],Tableau2[[#Headers],[75]])</f>
        <v>0</v>
      </c>
      <c r="AM111" s="32">
        <f>COUNTIF(Tableau2[[#This Row],[_1]:[_25]],Tableau2[[#Headers],[60]])</f>
        <v>0</v>
      </c>
      <c r="AN111" s="32">
        <f>COUNTIF(Tableau2[[#This Row],[_1]:[_25]],Tableau2[[#Headers],[50]])</f>
        <v>0</v>
      </c>
      <c r="AO111" s="32">
        <f>COUNTIF(Tableau2[[#This Row],[_1]:[_25]],Tableau2[[#Headers],[45]])</f>
        <v>0</v>
      </c>
      <c r="AP111" s="32">
        <f>COUNTIF(Tableau2[[#This Row],[_1]:[_25]],Tableau2[[#Headers],[40]])</f>
        <v>0</v>
      </c>
      <c r="AQ111" s="32">
        <f>COUNTIF(Tableau2[[#This Row],[_1]:[_25]],Tableau2[[#Headers],[36]])</f>
        <v>0</v>
      </c>
      <c r="AR111" s="32">
        <f>COUNTIF(Tableau2[[#This Row],[_1]:[_25]],Tableau2[[#Headers],[34]])</f>
        <v>0</v>
      </c>
      <c r="AS111" s="32">
        <f>COUNTIF(Tableau2[[#This Row],[_1]:[_25]],Tableau2[[#Headers],[32]])</f>
        <v>0</v>
      </c>
      <c r="AT111" s="32">
        <f>COUNTIF(Tableau2[[#This Row],[_1]:[_25]],Tableau2[[#Headers],[31]])</f>
        <v>0</v>
      </c>
      <c r="AU111" s="32">
        <f>COUNTIF(Tableau2[[#This Row],[_1]:[_25]],Tableau2[[#Headers],[30]])</f>
        <v>0</v>
      </c>
      <c r="AV111" s="32">
        <f>COUNTIF(Tableau2[[#This Row],[_1]:[_25]],Tableau2[[#Headers],[29]])</f>
        <v>0</v>
      </c>
      <c r="AW111" s="32">
        <f>COUNTIF(Tableau2[[#This Row],[_1]:[_25]],Tableau2[[#Headers],[28]])</f>
        <v>0</v>
      </c>
      <c r="AX111" s="32">
        <f>COUNTIF(Tableau2[[#This Row],[_1]:[_25]],Tableau2[[#Headers],[27]])</f>
        <v>0</v>
      </c>
      <c r="AY111" s="32">
        <f>COUNTIF(Tableau2[[#This Row],[_1]:[_25]],Tableau2[[#Headers],[26]])</f>
        <v>0</v>
      </c>
      <c r="AZ111" s="32">
        <f>COUNTIF(Tableau2[[#This Row],[_1]:[_25]],Tableau2[[#Headers],[25]])</f>
        <v>0</v>
      </c>
      <c r="BA111" s="32">
        <f>COUNTIF(Tableau2[[#This Row],[_1]:[_25]],Tableau2[[#Headers],[24]])</f>
        <v>0</v>
      </c>
      <c r="BB111" s="32">
        <f>COUNTIF(Tableau2[[#This Row],[_1]:[_25]],Tableau2[[#Headers],[23]])</f>
        <v>0</v>
      </c>
      <c r="BC111" s="32">
        <f>COUNTIF(Tableau2[[#This Row],[_1]:[_25]],Tableau2[[#Headers],[22]])</f>
        <v>0</v>
      </c>
      <c r="BD111" s="32">
        <f>COUNTIF(Tableau2[[#This Row],[_1]:[_25]],Tableau2[[#Headers],[21]])</f>
        <v>0</v>
      </c>
      <c r="BE111" s="32">
        <f>COUNTIF(Tableau2[[#This Row],[_1]:[_25]],Tableau2[[#Headers],[20]])</f>
        <v>0</v>
      </c>
      <c r="BF111" s="32">
        <f>COUNTIF(Tableau2[[#This Row],[_1]:[_25]],Tableau2[[#Headers],[19]])</f>
        <v>0</v>
      </c>
      <c r="BG111" s="32">
        <f>COUNTIF(Tableau2[[#This Row],[_1]:[_25]],Tableau2[[#Headers],[18]])</f>
        <v>0</v>
      </c>
      <c r="BH111" s="32">
        <f>COUNTIF(Tableau2[[#This Row],[_1]:[_25]],Tableau2[[#Headers],[17]])</f>
        <v>0</v>
      </c>
      <c r="BI111" s="32">
        <f>COUNTIF(Tableau2[[#This Row],[_1]:[_25]],Tableau2[[#Headers],[16]])</f>
        <v>0</v>
      </c>
      <c r="BJ111" s="32">
        <f>COUNTIF(Tableau2[[#This Row],[_1]:[_25]],Tableau2[[#Headers],[15]])</f>
        <v>0</v>
      </c>
      <c r="BK111" s="32">
        <f>COUNTIF(Tableau2[[#This Row],[_1]:[_25]],Tableau2[[#Headers],[14]])</f>
        <v>0</v>
      </c>
      <c r="BL111" s="32">
        <f>COUNTIF(Tableau2[[#This Row],[_1]:[_25]],Tableau2[[#Headers],[13]])</f>
        <v>0</v>
      </c>
      <c r="BM111" s="32">
        <f>COUNTIF(Tableau2[[#This Row],[_1]:[_25]],Tableau2[[#Headers],[12]])</f>
        <v>0</v>
      </c>
      <c r="BN111" s="32">
        <f>COUNTIF(Tableau2[[#This Row],[_1]:[_25]],Tableau2[[#Headers],[11]])</f>
        <v>0</v>
      </c>
      <c r="BO111" s="32">
        <f>COUNTIF(Tableau2[[#This Row],[_1]:[_25]],Tableau2[[#Headers],[10]])</f>
        <v>0</v>
      </c>
      <c r="BP111" s="32">
        <f>COUNTIF(Tableau2[[#This Row],[_1]:[_25]],Tableau2[[#Headers],[9]])</f>
        <v>0</v>
      </c>
      <c r="BQ111" s="32">
        <f>COUNTIF(Tableau2[[#This Row],[_1]:[_25]],Tableau2[[#Headers],[8]])</f>
        <v>0</v>
      </c>
      <c r="BR111" s="32">
        <f>COUNTIF(Tableau2[[#This Row],[_1]:[_25]],Tableau2[[#Headers],[7]])</f>
        <v>0</v>
      </c>
      <c r="BS111" s="32">
        <f>COUNTIF(Tableau2[[#This Row],[_1]:[_25]],Tableau2[[#Headers],[6]])</f>
        <v>0</v>
      </c>
      <c r="BT111" s="32">
        <f>COUNTIF(Tableau2[[#This Row],[_1]:[_25]],Tableau2[[#Headers],[5]])</f>
        <v>0</v>
      </c>
      <c r="BU111" s="32">
        <f>COUNTIF(Tableau2[[#This Row],[_1]:[_25]],Tableau2[[#Headers],[4]])</f>
        <v>0</v>
      </c>
      <c r="BV111" s="32">
        <f>COUNTIF(Tableau2[[#This Row],[_1]:[_25]],Tableau2[[#Headers],[3]])</f>
        <v>0</v>
      </c>
      <c r="BW111" s="32">
        <f>COUNTIF(Tableau2[[#This Row],[_1]:[_25]],Tableau2[[#Headers],[2]])</f>
        <v>0</v>
      </c>
      <c r="BX111" s="32">
        <f>COUNTIF(Tableau2[[#This Row],[_1]:[_25]],Tableau2[[#Headers],[1]])</f>
        <v>0</v>
      </c>
      <c r="BY111" s="9">
        <f>SUMPRODUCT($BU$1:$CD$1,Tableau2[[#This Row],[90]:[31]])</f>
        <v>0</v>
      </c>
      <c r="BZ111" s="9">
        <f>SUMPRODUCT($BU$1:$CD$1,Tableau2[[#This Row],[30]:[21]])</f>
        <v>0</v>
      </c>
      <c r="CA111" s="39">
        <f>SUMPRODUCT($BU$1:$CD$1,Tableau2[[#This Row],[20]:[11]])</f>
        <v>0</v>
      </c>
      <c r="CB111" s="9">
        <f>SUMPRODUCT($BU$1:$CD$1,Tableau2[[#This Row],[10]:[1]])</f>
        <v>0</v>
      </c>
      <c r="CC111" s="9">
        <f>RANK(Tableau2[[#This Row],[Top10]],Tableau2[Top10])</f>
        <v>30</v>
      </c>
      <c r="CD111" s="33">
        <f>RANK(Tableau2[[#This Row],[Top20]],Tableau2[Top20])</f>
        <v>37</v>
      </c>
      <c r="CE111" s="33">
        <f>RANK(Tableau2[[#This Row],[Top30]],Tableau2[Top30])</f>
        <v>41</v>
      </c>
      <c r="CF111" s="9">
        <f>RANK(Tableau2[[#This Row],[Top40]],Tableau2[Top40])</f>
        <v>47</v>
      </c>
      <c r="CG111" s="9">
        <f>SUMPRODUCT($BW$1:$BZ$1,Tableau2[[#This Row],[Rang10]:[Rang40]])</f>
        <v>34157</v>
      </c>
      <c r="CH111" s="9">
        <f>RANK(Tableau2[[#This Row],[Cumul]],Tableau2[Cumul],1)</f>
        <v>71</v>
      </c>
      <c r="CI111" s="9">
        <f>Tableau2[[#This Row],[Total]]-Tableau2[[#This Row],[Rang Global]]/1000</f>
        <v>-7.0999999999999994E-2</v>
      </c>
      <c r="CJ111" s="19">
        <f>SUMIF($F$3:$W$3,CF$3,Tableau2[[#This Row],[_1]:[_25]])</f>
        <v>0</v>
      </c>
      <c r="CK111" s="19">
        <f>SUMIF($F$3:$W$3,CG$3,Tableau2[[#This Row],[_1]:[_25]])</f>
        <v>0</v>
      </c>
      <c r="CL111" s="19">
        <f>SUMIF($F$3:$W$3,CH$3,Tableau2[[#This Row],[_1]:[_25]])</f>
        <v>0</v>
      </c>
      <c r="CM111" s="19">
        <f>SUMIF($F$3:$W$3,CI$3,Tableau2[[#This Row],[_1]:[_25]])</f>
        <v>0</v>
      </c>
    </row>
    <row r="112" spans="1:91" x14ac:dyDescent="0.25">
      <c r="A112" s="9">
        <f>RANK(Tableau2[[#This Row],[exaequos]],Tableau2[exaequos])</f>
        <v>71</v>
      </c>
      <c r="B112" t="s">
        <v>431</v>
      </c>
      <c r="C112" t="s">
        <v>217</v>
      </c>
      <c r="D112" cm="1">
        <f t="array" ref="D11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2" s="8">
        <f>SUM(Tableau2[[#This Row],[_1]:[_25]])</f>
        <v>0</v>
      </c>
      <c r="F112" s="8" t="s">
        <v>215</v>
      </c>
      <c r="G112" s="8">
        <v>0</v>
      </c>
      <c r="H112" s="10">
        <v>0</v>
      </c>
      <c r="I112" s="8">
        <v>0</v>
      </c>
      <c r="J112" s="10" t="s">
        <v>215</v>
      </c>
      <c r="K112" s="10" t="s">
        <v>215</v>
      </c>
      <c r="L112" s="8" t="s">
        <v>215</v>
      </c>
      <c r="M112" s="8" t="s">
        <v>215</v>
      </c>
      <c r="N112" s="8"/>
      <c r="O112" s="1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17">
        <f>COUNT(Tableau2[[#This Row],[_1]:[JO_4]])</f>
        <v>3</v>
      </c>
      <c r="AJ112" s="17">
        <f>IF(Tableau2[[#This Row],[Nombre]]&gt;$A$2,SMALL(Tableau2[[#This Row],[_1]:[_25]],1),0)+IF(Tableau2[[#This Row],[Nombre]]=$A$1,SMALL(Tableau2[[#This Row],[_1]:[_25]],2),0)</f>
        <v>0</v>
      </c>
      <c r="AK112" s="32">
        <f>COUNTIF(Tableau2[[#This Row],[_1]:[_25]],Tableau2[[#Headers],[90]])</f>
        <v>0</v>
      </c>
      <c r="AL112" s="32">
        <f>COUNTIF(Tableau2[[#This Row],[_1]:[_25]],Tableau2[[#Headers],[75]])</f>
        <v>0</v>
      </c>
      <c r="AM112" s="32">
        <f>COUNTIF(Tableau2[[#This Row],[_1]:[_25]],Tableau2[[#Headers],[60]])</f>
        <v>0</v>
      </c>
      <c r="AN112" s="32">
        <f>COUNTIF(Tableau2[[#This Row],[_1]:[_25]],Tableau2[[#Headers],[50]])</f>
        <v>0</v>
      </c>
      <c r="AO112" s="32">
        <f>COUNTIF(Tableau2[[#This Row],[_1]:[_25]],Tableau2[[#Headers],[45]])</f>
        <v>0</v>
      </c>
      <c r="AP112" s="32">
        <f>COUNTIF(Tableau2[[#This Row],[_1]:[_25]],Tableau2[[#Headers],[40]])</f>
        <v>0</v>
      </c>
      <c r="AQ112" s="32">
        <f>COUNTIF(Tableau2[[#This Row],[_1]:[_25]],Tableau2[[#Headers],[36]])</f>
        <v>0</v>
      </c>
      <c r="AR112" s="32">
        <f>COUNTIF(Tableau2[[#This Row],[_1]:[_25]],Tableau2[[#Headers],[34]])</f>
        <v>0</v>
      </c>
      <c r="AS112" s="32">
        <f>COUNTIF(Tableau2[[#This Row],[_1]:[_25]],Tableau2[[#Headers],[32]])</f>
        <v>0</v>
      </c>
      <c r="AT112" s="32">
        <f>COUNTIF(Tableau2[[#This Row],[_1]:[_25]],Tableau2[[#Headers],[31]])</f>
        <v>0</v>
      </c>
      <c r="AU112" s="32">
        <f>COUNTIF(Tableau2[[#This Row],[_1]:[_25]],Tableau2[[#Headers],[30]])</f>
        <v>0</v>
      </c>
      <c r="AV112" s="32">
        <f>COUNTIF(Tableau2[[#This Row],[_1]:[_25]],Tableau2[[#Headers],[29]])</f>
        <v>0</v>
      </c>
      <c r="AW112" s="32">
        <f>COUNTIF(Tableau2[[#This Row],[_1]:[_25]],Tableau2[[#Headers],[28]])</f>
        <v>0</v>
      </c>
      <c r="AX112" s="32">
        <f>COUNTIF(Tableau2[[#This Row],[_1]:[_25]],Tableau2[[#Headers],[27]])</f>
        <v>0</v>
      </c>
      <c r="AY112" s="32">
        <f>COUNTIF(Tableau2[[#This Row],[_1]:[_25]],Tableau2[[#Headers],[26]])</f>
        <v>0</v>
      </c>
      <c r="AZ112" s="32">
        <f>COUNTIF(Tableau2[[#This Row],[_1]:[_25]],Tableau2[[#Headers],[25]])</f>
        <v>0</v>
      </c>
      <c r="BA112" s="32">
        <f>COUNTIF(Tableau2[[#This Row],[_1]:[_25]],Tableau2[[#Headers],[24]])</f>
        <v>0</v>
      </c>
      <c r="BB112" s="32">
        <f>COUNTIF(Tableau2[[#This Row],[_1]:[_25]],Tableau2[[#Headers],[23]])</f>
        <v>0</v>
      </c>
      <c r="BC112" s="32">
        <f>COUNTIF(Tableau2[[#This Row],[_1]:[_25]],Tableau2[[#Headers],[22]])</f>
        <v>0</v>
      </c>
      <c r="BD112" s="32">
        <f>COUNTIF(Tableau2[[#This Row],[_1]:[_25]],Tableau2[[#Headers],[21]])</f>
        <v>0</v>
      </c>
      <c r="BE112" s="32">
        <f>COUNTIF(Tableau2[[#This Row],[_1]:[_25]],Tableau2[[#Headers],[20]])</f>
        <v>0</v>
      </c>
      <c r="BF112" s="32">
        <f>COUNTIF(Tableau2[[#This Row],[_1]:[_25]],Tableau2[[#Headers],[19]])</f>
        <v>0</v>
      </c>
      <c r="BG112" s="32">
        <f>COUNTIF(Tableau2[[#This Row],[_1]:[_25]],Tableau2[[#Headers],[18]])</f>
        <v>0</v>
      </c>
      <c r="BH112" s="32">
        <f>COUNTIF(Tableau2[[#This Row],[_1]:[_25]],Tableau2[[#Headers],[17]])</f>
        <v>0</v>
      </c>
      <c r="BI112" s="32">
        <f>COUNTIF(Tableau2[[#This Row],[_1]:[_25]],Tableau2[[#Headers],[16]])</f>
        <v>0</v>
      </c>
      <c r="BJ112" s="32">
        <f>COUNTIF(Tableau2[[#This Row],[_1]:[_25]],Tableau2[[#Headers],[15]])</f>
        <v>0</v>
      </c>
      <c r="BK112" s="32">
        <f>COUNTIF(Tableau2[[#This Row],[_1]:[_25]],Tableau2[[#Headers],[14]])</f>
        <v>0</v>
      </c>
      <c r="BL112" s="32">
        <f>COUNTIF(Tableau2[[#This Row],[_1]:[_25]],Tableau2[[#Headers],[13]])</f>
        <v>0</v>
      </c>
      <c r="BM112" s="32">
        <f>COUNTIF(Tableau2[[#This Row],[_1]:[_25]],Tableau2[[#Headers],[12]])</f>
        <v>0</v>
      </c>
      <c r="BN112" s="32">
        <f>COUNTIF(Tableau2[[#This Row],[_1]:[_25]],Tableau2[[#Headers],[11]])</f>
        <v>0</v>
      </c>
      <c r="BO112" s="32">
        <f>COUNTIF(Tableau2[[#This Row],[_1]:[_25]],Tableau2[[#Headers],[10]])</f>
        <v>0</v>
      </c>
      <c r="BP112" s="32">
        <f>COUNTIF(Tableau2[[#This Row],[_1]:[_25]],Tableau2[[#Headers],[9]])</f>
        <v>0</v>
      </c>
      <c r="BQ112" s="32">
        <f>COUNTIF(Tableau2[[#This Row],[_1]:[_25]],Tableau2[[#Headers],[8]])</f>
        <v>0</v>
      </c>
      <c r="BR112" s="32">
        <f>COUNTIF(Tableau2[[#This Row],[_1]:[_25]],Tableau2[[#Headers],[7]])</f>
        <v>0</v>
      </c>
      <c r="BS112" s="32">
        <f>COUNTIF(Tableau2[[#This Row],[_1]:[_25]],Tableau2[[#Headers],[6]])</f>
        <v>0</v>
      </c>
      <c r="BT112" s="32">
        <f>COUNTIF(Tableau2[[#This Row],[_1]:[_25]],Tableau2[[#Headers],[5]])</f>
        <v>0</v>
      </c>
      <c r="BU112" s="32">
        <f>COUNTIF(Tableau2[[#This Row],[_1]:[_25]],Tableau2[[#Headers],[4]])</f>
        <v>0</v>
      </c>
      <c r="BV112" s="32">
        <f>COUNTIF(Tableau2[[#This Row],[_1]:[_25]],Tableau2[[#Headers],[3]])</f>
        <v>0</v>
      </c>
      <c r="BW112" s="32">
        <f>COUNTIF(Tableau2[[#This Row],[_1]:[_25]],Tableau2[[#Headers],[2]])</f>
        <v>0</v>
      </c>
      <c r="BX112" s="32">
        <f>COUNTIF(Tableau2[[#This Row],[_1]:[_25]],Tableau2[[#Headers],[1]])</f>
        <v>0</v>
      </c>
      <c r="BY112" s="9">
        <f>SUMPRODUCT($BU$1:$CD$1,Tableau2[[#This Row],[90]:[31]])</f>
        <v>0</v>
      </c>
      <c r="BZ112" s="9">
        <f>SUMPRODUCT($BU$1:$CD$1,Tableau2[[#This Row],[30]:[21]])</f>
        <v>0</v>
      </c>
      <c r="CA112" s="39">
        <f>SUMPRODUCT($BU$1:$CD$1,Tableau2[[#This Row],[20]:[11]])</f>
        <v>0</v>
      </c>
      <c r="CB112" s="9">
        <f>SUMPRODUCT($BU$1:$CD$1,Tableau2[[#This Row],[10]:[1]])</f>
        <v>0</v>
      </c>
      <c r="CC112" s="9">
        <f>RANK(Tableau2[[#This Row],[Top10]],Tableau2[Top10])</f>
        <v>30</v>
      </c>
      <c r="CD112" s="33">
        <f>RANK(Tableau2[[#This Row],[Top20]],Tableau2[Top20])</f>
        <v>37</v>
      </c>
      <c r="CE112" s="33">
        <f>RANK(Tableau2[[#This Row],[Top30]],Tableau2[Top30])</f>
        <v>41</v>
      </c>
      <c r="CF112" s="9">
        <f>RANK(Tableau2[[#This Row],[Top40]],Tableau2[Top40])</f>
        <v>47</v>
      </c>
      <c r="CG112" s="9">
        <f>SUMPRODUCT($BW$1:$BZ$1,Tableau2[[#This Row],[Rang10]:[Rang40]])</f>
        <v>34157</v>
      </c>
      <c r="CH112" s="9">
        <f>RANK(Tableau2[[#This Row],[Cumul]],Tableau2[Cumul],1)</f>
        <v>71</v>
      </c>
      <c r="CI112" s="9">
        <f>Tableau2[[#This Row],[Total]]-Tableau2[[#This Row],[Rang Global]]/1000</f>
        <v>-7.0999999999999994E-2</v>
      </c>
      <c r="CJ112" s="19">
        <f>SUMIF($F$3:$W$3,CF$3,Tableau2[[#This Row],[_1]:[_25]])</f>
        <v>0</v>
      </c>
      <c r="CK112" s="19">
        <f>SUMIF($F$3:$W$3,CG$3,Tableau2[[#This Row],[_1]:[_25]])</f>
        <v>0</v>
      </c>
      <c r="CL112" s="19">
        <f>SUMIF($F$3:$W$3,CH$3,Tableau2[[#This Row],[_1]:[_25]])</f>
        <v>0</v>
      </c>
      <c r="CM112" s="19">
        <f>SUMIF($F$3:$W$3,CI$3,Tableau2[[#This Row],[_1]:[_25]])</f>
        <v>0</v>
      </c>
    </row>
    <row r="113" spans="1:91" x14ac:dyDescent="0.25">
      <c r="A113" s="9">
        <f>RANK(Tableau2[[#This Row],[exaequos]],Tableau2[exaequos])</f>
        <v>71</v>
      </c>
      <c r="B113" t="s">
        <v>419</v>
      </c>
      <c r="C113" t="s">
        <v>42</v>
      </c>
      <c r="D113" cm="1">
        <f t="array" ref="D11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3" s="8">
        <f>SUM(Tableau2[[#This Row],[_1]:[_25]])</f>
        <v>0</v>
      </c>
      <c r="F113" s="8" t="s">
        <v>215</v>
      </c>
      <c r="G113" s="8">
        <v>0</v>
      </c>
      <c r="H113" s="10" t="s">
        <v>215</v>
      </c>
      <c r="I113" s="8">
        <v>0</v>
      </c>
      <c r="J113" s="10" t="s">
        <v>215</v>
      </c>
      <c r="K113" s="10">
        <v>0</v>
      </c>
      <c r="L113" s="8" t="s">
        <v>215</v>
      </c>
      <c r="M113" s="8" t="s">
        <v>215</v>
      </c>
      <c r="N113" s="8"/>
      <c r="O113" s="1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17">
        <f>COUNT(Tableau2[[#This Row],[_1]:[JO_4]])</f>
        <v>3</v>
      </c>
      <c r="AJ113" s="17">
        <f>IF(Tableau2[[#This Row],[Nombre]]&gt;$A$2,SMALL(Tableau2[[#This Row],[_1]:[_25]],1),0)+IF(Tableau2[[#This Row],[Nombre]]=$A$1,SMALL(Tableau2[[#This Row],[_1]:[_25]],2),0)</f>
        <v>0</v>
      </c>
      <c r="AK113" s="32">
        <f>COUNTIF(Tableau2[[#This Row],[_1]:[_25]],Tableau2[[#Headers],[90]])</f>
        <v>0</v>
      </c>
      <c r="AL113" s="32">
        <f>COUNTIF(Tableau2[[#This Row],[_1]:[_25]],Tableau2[[#Headers],[75]])</f>
        <v>0</v>
      </c>
      <c r="AM113" s="32">
        <f>COUNTIF(Tableau2[[#This Row],[_1]:[_25]],Tableau2[[#Headers],[60]])</f>
        <v>0</v>
      </c>
      <c r="AN113" s="32">
        <f>COUNTIF(Tableau2[[#This Row],[_1]:[_25]],Tableau2[[#Headers],[50]])</f>
        <v>0</v>
      </c>
      <c r="AO113" s="32">
        <f>COUNTIF(Tableau2[[#This Row],[_1]:[_25]],Tableau2[[#Headers],[45]])</f>
        <v>0</v>
      </c>
      <c r="AP113" s="32">
        <f>COUNTIF(Tableau2[[#This Row],[_1]:[_25]],Tableau2[[#Headers],[40]])</f>
        <v>0</v>
      </c>
      <c r="AQ113" s="32">
        <f>COUNTIF(Tableau2[[#This Row],[_1]:[_25]],Tableau2[[#Headers],[36]])</f>
        <v>0</v>
      </c>
      <c r="AR113" s="32">
        <f>COUNTIF(Tableau2[[#This Row],[_1]:[_25]],Tableau2[[#Headers],[34]])</f>
        <v>0</v>
      </c>
      <c r="AS113" s="32">
        <f>COUNTIF(Tableau2[[#This Row],[_1]:[_25]],Tableau2[[#Headers],[32]])</f>
        <v>0</v>
      </c>
      <c r="AT113" s="32">
        <f>COUNTIF(Tableau2[[#This Row],[_1]:[_25]],Tableau2[[#Headers],[31]])</f>
        <v>0</v>
      </c>
      <c r="AU113" s="32">
        <f>COUNTIF(Tableau2[[#This Row],[_1]:[_25]],Tableau2[[#Headers],[30]])</f>
        <v>0</v>
      </c>
      <c r="AV113" s="32">
        <f>COUNTIF(Tableau2[[#This Row],[_1]:[_25]],Tableau2[[#Headers],[29]])</f>
        <v>0</v>
      </c>
      <c r="AW113" s="32">
        <f>COUNTIF(Tableau2[[#This Row],[_1]:[_25]],Tableau2[[#Headers],[28]])</f>
        <v>0</v>
      </c>
      <c r="AX113" s="32">
        <f>COUNTIF(Tableau2[[#This Row],[_1]:[_25]],Tableau2[[#Headers],[27]])</f>
        <v>0</v>
      </c>
      <c r="AY113" s="32">
        <f>COUNTIF(Tableau2[[#This Row],[_1]:[_25]],Tableau2[[#Headers],[26]])</f>
        <v>0</v>
      </c>
      <c r="AZ113" s="32">
        <f>COUNTIF(Tableau2[[#This Row],[_1]:[_25]],Tableau2[[#Headers],[25]])</f>
        <v>0</v>
      </c>
      <c r="BA113" s="32">
        <f>COUNTIF(Tableau2[[#This Row],[_1]:[_25]],Tableau2[[#Headers],[24]])</f>
        <v>0</v>
      </c>
      <c r="BB113" s="32">
        <f>COUNTIF(Tableau2[[#This Row],[_1]:[_25]],Tableau2[[#Headers],[23]])</f>
        <v>0</v>
      </c>
      <c r="BC113" s="32">
        <f>COUNTIF(Tableau2[[#This Row],[_1]:[_25]],Tableau2[[#Headers],[22]])</f>
        <v>0</v>
      </c>
      <c r="BD113" s="32">
        <f>COUNTIF(Tableau2[[#This Row],[_1]:[_25]],Tableau2[[#Headers],[21]])</f>
        <v>0</v>
      </c>
      <c r="BE113" s="32">
        <f>COUNTIF(Tableau2[[#This Row],[_1]:[_25]],Tableau2[[#Headers],[20]])</f>
        <v>0</v>
      </c>
      <c r="BF113" s="32">
        <f>COUNTIF(Tableau2[[#This Row],[_1]:[_25]],Tableau2[[#Headers],[19]])</f>
        <v>0</v>
      </c>
      <c r="BG113" s="32">
        <f>COUNTIF(Tableau2[[#This Row],[_1]:[_25]],Tableau2[[#Headers],[18]])</f>
        <v>0</v>
      </c>
      <c r="BH113" s="32">
        <f>COUNTIF(Tableau2[[#This Row],[_1]:[_25]],Tableau2[[#Headers],[17]])</f>
        <v>0</v>
      </c>
      <c r="BI113" s="32">
        <f>COUNTIF(Tableau2[[#This Row],[_1]:[_25]],Tableau2[[#Headers],[16]])</f>
        <v>0</v>
      </c>
      <c r="BJ113" s="32">
        <f>COUNTIF(Tableau2[[#This Row],[_1]:[_25]],Tableau2[[#Headers],[15]])</f>
        <v>0</v>
      </c>
      <c r="BK113" s="32">
        <f>COUNTIF(Tableau2[[#This Row],[_1]:[_25]],Tableau2[[#Headers],[14]])</f>
        <v>0</v>
      </c>
      <c r="BL113" s="32">
        <f>COUNTIF(Tableau2[[#This Row],[_1]:[_25]],Tableau2[[#Headers],[13]])</f>
        <v>0</v>
      </c>
      <c r="BM113" s="32">
        <f>COUNTIF(Tableau2[[#This Row],[_1]:[_25]],Tableau2[[#Headers],[12]])</f>
        <v>0</v>
      </c>
      <c r="BN113" s="32">
        <f>COUNTIF(Tableau2[[#This Row],[_1]:[_25]],Tableau2[[#Headers],[11]])</f>
        <v>0</v>
      </c>
      <c r="BO113" s="32">
        <f>COUNTIF(Tableau2[[#This Row],[_1]:[_25]],Tableau2[[#Headers],[10]])</f>
        <v>0</v>
      </c>
      <c r="BP113" s="32">
        <f>COUNTIF(Tableau2[[#This Row],[_1]:[_25]],Tableau2[[#Headers],[9]])</f>
        <v>0</v>
      </c>
      <c r="BQ113" s="32">
        <f>COUNTIF(Tableau2[[#This Row],[_1]:[_25]],Tableau2[[#Headers],[8]])</f>
        <v>0</v>
      </c>
      <c r="BR113" s="32">
        <f>COUNTIF(Tableau2[[#This Row],[_1]:[_25]],Tableau2[[#Headers],[7]])</f>
        <v>0</v>
      </c>
      <c r="BS113" s="32">
        <f>COUNTIF(Tableau2[[#This Row],[_1]:[_25]],Tableau2[[#Headers],[6]])</f>
        <v>0</v>
      </c>
      <c r="BT113" s="32">
        <f>COUNTIF(Tableau2[[#This Row],[_1]:[_25]],Tableau2[[#Headers],[5]])</f>
        <v>0</v>
      </c>
      <c r="BU113" s="32">
        <f>COUNTIF(Tableau2[[#This Row],[_1]:[_25]],Tableau2[[#Headers],[4]])</f>
        <v>0</v>
      </c>
      <c r="BV113" s="32">
        <f>COUNTIF(Tableau2[[#This Row],[_1]:[_25]],Tableau2[[#Headers],[3]])</f>
        <v>0</v>
      </c>
      <c r="BW113" s="32">
        <f>COUNTIF(Tableau2[[#This Row],[_1]:[_25]],Tableau2[[#Headers],[2]])</f>
        <v>0</v>
      </c>
      <c r="BX113" s="32">
        <f>COUNTIF(Tableau2[[#This Row],[_1]:[_25]],Tableau2[[#Headers],[1]])</f>
        <v>0</v>
      </c>
      <c r="BY113" s="9">
        <f>SUMPRODUCT($BU$1:$CD$1,Tableau2[[#This Row],[90]:[31]])</f>
        <v>0</v>
      </c>
      <c r="BZ113" s="9">
        <f>SUMPRODUCT($BU$1:$CD$1,Tableau2[[#This Row],[30]:[21]])</f>
        <v>0</v>
      </c>
      <c r="CA113" s="39">
        <f>SUMPRODUCT($BU$1:$CD$1,Tableau2[[#This Row],[20]:[11]])</f>
        <v>0</v>
      </c>
      <c r="CB113" s="9">
        <f>SUMPRODUCT($BU$1:$CD$1,Tableau2[[#This Row],[10]:[1]])</f>
        <v>0</v>
      </c>
      <c r="CC113" s="9">
        <f>RANK(Tableau2[[#This Row],[Top10]],Tableau2[Top10])</f>
        <v>30</v>
      </c>
      <c r="CD113" s="33">
        <f>RANK(Tableau2[[#This Row],[Top20]],Tableau2[Top20])</f>
        <v>37</v>
      </c>
      <c r="CE113" s="33">
        <f>RANK(Tableau2[[#This Row],[Top30]],Tableau2[Top30])</f>
        <v>41</v>
      </c>
      <c r="CF113" s="9">
        <f>RANK(Tableau2[[#This Row],[Top40]],Tableau2[Top40])</f>
        <v>47</v>
      </c>
      <c r="CG113" s="9">
        <f>SUMPRODUCT($BW$1:$BZ$1,Tableau2[[#This Row],[Rang10]:[Rang40]])</f>
        <v>34157</v>
      </c>
      <c r="CH113" s="9">
        <f>RANK(Tableau2[[#This Row],[Cumul]],Tableau2[Cumul],1)</f>
        <v>71</v>
      </c>
      <c r="CI113" s="9">
        <f>Tableau2[[#This Row],[Total]]-Tableau2[[#This Row],[Rang Global]]/1000</f>
        <v>-7.0999999999999994E-2</v>
      </c>
      <c r="CJ113" s="19">
        <f>SUMIF($F$3:$W$3,CF$3,Tableau2[[#This Row],[_1]:[_25]])</f>
        <v>0</v>
      </c>
      <c r="CK113" s="19">
        <f>SUMIF($F$3:$W$3,CG$3,Tableau2[[#This Row],[_1]:[_25]])</f>
        <v>0</v>
      </c>
      <c r="CL113" s="19">
        <f>SUMIF($F$3:$W$3,CH$3,Tableau2[[#This Row],[_1]:[_25]])</f>
        <v>0</v>
      </c>
      <c r="CM113" s="19">
        <f>SUMIF($F$3:$W$3,CI$3,Tableau2[[#This Row],[_1]:[_25]])</f>
        <v>0</v>
      </c>
    </row>
    <row r="114" spans="1:91" x14ac:dyDescent="0.25">
      <c r="A114" s="9">
        <f>RANK(Tableau2[[#This Row],[exaequos]],Tableau2[exaequos])</f>
        <v>71</v>
      </c>
      <c r="B114" t="s">
        <v>226</v>
      </c>
      <c r="C114" t="s">
        <v>194</v>
      </c>
      <c r="D114" cm="1">
        <f t="array" ref="D11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4" s="8">
        <f>SUM(Tableau2[[#This Row],[_1]:[_25]])</f>
        <v>0</v>
      </c>
      <c r="F114" s="9" t="s">
        <v>215</v>
      </c>
      <c r="G114" s="9">
        <v>0</v>
      </c>
      <c r="H114" s="10" t="s">
        <v>215</v>
      </c>
      <c r="I114" s="9" t="s">
        <v>215</v>
      </c>
      <c r="J114" s="10" t="s">
        <v>215</v>
      </c>
      <c r="K114" s="10" t="s">
        <v>215</v>
      </c>
      <c r="L114" s="9" t="s">
        <v>215</v>
      </c>
      <c r="M114" s="9" t="s">
        <v>215</v>
      </c>
      <c r="N114" s="9"/>
      <c r="O114" s="10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17">
        <f>COUNT(Tableau2[[#This Row],[_1]:[JO_4]])</f>
        <v>1</v>
      </c>
      <c r="AJ114" s="17">
        <f>IF(Tableau2[[#This Row],[Nombre]]&gt;$A$2,SMALL(Tableau2[[#This Row],[_1]:[_25]],1),0)+IF(Tableau2[[#This Row],[Nombre]]=$A$1,SMALL(Tableau2[[#This Row],[_1]:[_25]],2),0)</f>
        <v>0</v>
      </c>
      <c r="AK114" s="32">
        <f>COUNTIF(Tableau2[[#This Row],[_1]:[_25]],Tableau2[[#Headers],[90]])</f>
        <v>0</v>
      </c>
      <c r="AL114" s="32">
        <f>COUNTIF(Tableau2[[#This Row],[_1]:[_25]],Tableau2[[#Headers],[75]])</f>
        <v>0</v>
      </c>
      <c r="AM114" s="32">
        <f>COUNTIF(Tableau2[[#This Row],[_1]:[_25]],Tableau2[[#Headers],[60]])</f>
        <v>0</v>
      </c>
      <c r="AN114" s="32">
        <f>COUNTIF(Tableau2[[#This Row],[_1]:[_25]],Tableau2[[#Headers],[50]])</f>
        <v>0</v>
      </c>
      <c r="AO114" s="32">
        <f>COUNTIF(Tableau2[[#This Row],[_1]:[_25]],Tableau2[[#Headers],[45]])</f>
        <v>0</v>
      </c>
      <c r="AP114" s="32">
        <f>COUNTIF(Tableau2[[#This Row],[_1]:[_25]],Tableau2[[#Headers],[40]])</f>
        <v>0</v>
      </c>
      <c r="AQ114" s="32">
        <f>COUNTIF(Tableau2[[#This Row],[_1]:[_25]],Tableau2[[#Headers],[36]])</f>
        <v>0</v>
      </c>
      <c r="AR114" s="32">
        <f>COUNTIF(Tableau2[[#This Row],[_1]:[_25]],Tableau2[[#Headers],[34]])</f>
        <v>0</v>
      </c>
      <c r="AS114" s="32">
        <f>COUNTIF(Tableau2[[#This Row],[_1]:[_25]],Tableau2[[#Headers],[32]])</f>
        <v>0</v>
      </c>
      <c r="AT114" s="32">
        <f>COUNTIF(Tableau2[[#This Row],[_1]:[_25]],Tableau2[[#Headers],[31]])</f>
        <v>0</v>
      </c>
      <c r="AU114" s="32">
        <f>COUNTIF(Tableau2[[#This Row],[_1]:[_25]],Tableau2[[#Headers],[30]])</f>
        <v>0</v>
      </c>
      <c r="AV114" s="32">
        <f>COUNTIF(Tableau2[[#This Row],[_1]:[_25]],Tableau2[[#Headers],[29]])</f>
        <v>0</v>
      </c>
      <c r="AW114" s="32">
        <f>COUNTIF(Tableau2[[#This Row],[_1]:[_25]],Tableau2[[#Headers],[28]])</f>
        <v>0</v>
      </c>
      <c r="AX114" s="32">
        <f>COUNTIF(Tableau2[[#This Row],[_1]:[_25]],Tableau2[[#Headers],[27]])</f>
        <v>0</v>
      </c>
      <c r="AY114" s="32">
        <f>COUNTIF(Tableau2[[#This Row],[_1]:[_25]],Tableau2[[#Headers],[26]])</f>
        <v>0</v>
      </c>
      <c r="AZ114" s="32">
        <f>COUNTIF(Tableau2[[#This Row],[_1]:[_25]],Tableau2[[#Headers],[25]])</f>
        <v>0</v>
      </c>
      <c r="BA114" s="32">
        <f>COUNTIF(Tableau2[[#This Row],[_1]:[_25]],Tableau2[[#Headers],[24]])</f>
        <v>0</v>
      </c>
      <c r="BB114" s="32">
        <f>COUNTIF(Tableau2[[#This Row],[_1]:[_25]],Tableau2[[#Headers],[23]])</f>
        <v>0</v>
      </c>
      <c r="BC114" s="32">
        <f>COUNTIF(Tableau2[[#This Row],[_1]:[_25]],Tableau2[[#Headers],[22]])</f>
        <v>0</v>
      </c>
      <c r="BD114" s="32">
        <f>COUNTIF(Tableau2[[#This Row],[_1]:[_25]],Tableau2[[#Headers],[21]])</f>
        <v>0</v>
      </c>
      <c r="BE114" s="32">
        <f>COUNTIF(Tableau2[[#This Row],[_1]:[_25]],Tableau2[[#Headers],[20]])</f>
        <v>0</v>
      </c>
      <c r="BF114" s="32">
        <f>COUNTIF(Tableau2[[#This Row],[_1]:[_25]],Tableau2[[#Headers],[19]])</f>
        <v>0</v>
      </c>
      <c r="BG114" s="32">
        <f>COUNTIF(Tableau2[[#This Row],[_1]:[_25]],Tableau2[[#Headers],[18]])</f>
        <v>0</v>
      </c>
      <c r="BH114" s="32">
        <f>COUNTIF(Tableau2[[#This Row],[_1]:[_25]],Tableau2[[#Headers],[17]])</f>
        <v>0</v>
      </c>
      <c r="BI114" s="32">
        <f>COUNTIF(Tableau2[[#This Row],[_1]:[_25]],Tableau2[[#Headers],[16]])</f>
        <v>0</v>
      </c>
      <c r="BJ114" s="32">
        <f>COUNTIF(Tableau2[[#This Row],[_1]:[_25]],Tableau2[[#Headers],[15]])</f>
        <v>0</v>
      </c>
      <c r="BK114" s="32">
        <f>COUNTIF(Tableau2[[#This Row],[_1]:[_25]],Tableau2[[#Headers],[14]])</f>
        <v>0</v>
      </c>
      <c r="BL114" s="32">
        <f>COUNTIF(Tableau2[[#This Row],[_1]:[_25]],Tableau2[[#Headers],[13]])</f>
        <v>0</v>
      </c>
      <c r="BM114" s="32">
        <f>COUNTIF(Tableau2[[#This Row],[_1]:[_25]],Tableau2[[#Headers],[12]])</f>
        <v>0</v>
      </c>
      <c r="BN114" s="32">
        <f>COUNTIF(Tableau2[[#This Row],[_1]:[_25]],Tableau2[[#Headers],[11]])</f>
        <v>0</v>
      </c>
      <c r="BO114" s="32">
        <f>COUNTIF(Tableau2[[#This Row],[_1]:[_25]],Tableau2[[#Headers],[10]])</f>
        <v>0</v>
      </c>
      <c r="BP114" s="32">
        <f>COUNTIF(Tableau2[[#This Row],[_1]:[_25]],Tableau2[[#Headers],[9]])</f>
        <v>0</v>
      </c>
      <c r="BQ114" s="32">
        <f>COUNTIF(Tableau2[[#This Row],[_1]:[_25]],Tableau2[[#Headers],[8]])</f>
        <v>0</v>
      </c>
      <c r="BR114" s="32">
        <f>COUNTIF(Tableau2[[#This Row],[_1]:[_25]],Tableau2[[#Headers],[7]])</f>
        <v>0</v>
      </c>
      <c r="BS114" s="32">
        <f>COUNTIF(Tableau2[[#This Row],[_1]:[_25]],Tableau2[[#Headers],[6]])</f>
        <v>0</v>
      </c>
      <c r="BT114" s="32">
        <f>COUNTIF(Tableau2[[#This Row],[_1]:[_25]],Tableau2[[#Headers],[5]])</f>
        <v>0</v>
      </c>
      <c r="BU114" s="32">
        <f>COUNTIF(Tableau2[[#This Row],[_1]:[_25]],Tableau2[[#Headers],[4]])</f>
        <v>0</v>
      </c>
      <c r="BV114" s="32">
        <f>COUNTIF(Tableau2[[#This Row],[_1]:[_25]],Tableau2[[#Headers],[3]])</f>
        <v>0</v>
      </c>
      <c r="BW114" s="32">
        <f>COUNTIF(Tableau2[[#This Row],[_1]:[_25]],Tableau2[[#Headers],[2]])</f>
        <v>0</v>
      </c>
      <c r="BX114" s="32">
        <f>COUNTIF(Tableau2[[#This Row],[_1]:[_25]],Tableau2[[#Headers],[1]])</f>
        <v>0</v>
      </c>
      <c r="BY114" s="9">
        <f>SUMPRODUCT($BU$1:$CD$1,Tableau2[[#This Row],[90]:[31]])</f>
        <v>0</v>
      </c>
      <c r="BZ114" s="9">
        <f>SUMPRODUCT($BU$1:$CD$1,Tableau2[[#This Row],[30]:[21]])</f>
        <v>0</v>
      </c>
      <c r="CA114" s="39">
        <f>SUMPRODUCT($BU$1:$CD$1,Tableau2[[#This Row],[20]:[11]])</f>
        <v>0</v>
      </c>
      <c r="CB114" s="9">
        <f>SUMPRODUCT($BU$1:$CD$1,Tableau2[[#This Row],[10]:[1]])</f>
        <v>0</v>
      </c>
      <c r="CC114" s="9">
        <f>RANK(Tableau2[[#This Row],[Top10]],Tableau2[Top10])</f>
        <v>30</v>
      </c>
      <c r="CD114" s="33">
        <f>RANK(Tableau2[[#This Row],[Top20]],Tableau2[Top20])</f>
        <v>37</v>
      </c>
      <c r="CE114" s="33">
        <f>RANK(Tableau2[[#This Row],[Top30]],Tableau2[Top30])</f>
        <v>41</v>
      </c>
      <c r="CF114" s="9">
        <f>RANK(Tableau2[[#This Row],[Top40]],Tableau2[Top40])</f>
        <v>47</v>
      </c>
      <c r="CG114" s="9">
        <f>SUMPRODUCT($BW$1:$BZ$1,Tableau2[[#This Row],[Rang10]:[Rang40]])</f>
        <v>34157</v>
      </c>
      <c r="CH114" s="9">
        <f>RANK(Tableau2[[#This Row],[Cumul]],Tableau2[Cumul],1)</f>
        <v>71</v>
      </c>
      <c r="CI114" s="9">
        <f>Tableau2[[#This Row],[Total]]-Tableau2[[#This Row],[Rang Global]]/1000</f>
        <v>-7.0999999999999994E-2</v>
      </c>
      <c r="CJ114" s="19">
        <f>SUMIF($F$3:$W$3,CF$3,Tableau2[[#This Row],[_1]:[_25]])</f>
        <v>0</v>
      </c>
      <c r="CK114" s="19">
        <f>SUMIF($F$3:$W$3,CG$3,Tableau2[[#This Row],[_1]:[_25]])</f>
        <v>0</v>
      </c>
      <c r="CL114" s="19">
        <f>SUMIF($F$3:$W$3,CH$3,Tableau2[[#This Row],[_1]:[_25]])</f>
        <v>0</v>
      </c>
      <c r="CM114" s="19">
        <f>SUMIF($F$3:$W$3,CI$3,Tableau2[[#This Row],[_1]:[_25]])</f>
        <v>0</v>
      </c>
    </row>
    <row r="115" spans="1:91" x14ac:dyDescent="0.25">
      <c r="A115" s="9">
        <f>RANK(Tableau2[[#This Row],[exaequos]],Tableau2[exaequos])</f>
        <v>71</v>
      </c>
      <c r="B115" t="s">
        <v>417</v>
      </c>
      <c r="C115" t="s">
        <v>39</v>
      </c>
      <c r="D115" cm="1">
        <f t="array" ref="D11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5" s="8">
        <f>SUM(Tableau2[[#This Row],[_1]:[_25]])</f>
        <v>0</v>
      </c>
      <c r="F115" s="8" t="s">
        <v>215</v>
      </c>
      <c r="G115" s="8">
        <v>0</v>
      </c>
      <c r="H115" s="10" t="s">
        <v>215</v>
      </c>
      <c r="I115" s="8" t="s">
        <v>215</v>
      </c>
      <c r="J115" s="10" t="s">
        <v>215</v>
      </c>
      <c r="K115" s="10">
        <v>0</v>
      </c>
      <c r="L115" s="8" t="s">
        <v>215</v>
      </c>
      <c r="M115" s="8" t="s">
        <v>215</v>
      </c>
      <c r="N115" s="8"/>
      <c r="O115" s="1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17">
        <f>COUNT(Tableau2[[#This Row],[_1]:[JO_4]])</f>
        <v>2</v>
      </c>
      <c r="AJ115" s="17">
        <f>IF(Tableau2[[#This Row],[Nombre]]&gt;$A$2,SMALL(Tableau2[[#This Row],[_1]:[_25]],1),0)+IF(Tableau2[[#This Row],[Nombre]]=$A$1,SMALL(Tableau2[[#This Row],[_1]:[_25]],2),0)</f>
        <v>0</v>
      </c>
      <c r="AK115" s="32">
        <f>COUNTIF(Tableau2[[#This Row],[_1]:[_25]],Tableau2[[#Headers],[90]])</f>
        <v>0</v>
      </c>
      <c r="AL115" s="32">
        <f>COUNTIF(Tableau2[[#This Row],[_1]:[_25]],Tableau2[[#Headers],[75]])</f>
        <v>0</v>
      </c>
      <c r="AM115" s="32">
        <f>COUNTIF(Tableau2[[#This Row],[_1]:[_25]],Tableau2[[#Headers],[60]])</f>
        <v>0</v>
      </c>
      <c r="AN115" s="32">
        <f>COUNTIF(Tableau2[[#This Row],[_1]:[_25]],Tableau2[[#Headers],[50]])</f>
        <v>0</v>
      </c>
      <c r="AO115" s="32">
        <f>COUNTIF(Tableau2[[#This Row],[_1]:[_25]],Tableau2[[#Headers],[45]])</f>
        <v>0</v>
      </c>
      <c r="AP115" s="32">
        <f>COUNTIF(Tableau2[[#This Row],[_1]:[_25]],Tableau2[[#Headers],[40]])</f>
        <v>0</v>
      </c>
      <c r="AQ115" s="32">
        <f>COUNTIF(Tableau2[[#This Row],[_1]:[_25]],Tableau2[[#Headers],[36]])</f>
        <v>0</v>
      </c>
      <c r="AR115" s="32">
        <f>COUNTIF(Tableau2[[#This Row],[_1]:[_25]],Tableau2[[#Headers],[34]])</f>
        <v>0</v>
      </c>
      <c r="AS115" s="32">
        <f>COUNTIF(Tableau2[[#This Row],[_1]:[_25]],Tableau2[[#Headers],[32]])</f>
        <v>0</v>
      </c>
      <c r="AT115" s="32">
        <f>COUNTIF(Tableau2[[#This Row],[_1]:[_25]],Tableau2[[#Headers],[31]])</f>
        <v>0</v>
      </c>
      <c r="AU115" s="32">
        <f>COUNTIF(Tableau2[[#This Row],[_1]:[_25]],Tableau2[[#Headers],[30]])</f>
        <v>0</v>
      </c>
      <c r="AV115" s="32">
        <f>COUNTIF(Tableau2[[#This Row],[_1]:[_25]],Tableau2[[#Headers],[29]])</f>
        <v>0</v>
      </c>
      <c r="AW115" s="32">
        <f>COUNTIF(Tableau2[[#This Row],[_1]:[_25]],Tableau2[[#Headers],[28]])</f>
        <v>0</v>
      </c>
      <c r="AX115" s="32">
        <f>COUNTIF(Tableau2[[#This Row],[_1]:[_25]],Tableau2[[#Headers],[27]])</f>
        <v>0</v>
      </c>
      <c r="AY115" s="32">
        <f>COUNTIF(Tableau2[[#This Row],[_1]:[_25]],Tableau2[[#Headers],[26]])</f>
        <v>0</v>
      </c>
      <c r="AZ115" s="32">
        <f>COUNTIF(Tableau2[[#This Row],[_1]:[_25]],Tableau2[[#Headers],[25]])</f>
        <v>0</v>
      </c>
      <c r="BA115" s="32">
        <f>COUNTIF(Tableau2[[#This Row],[_1]:[_25]],Tableau2[[#Headers],[24]])</f>
        <v>0</v>
      </c>
      <c r="BB115" s="32">
        <f>COUNTIF(Tableau2[[#This Row],[_1]:[_25]],Tableau2[[#Headers],[23]])</f>
        <v>0</v>
      </c>
      <c r="BC115" s="32">
        <f>COUNTIF(Tableau2[[#This Row],[_1]:[_25]],Tableau2[[#Headers],[22]])</f>
        <v>0</v>
      </c>
      <c r="BD115" s="32">
        <f>COUNTIF(Tableau2[[#This Row],[_1]:[_25]],Tableau2[[#Headers],[21]])</f>
        <v>0</v>
      </c>
      <c r="BE115" s="32">
        <f>COUNTIF(Tableau2[[#This Row],[_1]:[_25]],Tableau2[[#Headers],[20]])</f>
        <v>0</v>
      </c>
      <c r="BF115" s="32">
        <f>COUNTIF(Tableau2[[#This Row],[_1]:[_25]],Tableau2[[#Headers],[19]])</f>
        <v>0</v>
      </c>
      <c r="BG115" s="32">
        <f>COUNTIF(Tableau2[[#This Row],[_1]:[_25]],Tableau2[[#Headers],[18]])</f>
        <v>0</v>
      </c>
      <c r="BH115" s="32">
        <f>COUNTIF(Tableau2[[#This Row],[_1]:[_25]],Tableau2[[#Headers],[17]])</f>
        <v>0</v>
      </c>
      <c r="BI115" s="32">
        <f>COUNTIF(Tableau2[[#This Row],[_1]:[_25]],Tableau2[[#Headers],[16]])</f>
        <v>0</v>
      </c>
      <c r="BJ115" s="32">
        <f>COUNTIF(Tableau2[[#This Row],[_1]:[_25]],Tableau2[[#Headers],[15]])</f>
        <v>0</v>
      </c>
      <c r="BK115" s="32">
        <f>COUNTIF(Tableau2[[#This Row],[_1]:[_25]],Tableau2[[#Headers],[14]])</f>
        <v>0</v>
      </c>
      <c r="BL115" s="32">
        <f>COUNTIF(Tableau2[[#This Row],[_1]:[_25]],Tableau2[[#Headers],[13]])</f>
        <v>0</v>
      </c>
      <c r="BM115" s="32">
        <f>COUNTIF(Tableau2[[#This Row],[_1]:[_25]],Tableau2[[#Headers],[12]])</f>
        <v>0</v>
      </c>
      <c r="BN115" s="32">
        <f>COUNTIF(Tableau2[[#This Row],[_1]:[_25]],Tableau2[[#Headers],[11]])</f>
        <v>0</v>
      </c>
      <c r="BO115" s="32">
        <f>COUNTIF(Tableau2[[#This Row],[_1]:[_25]],Tableau2[[#Headers],[10]])</f>
        <v>0</v>
      </c>
      <c r="BP115" s="32">
        <f>COUNTIF(Tableau2[[#This Row],[_1]:[_25]],Tableau2[[#Headers],[9]])</f>
        <v>0</v>
      </c>
      <c r="BQ115" s="32">
        <f>COUNTIF(Tableau2[[#This Row],[_1]:[_25]],Tableau2[[#Headers],[8]])</f>
        <v>0</v>
      </c>
      <c r="BR115" s="32">
        <f>COUNTIF(Tableau2[[#This Row],[_1]:[_25]],Tableau2[[#Headers],[7]])</f>
        <v>0</v>
      </c>
      <c r="BS115" s="32">
        <f>COUNTIF(Tableau2[[#This Row],[_1]:[_25]],Tableau2[[#Headers],[6]])</f>
        <v>0</v>
      </c>
      <c r="BT115" s="32">
        <f>COUNTIF(Tableau2[[#This Row],[_1]:[_25]],Tableau2[[#Headers],[5]])</f>
        <v>0</v>
      </c>
      <c r="BU115" s="32">
        <f>COUNTIF(Tableau2[[#This Row],[_1]:[_25]],Tableau2[[#Headers],[4]])</f>
        <v>0</v>
      </c>
      <c r="BV115" s="32">
        <f>COUNTIF(Tableau2[[#This Row],[_1]:[_25]],Tableau2[[#Headers],[3]])</f>
        <v>0</v>
      </c>
      <c r="BW115" s="32">
        <f>COUNTIF(Tableau2[[#This Row],[_1]:[_25]],Tableau2[[#Headers],[2]])</f>
        <v>0</v>
      </c>
      <c r="BX115" s="32">
        <f>COUNTIF(Tableau2[[#This Row],[_1]:[_25]],Tableau2[[#Headers],[1]])</f>
        <v>0</v>
      </c>
      <c r="BY115" s="9">
        <f>SUMPRODUCT($BU$1:$CD$1,Tableau2[[#This Row],[90]:[31]])</f>
        <v>0</v>
      </c>
      <c r="BZ115" s="9">
        <f>SUMPRODUCT($BU$1:$CD$1,Tableau2[[#This Row],[30]:[21]])</f>
        <v>0</v>
      </c>
      <c r="CA115" s="39">
        <f>SUMPRODUCT($BU$1:$CD$1,Tableau2[[#This Row],[20]:[11]])</f>
        <v>0</v>
      </c>
      <c r="CB115" s="9">
        <f>SUMPRODUCT($BU$1:$CD$1,Tableau2[[#This Row],[10]:[1]])</f>
        <v>0</v>
      </c>
      <c r="CC115" s="9">
        <f>RANK(Tableau2[[#This Row],[Top10]],Tableau2[Top10])</f>
        <v>30</v>
      </c>
      <c r="CD115" s="33">
        <f>RANK(Tableau2[[#This Row],[Top20]],Tableau2[Top20])</f>
        <v>37</v>
      </c>
      <c r="CE115" s="33">
        <f>RANK(Tableau2[[#This Row],[Top30]],Tableau2[Top30])</f>
        <v>41</v>
      </c>
      <c r="CF115" s="9">
        <f>RANK(Tableau2[[#This Row],[Top40]],Tableau2[Top40])</f>
        <v>47</v>
      </c>
      <c r="CG115" s="9">
        <f>SUMPRODUCT($BW$1:$BZ$1,Tableau2[[#This Row],[Rang10]:[Rang40]])</f>
        <v>34157</v>
      </c>
      <c r="CH115" s="9">
        <f>RANK(Tableau2[[#This Row],[Cumul]],Tableau2[Cumul],1)</f>
        <v>71</v>
      </c>
      <c r="CI115" s="9">
        <f>Tableau2[[#This Row],[Total]]-Tableau2[[#This Row],[Rang Global]]/1000</f>
        <v>-7.0999999999999994E-2</v>
      </c>
      <c r="CJ115" s="19">
        <f>SUMIF($F$3:$W$3,CF$3,Tableau2[[#This Row],[_1]:[_25]])</f>
        <v>0</v>
      </c>
      <c r="CK115" s="19">
        <f>SUMIF($F$3:$W$3,CG$3,Tableau2[[#This Row],[_1]:[_25]])</f>
        <v>0</v>
      </c>
      <c r="CL115" s="19">
        <f>SUMIF($F$3:$W$3,CH$3,Tableau2[[#This Row],[_1]:[_25]])</f>
        <v>0</v>
      </c>
      <c r="CM115" s="19">
        <f>SUMIF($F$3:$W$3,CI$3,Tableau2[[#This Row],[_1]:[_25]])</f>
        <v>0</v>
      </c>
    </row>
    <row r="116" spans="1:91" x14ac:dyDescent="0.25">
      <c r="A116" s="9">
        <f>RANK(Tableau2[[#This Row],[exaequos]],Tableau2[exaequos])</f>
        <v>71</v>
      </c>
      <c r="B116" t="s">
        <v>507</v>
      </c>
      <c r="C116" t="s">
        <v>283</v>
      </c>
      <c r="D116" cm="1">
        <f t="array" ref="D11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6" s="8">
        <f>SUM(Tableau2[[#This Row],[_1]:[_25]])</f>
        <v>0</v>
      </c>
      <c r="F116" s="9" t="s">
        <v>215</v>
      </c>
      <c r="G116" s="9" t="s">
        <v>215</v>
      </c>
      <c r="H116" s="39" t="s">
        <v>215</v>
      </c>
      <c r="I116" s="9">
        <v>0</v>
      </c>
      <c r="J116" s="39" t="s">
        <v>215</v>
      </c>
      <c r="K116" s="39">
        <v>0</v>
      </c>
      <c r="L116" s="9" t="s">
        <v>215</v>
      </c>
      <c r="M116" s="9" t="s">
        <v>215</v>
      </c>
      <c r="N116" s="9"/>
      <c r="O116" s="10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17">
        <f>COUNT(Tableau2[[#This Row],[_1]:[JO_4]])</f>
        <v>2</v>
      </c>
      <c r="AJ116" s="17">
        <f>IF(Tableau2[[#This Row],[Nombre]]&gt;$A$2,SMALL(Tableau2[[#This Row],[_1]:[_25]],1),0)+IF(Tableau2[[#This Row],[Nombre]]=$A$1,SMALL(Tableau2[[#This Row],[_1]:[_25]],2),0)</f>
        <v>0</v>
      </c>
      <c r="AK116" s="32">
        <f>COUNTIF(Tableau2[[#This Row],[_1]:[_25]],Tableau2[[#Headers],[90]])</f>
        <v>0</v>
      </c>
      <c r="AL116" s="32">
        <f>COUNTIF(Tableau2[[#This Row],[_1]:[_25]],Tableau2[[#Headers],[75]])</f>
        <v>0</v>
      </c>
      <c r="AM116" s="32">
        <f>COUNTIF(Tableau2[[#This Row],[_1]:[_25]],Tableau2[[#Headers],[60]])</f>
        <v>0</v>
      </c>
      <c r="AN116" s="32">
        <f>COUNTIF(Tableau2[[#This Row],[_1]:[_25]],Tableau2[[#Headers],[50]])</f>
        <v>0</v>
      </c>
      <c r="AO116" s="32">
        <f>COUNTIF(Tableau2[[#This Row],[_1]:[_25]],Tableau2[[#Headers],[45]])</f>
        <v>0</v>
      </c>
      <c r="AP116" s="32">
        <f>COUNTIF(Tableau2[[#This Row],[_1]:[_25]],Tableau2[[#Headers],[40]])</f>
        <v>0</v>
      </c>
      <c r="AQ116" s="32">
        <f>COUNTIF(Tableau2[[#This Row],[_1]:[_25]],Tableau2[[#Headers],[36]])</f>
        <v>0</v>
      </c>
      <c r="AR116" s="32">
        <f>COUNTIF(Tableau2[[#This Row],[_1]:[_25]],Tableau2[[#Headers],[34]])</f>
        <v>0</v>
      </c>
      <c r="AS116" s="32">
        <f>COUNTIF(Tableau2[[#This Row],[_1]:[_25]],Tableau2[[#Headers],[32]])</f>
        <v>0</v>
      </c>
      <c r="AT116" s="32">
        <f>COUNTIF(Tableau2[[#This Row],[_1]:[_25]],Tableau2[[#Headers],[31]])</f>
        <v>0</v>
      </c>
      <c r="AU116" s="32">
        <f>COUNTIF(Tableau2[[#This Row],[_1]:[_25]],Tableau2[[#Headers],[30]])</f>
        <v>0</v>
      </c>
      <c r="AV116" s="32">
        <f>COUNTIF(Tableau2[[#This Row],[_1]:[_25]],Tableau2[[#Headers],[29]])</f>
        <v>0</v>
      </c>
      <c r="AW116" s="32">
        <f>COUNTIF(Tableau2[[#This Row],[_1]:[_25]],Tableau2[[#Headers],[28]])</f>
        <v>0</v>
      </c>
      <c r="AX116" s="32">
        <f>COUNTIF(Tableau2[[#This Row],[_1]:[_25]],Tableau2[[#Headers],[27]])</f>
        <v>0</v>
      </c>
      <c r="AY116" s="32">
        <f>COUNTIF(Tableau2[[#This Row],[_1]:[_25]],Tableau2[[#Headers],[26]])</f>
        <v>0</v>
      </c>
      <c r="AZ116" s="32">
        <f>COUNTIF(Tableau2[[#This Row],[_1]:[_25]],Tableau2[[#Headers],[25]])</f>
        <v>0</v>
      </c>
      <c r="BA116" s="32">
        <f>COUNTIF(Tableau2[[#This Row],[_1]:[_25]],Tableau2[[#Headers],[24]])</f>
        <v>0</v>
      </c>
      <c r="BB116" s="32">
        <f>COUNTIF(Tableau2[[#This Row],[_1]:[_25]],Tableau2[[#Headers],[23]])</f>
        <v>0</v>
      </c>
      <c r="BC116" s="32">
        <f>COUNTIF(Tableau2[[#This Row],[_1]:[_25]],Tableau2[[#Headers],[22]])</f>
        <v>0</v>
      </c>
      <c r="BD116" s="32">
        <f>COUNTIF(Tableau2[[#This Row],[_1]:[_25]],Tableau2[[#Headers],[21]])</f>
        <v>0</v>
      </c>
      <c r="BE116" s="32">
        <f>COUNTIF(Tableau2[[#This Row],[_1]:[_25]],Tableau2[[#Headers],[20]])</f>
        <v>0</v>
      </c>
      <c r="BF116" s="32">
        <f>COUNTIF(Tableau2[[#This Row],[_1]:[_25]],Tableau2[[#Headers],[19]])</f>
        <v>0</v>
      </c>
      <c r="BG116" s="32">
        <f>COUNTIF(Tableau2[[#This Row],[_1]:[_25]],Tableau2[[#Headers],[18]])</f>
        <v>0</v>
      </c>
      <c r="BH116" s="32">
        <f>COUNTIF(Tableau2[[#This Row],[_1]:[_25]],Tableau2[[#Headers],[17]])</f>
        <v>0</v>
      </c>
      <c r="BI116" s="32">
        <f>COUNTIF(Tableau2[[#This Row],[_1]:[_25]],Tableau2[[#Headers],[16]])</f>
        <v>0</v>
      </c>
      <c r="BJ116" s="32">
        <f>COUNTIF(Tableau2[[#This Row],[_1]:[_25]],Tableau2[[#Headers],[15]])</f>
        <v>0</v>
      </c>
      <c r="BK116" s="32">
        <f>COUNTIF(Tableau2[[#This Row],[_1]:[_25]],Tableau2[[#Headers],[14]])</f>
        <v>0</v>
      </c>
      <c r="BL116" s="32">
        <f>COUNTIF(Tableau2[[#This Row],[_1]:[_25]],Tableau2[[#Headers],[13]])</f>
        <v>0</v>
      </c>
      <c r="BM116" s="32">
        <f>COUNTIF(Tableau2[[#This Row],[_1]:[_25]],Tableau2[[#Headers],[12]])</f>
        <v>0</v>
      </c>
      <c r="BN116" s="32">
        <f>COUNTIF(Tableau2[[#This Row],[_1]:[_25]],Tableau2[[#Headers],[11]])</f>
        <v>0</v>
      </c>
      <c r="BO116" s="32">
        <f>COUNTIF(Tableau2[[#This Row],[_1]:[_25]],Tableau2[[#Headers],[10]])</f>
        <v>0</v>
      </c>
      <c r="BP116" s="32">
        <f>COUNTIF(Tableau2[[#This Row],[_1]:[_25]],Tableau2[[#Headers],[9]])</f>
        <v>0</v>
      </c>
      <c r="BQ116" s="32">
        <f>COUNTIF(Tableau2[[#This Row],[_1]:[_25]],Tableau2[[#Headers],[8]])</f>
        <v>0</v>
      </c>
      <c r="BR116" s="32">
        <f>COUNTIF(Tableau2[[#This Row],[_1]:[_25]],Tableau2[[#Headers],[7]])</f>
        <v>0</v>
      </c>
      <c r="BS116" s="32">
        <f>COUNTIF(Tableau2[[#This Row],[_1]:[_25]],Tableau2[[#Headers],[6]])</f>
        <v>0</v>
      </c>
      <c r="BT116" s="32">
        <f>COUNTIF(Tableau2[[#This Row],[_1]:[_25]],Tableau2[[#Headers],[5]])</f>
        <v>0</v>
      </c>
      <c r="BU116" s="32">
        <f>COUNTIF(Tableau2[[#This Row],[_1]:[_25]],Tableau2[[#Headers],[4]])</f>
        <v>0</v>
      </c>
      <c r="BV116" s="32">
        <f>COUNTIF(Tableau2[[#This Row],[_1]:[_25]],Tableau2[[#Headers],[3]])</f>
        <v>0</v>
      </c>
      <c r="BW116" s="32">
        <f>COUNTIF(Tableau2[[#This Row],[_1]:[_25]],Tableau2[[#Headers],[2]])</f>
        <v>0</v>
      </c>
      <c r="BX116" s="32">
        <f>COUNTIF(Tableau2[[#This Row],[_1]:[_25]],Tableau2[[#Headers],[1]])</f>
        <v>0</v>
      </c>
      <c r="BY116" s="9">
        <f>SUMPRODUCT($BU$1:$CD$1,Tableau2[[#This Row],[90]:[31]])</f>
        <v>0</v>
      </c>
      <c r="BZ116" s="9">
        <f>SUMPRODUCT($BU$1:$CD$1,Tableau2[[#This Row],[30]:[21]])</f>
        <v>0</v>
      </c>
      <c r="CA116" s="39">
        <f>SUMPRODUCT($BU$1:$CD$1,Tableau2[[#This Row],[20]:[11]])</f>
        <v>0</v>
      </c>
      <c r="CB116" s="9">
        <f>SUMPRODUCT($BU$1:$CD$1,Tableau2[[#This Row],[10]:[1]])</f>
        <v>0</v>
      </c>
      <c r="CC116" s="9">
        <f>RANK(Tableau2[[#This Row],[Top10]],Tableau2[Top10])</f>
        <v>30</v>
      </c>
      <c r="CD116" s="33">
        <f>RANK(Tableau2[[#This Row],[Top20]],Tableau2[Top20])</f>
        <v>37</v>
      </c>
      <c r="CE116" s="33">
        <f>RANK(Tableau2[[#This Row],[Top30]],Tableau2[Top30])</f>
        <v>41</v>
      </c>
      <c r="CF116" s="9">
        <f>RANK(Tableau2[[#This Row],[Top40]],Tableau2[Top40])</f>
        <v>47</v>
      </c>
      <c r="CG116" s="9">
        <f>SUMPRODUCT($BW$1:$BZ$1,Tableau2[[#This Row],[Rang10]:[Rang40]])</f>
        <v>34157</v>
      </c>
      <c r="CH116" s="9">
        <f>RANK(Tableau2[[#This Row],[Cumul]],Tableau2[Cumul],1)</f>
        <v>71</v>
      </c>
      <c r="CI116" s="9">
        <f>Tableau2[[#This Row],[Total]]-Tableau2[[#This Row],[Rang Global]]/1000</f>
        <v>-7.0999999999999994E-2</v>
      </c>
      <c r="CJ116" s="19">
        <f>SUMIF($F$3:$W$3,CF$3,Tableau2[[#This Row],[_1]:[_25]])</f>
        <v>0</v>
      </c>
      <c r="CK116" s="19">
        <f>SUMIF($F$3:$W$3,CG$3,Tableau2[[#This Row],[_1]:[_25]])</f>
        <v>0</v>
      </c>
      <c r="CL116" s="19">
        <f>SUMIF($F$3:$W$3,CH$3,Tableau2[[#This Row],[_1]:[_25]])</f>
        <v>0</v>
      </c>
      <c r="CM116" s="19">
        <f>SUMIF($F$3:$W$3,CI$3,Tableau2[[#This Row],[_1]:[_25]])</f>
        <v>0</v>
      </c>
    </row>
    <row r="117" spans="1:91" x14ac:dyDescent="0.25">
      <c r="A117" s="9">
        <f>RANK(Tableau2[[#This Row],[exaequos]],Tableau2[exaequos])</f>
        <v>71</v>
      </c>
      <c r="B117" t="s">
        <v>510</v>
      </c>
      <c r="C117" t="s">
        <v>45</v>
      </c>
      <c r="D117" cm="1">
        <f t="array" ref="D11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7" s="8">
        <f>SUM(Tableau2[[#This Row],[_1]:[_25]])</f>
        <v>0</v>
      </c>
      <c r="F117" s="8" t="s">
        <v>215</v>
      </c>
      <c r="G117" s="8" t="s">
        <v>215</v>
      </c>
      <c r="H117" s="39" t="s">
        <v>215</v>
      </c>
      <c r="I117" s="8">
        <v>0</v>
      </c>
      <c r="J117" s="39" t="s">
        <v>215</v>
      </c>
      <c r="K117" s="39">
        <v>0</v>
      </c>
      <c r="L117" s="8" t="s">
        <v>215</v>
      </c>
      <c r="M117" s="8" t="s">
        <v>215</v>
      </c>
      <c r="N117" s="8"/>
      <c r="O117" s="10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17">
        <f>COUNT(Tableau2[[#This Row],[_1]:[JO_4]])</f>
        <v>2</v>
      </c>
      <c r="AJ117" s="17">
        <f>IF(Tableau2[[#This Row],[Nombre]]&gt;$A$2,SMALL(Tableau2[[#This Row],[_1]:[_25]],1),0)+IF(Tableau2[[#This Row],[Nombre]]=$A$1,SMALL(Tableau2[[#This Row],[_1]:[_25]],2),0)</f>
        <v>0</v>
      </c>
      <c r="AK117" s="32">
        <f>COUNTIF(Tableau2[[#This Row],[_1]:[_25]],Tableau2[[#Headers],[90]])</f>
        <v>0</v>
      </c>
      <c r="AL117" s="32">
        <f>COUNTIF(Tableau2[[#This Row],[_1]:[_25]],Tableau2[[#Headers],[75]])</f>
        <v>0</v>
      </c>
      <c r="AM117" s="32">
        <f>COUNTIF(Tableau2[[#This Row],[_1]:[_25]],Tableau2[[#Headers],[60]])</f>
        <v>0</v>
      </c>
      <c r="AN117" s="32">
        <f>COUNTIF(Tableau2[[#This Row],[_1]:[_25]],Tableau2[[#Headers],[50]])</f>
        <v>0</v>
      </c>
      <c r="AO117" s="32">
        <f>COUNTIF(Tableau2[[#This Row],[_1]:[_25]],Tableau2[[#Headers],[45]])</f>
        <v>0</v>
      </c>
      <c r="AP117" s="32">
        <f>COUNTIF(Tableau2[[#This Row],[_1]:[_25]],Tableau2[[#Headers],[40]])</f>
        <v>0</v>
      </c>
      <c r="AQ117" s="32">
        <f>COUNTIF(Tableau2[[#This Row],[_1]:[_25]],Tableau2[[#Headers],[36]])</f>
        <v>0</v>
      </c>
      <c r="AR117" s="32">
        <f>COUNTIF(Tableau2[[#This Row],[_1]:[_25]],Tableau2[[#Headers],[34]])</f>
        <v>0</v>
      </c>
      <c r="AS117" s="32">
        <f>COUNTIF(Tableau2[[#This Row],[_1]:[_25]],Tableau2[[#Headers],[32]])</f>
        <v>0</v>
      </c>
      <c r="AT117" s="32">
        <f>COUNTIF(Tableau2[[#This Row],[_1]:[_25]],Tableau2[[#Headers],[31]])</f>
        <v>0</v>
      </c>
      <c r="AU117" s="32">
        <f>COUNTIF(Tableau2[[#This Row],[_1]:[_25]],Tableau2[[#Headers],[30]])</f>
        <v>0</v>
      </c>
      <c r="AV117" s="32">
        <f>COUNTIF(Tableau2[[#This Row],[_1]:[_25]],Tableau2[[#Headers],[29]])</f>
        <v>0</v>
      </c>
      <c r="AW117" s="32">
        <f>COUNTIF(Tableau2[[#This Row],[_1]:[_25]],Tableau2[[#Headers],[28]])</f>
        <v>0</v>
      </c>
      <c r="AX117" s="32">
        <f>COUNTIF(Tableau2[[#This Row],[_1]:[_25]],Tableau2[[#Headers],[27]])</f>
        <v>0</v>
      </c>
      <c r="AY117" s="32">
        <f>COUNTIF(Tableau2[[#This Row],[_1]:[_25]],Tableau2[[#Headers],[26]])</f>
        <v>0</v>
      </c>
      <c r="AZ117" s="32">
        <f>COUNTIF(Tableau2[[#This Row],[_1]:[_25]],Tableau2[[#Headers],[25]])</f>
        <v>0</v>
      </c>
      <c r="BA117" s="32">
        <f>COUNTIF(Tableau2[[#This Row],[_1]:[_25]],Tableau2[[#Headers],[24]])</f>
        <v>0</v>
      </c>
      <c r="BB117" s="32">
        <f>COUNTIF(Tableau2[[#This Row],[_1]:[_25]],Tableau2[[#Headers],[23]])</f>
        <v>0</v>
      </c>
      <c r="BC117" s="32">
        <f>COUNTIF(Tableau2[[#This Row],[_1]:[_25]],Tableau2[[#Headers],[22]])</f>
        <v>0</v>
      </c>
      <c r="BD117" s="32">
        <f>COUNTIF(Tableau2[[#This Row],[_1]:[_25]],Tableau2[[#Headers],[21]])</f>
        <v>0</v>
      </c>
      <c r="BE117" s="32">
        <f>COUNTIF(Tableau2[[#This Row],[_1]:[_25]],Tableau2[[#Headers],[20]])</f>
        <v>0</v>
      </c>
      <c r="BF117" s="32">
        <f>COUNTIF(Tableau2[[#This Row],[_1]:[_25]],Tableau2[[#Headers],[19]])</f>
        <v>0</v>
      </c>
      <c r="BG117" s="32">
        <f>COUNTIF(Tableau2[[#This Row],[_1]:[_25]],Tableau2[[#Headers],[18]])</f>
        <v>0</v>
      </c>
      <c r="BH117" s="32">
        <f>COUNTIF(Tableau2[[#This Row],[_1]:[_25]],Tableau2[[#Headers],[17]])</f>
        <v>0</v>
      </c>
      <c r="BI117" s="32">
        <f>COUNTIF(Tableau2[[#This Row],[_1]:[_25]],Tableau2[[#Headers],[16]])</f>
        <v>0</v>
      </c>
      <c r="BJ117" s="32">
        <f>COUNTIF(Tableau2[[#This Row],[_1]:[_25]],Tableau2[[#Headers],[15]])</f>
        <v>0</v>
      </c>
      <c r="BK117" s="32">
        <f>COUNTIF(Tableau2[[#This Row],[_1]:[_25]],Tableau2[[#Headers],[14]])</f>
        <v>0</v>
      </c>
      <c r="BL117" s="32">
        <f>COUNTIF(Tableau2[[#This Row],[_1]:[_25]],Tableau2[[#Headers],[13]])</f>
        <v>0</v>
      </c>
      <c r="BM117" s="32">
        <f>COUNTIF(Tableau2[[#This Row],[_1]:[_25]],Tableau2[[#Headers],[12]])</f>
        <v>0</v>
      </c>
      <c r="BN117" s="32">
        <f>COUNTIF(Tableau2[[#This Row],[_1]:[_25]],Tableau2[[#Headers],[11]])</f>
        <v>0</v>
      </c>
      <c r="BO117" s="32">
        <f>COUNTIF(Tableau2[[#This Row],[_1]:[_25]],Tableau2[[#Headers],[10]])</f>
        <v>0</v>
      </c>
      <c r="BP117" s="32">
        <f>COUNTIF(Tableau2[[#This Row],[_1]:[_25]],Tableau2[[#Headers],[9]])</f>
        <v>0</v>
      </c>
      <c r="BQ117" s="32">
        <f>COUNTIF(Tableau2[[#This Row],[_1]:[_25]],Tableau2[[#Headers],[8]])</f>
        <v>0</v>
      </c>
      <c r="BR117" s="32">
        <f>COUNTIF(Tableau2[[#This Row],[_1]:[_25]],Tableau2[[#Headers],[7]])</f>
        <v>0</v>
      </c>
      <c r="BS117" s="32">
        <f>COUNTIF(Tableau2[[#This Row],[_1]:[_25]],Tableau2[[#Headers],[6]])</f>
        <v>0</v>
      </c>
      <c r="BT117" s="32">
        <f>COUNTIF(Tableau2[[#This Row],[_1]:[_25]],Tableau2[[#Headers],[5]])</f>
        <v>0</v>
      </c>
      <c r="BU117" s="32">
        <f>COUNTIF(Tableau2[[#This Row],[_1]:[_25]],Tableau2[[#Headers],[4]])</f>
        <v>0</v>
      </c>
      <c r="BV117" s="32">
        <f>COUNTIF(Tableau2[[#This Row],[_1]:[_25]],Tableau2[[#Headers],[3]])</f>
        <v>0</v>
      </c>
      <c r="BW117" s="32">
        <f>COUNTIF(Tableau2[[#This Row],[_1]:[_25]],Tableau2[[#Headers],[2]])</f>
        <v>0</v>
      </c>
      <c r="BX117" s="32">
        <f>COUNTIF(Tableau2[[#This Row],[_1]:[_25]],Tableau2[[#Headers],[1]])</f>
        <v>0</v>
      </c>
      <c r="BY117" s="9">
        <f>SUMPRODUCT($BU$1:$CD$1,Tableau2[[#This Row],[90]:[31]])</f>
        <v>0</v>
      </c>
      <c r="BZ117" s="9">
        <f>SUMPRODUCT($BU$1:$CD$1,Tableau2[[#This Row],[30]:[21]])</f>
        <v>0</v>
      </c>
      <c r="CA117" s="39">
        <f>SUMPRODUCT($BU$1:$CD$1,Tableau2[[#This Row],[20]:[11]])</f>
        <v>0</v>
      </c>
      <c r="CB117" s="9">
        <f>SUMPRODUCT($BU$1:$CD$1,Tableau2[[#This Row],[10]:[1]])</f>
        <v>0</v>
      </c>
      <c r="CC117" s="9">
        <f>RANK(Tableau2[[#This Row],[Top10]],Tableau2[Top10])</f>
        <v>30</v>
      </c>
      <c r="CD117" s="33">
        <f>RANK(Tableau2[[#This Row],[Top20]],Tableau2[Top20])</f>
        <v>37</v>
      </c>
      <c r="CE117" s="33">
        <f>RANK(Tableau2[[#This Row],[Top30]],Tableau2[Top30])</f>
        <v>41</v>
      </c>
      <c r="CF117" s="9">
        <f>RANK(Tableau2[[#This Row],[Top40]],Tableau2[Top40])</f>
        <v>47</v>
      </c>
      <c r="CG117" s="9">
        <f>SUMPRODUCT($BW$1:$BZ$1,Tableau2[[#This Row],[Rang10]:[Rang40]])</f>
        <v>34157</v>
      </c>
      <c r="CH117" s="9">
        <f>RANK(Tableau2[[#This Row],[Cumul]],Tableau2[Cumul],1)</f>
        <v>71</v>
      </c>
      <c r="CI117" s="9">
        <f>Tableau2[[#This Row],[Total]]-Tableau2[[#This Row],[Rang Global]]/1000</f>
        <v>-7.0999999999999994E-2</v>
      </c>
      <c r="CJ117" s="19">
        <f>SUMIF($F$3:$W$3,CF$3,Tableau2[[#This Row],[_1]:[_25]])</f>
        <v>0</v>
      </c>
      <c r="CK117" s="19">
        <f>SUMIF($F$3:$W$3,CG$3,Tableau2[[#This Row],[_1]:[_25]])</f>
        <v>0</v>
      </c>
      <c r="CL117" s="19">
        <f>SUMIF($F$3:$W$3,CH$3,Tableau2[[#This Row],[_1]:[_25]])</f>
        <v>0</v>
      </c>
      <c r="CM117" s="19">
        <f>SUMIF($F$3:$W$3,CI$3,Tableau2[[#This Row],[_1]:[_25]])</f>
        <v>0</v>
      </c>
    </row>
    <row r="118" spans="1:91" x14ac:dyDescent="0.25">
      <c r="A118" s="9">
        <f>RANK(Tableau2[[#This Row],[exaequos]],Tableau2[exaequos])</f>
        <v>71</v>
      </c>
      <c r="B118" t="s">
        <v>511</v>
      </c>
      <c r="C118" t="s">
        <v>232</v>
      </c>
      <c r="D118" cm="1">
        <f t="array" ref="D11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8" s="8">
        <f>SUM(Tableau2[[#This Row],[_1]:[_25]])</f>
        <v>0</v>
      </c>
      <c r="F118" s="8" t="s">
        <v>215</v>
      </c>
      <c r="G118" s="8" t="s">
        <v>215</v>
      </c>
      <c r="H118" s="10" t="s">
        <v>215</v>
      </c>
      <c r="I118" s="8">
        <v>0</v>
      </c>
      <c r="J118" s="10" t="s">
        <v>215</v>
      </c>
      <c r="K118" s="10">
        <v>0</v>
      </c>
      <c r="L118" s="8" t="s">
        <v>215</v>
      </c>
      <c r="M118" s="8" t="s">
        <v>215</v>
      </c>
      <c r="N118" s="8"/>
      <c r="O118" s="10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17">
        <f>COUNT(Tableau2[[#This Row],[_1]:[JO_4]])</f>
        <v>2</v>
      </c>
      <c r="AJ118" s="17">
        <f>IF(Tableau2[[#This Row],[Nombre]]&gt;$A$2,SMALL(Tableau2[[#This Row],[_1]:[_25]],1),0)+IF(Tableau2[[#This Row],[Nombre]]=$A$1,SMALL(Tableau2[[#This Row],[_1]:[_25]],2),0)</f>
        <v>0</v>
      </c>
      <c r="AK118" s="32">
        <f>COUNTIF(Tableau2[[#This Row],[_1]:[_25]],Tableau2[[#Headers],[90]])</f>
        <v>0</v>
      </c>
      <c r="AL118" s="32">
        <f>COUNTIF(Tableau2[[#This Row],[_1]:[_25]],Tableau2[[#Headers],[75]])</f>
        <v>0</v>
      </c>
      <c r="AM118" s="32">
        <f>COUNTIF(Tableau2[[#This Row],[_1]:[_25]],Tableau2[[#Headers],[60]])</f>
        <v>0</v>
      </c>
      <c r="AN118" s="32">
        <f>COUNTIF(Tableau2[[#This Row],[_1]:[_25]],Tableau2[[#Headers],[50]])</f>
        <v>0</v>
      </c>
      <c r="AO118" s="32">
        <f>COUNTIF(Tableau2[[#This Row],[_1]:[_25]],Tableau2[[#Headers],[45]])</f>
        <v>0</v>
      </c>
      <c r="AP118" s="32">
        <f>COUNTIF(Tableau2[[#This Row],[_1]:[_25]],Tableau2[[#Headers],[40]])</f>
        <v>0</v>
      </c>
      <c r="AQ118" s="32">
        <f>COUNTIF(Tableau2[[#This Row],[_1]:[_25]],Tableau2[[#Headers],[36]])</f>
        <v>0</v>
      </c>
      <c r="AR118" s="32">
        <f>COUNTIF(Tableau2[[#This Row],[_1]:[_25]],Tableau2[[#Headers],[34]])</f>
        <v>0</v>
      </c>
      <c r="AS118" s="32">
        <f>COUNTIF(Tableau2[[#This Row],[_1]:[_25]],Tableau2[[#Headers],[32]])</f>
        <v>0</v>
      </c>
      <c r="AT118" s="32">
        <f>COUNTIF(Tableau2[[#This Row],[_1]:[_25]],Tableau2[[#Headers],[31]])</f>
        <v>0</v>
      </c>
      <c r="AU118" s="32">
        <f>COUNTIF(Tableau2[[#This Row],[_1]:[_25]],Tableau2[[#Headers],[30]])</f>
        <v>0</v>
      </c>
      <c r="AV118" s="32">
        <f>COUNTIF(Tableau2[[#This Row],[_1]:[_25]],Tableau2[[#Headers],[29]])</f>
        <v>0</v>
      </c>
      <c r="AW118" s="32">
        <f>COUNTIF(Tableau2[[#This Row],[_1]:[_25]],Tableau2[[#Headers],[28]])</f>
        <v>0</v>
      </c>
      <c r="AX118" s="32">
        <f>COUNTIF(Tableau2[[#This Row],[_1]:[_25]],Tableau2[[#Headers],[27]])</f>
        <v>0</v>
      </c>
      <c r="AY118" s="32">
        <f>COUNTIF(Tableau2[[#This Row],[_1]:[_25]],Tableau2[[#Headers],[26]])</f>
        <v>0</v>
      </c>
      <c r="AZ118" s="32">
        <f>COUNTIF(Tableau2[[#This Row],[_1]:[_25]],Tableau2[[#Headers],[25]])</f>
        <v>0</v>
      </c>
      <c r="BA118" s="32">
        <f>COUNTIF(Tableau2[[#This Row],[_1]:[_25]],Tableau2[[#Headers],[24]])</f>
        <v>0</v>
      </c>
      <c r="BB118" s="32">
        <f>COUNTIF(Tableau2[[#This Row],[_1]:[_25]],Tableau2[[#Headers],[23]])</f>
        <v>0</v>
      </c>
      <c r="BC118" s="32">
        <f>COUNTIF(Tableau2[[#This Row],[_1]:[_25]],Tableau2[[#Headers],[22]])</f>
        <v>0</v>
      </c>
      <c r="BD118" s="32">
        <f>COUNTIF(Tableau2[[#This Row],[_1]:[_25]],Tableau2[[#Headers],[21]])</f>
        <v>0</v>
      </c>
      <c r="BE118" s="32">
        <f>COUNTIF(Tableau2[[#This Row],[_1]:[_25]],Tableau2[[#Headers],[20]])</f>
        <v>0</v>
      </c>
      <c r="BF118" s="32">
        <f>COUNTIF(Tableau2[[#This Row],[_1]:[_25]],Tableau2[[#Headers],[19]])</f>
        <v>0</v>
      </c>
      <c r="BG118" s="32">
        <f>COUNTIF(Tableau2[[#This Row],[_1]:[_25]],Tableau2[[#Headers],[18]])</f>
        <v>0</v>
      </c>
      <c r="BH118" s="32">
        <f>COUNTIF(Tableau2[[#This Row],[_1]:[_25]],Tableau2[[#Headers],[17]])</f>
        <v>0</v>
      </c>
      <c r="BI118" s="32">
        <f>COUNTIF(Tableau2[[#This Row],[_1]:[_25]],Tableau2[[#Headers],[16]])</f>
        <v>0</v>
      </c>
      <c r="BJ118" s="32">
        <f>COUNTIF(Tableau2[[#This Row],[_1]:[_25]],Tableau2[[#Headers],[15]])</f>
        <v>0</v>
      </c>
      <c r="BK118" s="32">
        <f>COUNTIF(Tableau2[[#This Row],[_1]:[_25]],Tableau2[[#Headers],[14]])</f>
        <v>0</v>
      </c>
      <c r="BL118" s="32">
        <f>COUNTIF(Tableau2[[#This Row],[_1]:[_25]],Tableau2[[#Headers],[13]])</f>
        <v>0</v>
      </c>
      <c r="BM118" s="32">
        <f>COUNTIF(Tableau2[[#This Row],[_1]:[_25]],Tableau2[[#Headers],[12]])</f>
        <v>0</v>
      </c>
      <c r="BN118" s="32">
        <f>COUNTIF(Tableau2[[#This Row],[_1]:[_25]],Tableau2[[#Headers],[11]])</f>
        <v>0</v>
      </c>
      <c r="BO118" s="32">
        <f>COUNTIF(Tableau2[[#This Row],[_1]:[_25]],Tableau2[[#Headers],[10]])</f>
        <v>0</v>
      </c>
      <c r="BP118" s="32">
        <f>COUNTIF(Tableau2[[#This Row],[_1]:[_25]],Tableau2[[#Headers],[9]])</f>
        <v>0</v>
      </c>
      <c r="BQ118" s="32">
        <f>COUNTIF(Tableau2[[#This Row],[_1]:[_25]],Tableau2[[#Headers],[8]])</f>
        <v>0</v>
      </c>
      <c r="BR118" s="32">
        <f>COUNTIF(Tableau2[[#This Row],[_1]:[_25]],Tableau2[[#Headers],[7]])</f>
        <v>0</v>
      </c>
      <c r="BS118" s="32">
        <f>COUNTIF(Tableau2[[#This Row],[_1]:[_25]],Tableau2[[#Headers],[6]])</f>
        <v>0</v>
      </c>
      <c r="BT118" s="32">
        <f>COUNTIF(Tableau2[[#This Row],[_1]:[_25]],Tableau2[[#Headers],[5]])</f>
        <v>0</v>
      </c>
      <c r="BU118" s="32">
        <f>COUNTIF(Tableau2[[#This Row],[_1]:[_25]],Tableau2[[#Headers],[4]])</f>
        <v>0</v>
      </c>
      <c r="BV118" s="32">
        <f>COUNTIF(Tableau2[[#This Row],[_1]:[_25]],Tableau2[[#Headers],[3]])</f>
        <v>0</v>
      </c>
      <c r="BW118" s="32">
        <f>COUNTIF(Tableau2[[#This Row],[_1]:[_25]],Tableau2[[#Headers],[2]])</f>
        <v>0</v>
      </c>
      <c r="BX118" s="32">
        <f>COUNTIF(Tableau2[[#This Row],[_1]:[_25]],Tableau2[[#Headers],[1]])</f>
        <v>0</v>
      </c>
      <c r="BY118" s="9">
        <f>SUMPRODUCT($BU$1:$CD$1,Tableau2[[#This Row],[90]:[31]])</f>
        <v>0</v>
      </c>
      <c r="BZ118" s="9">
        <f>SUMPRODUCT($BU$1:$CD$1,Tableau2[[#This Row],[30]:[21]])</f>
        <v>0</v>
      </c>
      <c r="CA118" s="39">
        <f>SUMPRODUCT($BU$1:$CD$1,Tableau2[[#This Row],[20]:[11]])</f>
        <v>0</v>
      </c>
      <c r="CB118" s="9">
        <f>SUMPRODUCT($BU$1:$CD$1,Tableau2[[#This Row],[10]:[1]])</f>
        <v>0</v>
      </c>
      <c r="CC118" s="9">
        <f>RANK(Tableau2[[#This Row],[Top10]],Tableau2[Top10])</f>
        <v>30</v>
      </c>
      <c r="CD118" s="33">
        <f>RANK(Tableau2[[#This Row],[Top20]],Tableau2[Top20])</f>
        <v>37</v>
      </c>
      <c r="CE118" s="33">
        <f>RANK(Tableau2[[#This Row],[Top30]],Tableau2[Top30])</f>
        <v>41</v>
      </c>
      <c r="CF118" s="9">
        <f>RANK(Tableau2[[#This Row],[Top40]],Tableau2[Top40])</f>
        <v>47</v>
      </c>
      <c r="CG118" s="9">
        <f>SUMPRODUCT($BW$1:$BZ$1,Tableau2[[#This Row],[Rang10]:[Rang40]])</f>
        <v>34157</v>
      </c>
      <c r="CH118" s="9">
        <f>RANK(Tableau2[[#This Row],[Cumul]],Tableau2[Cumul],1)</f>
        <v>71</v>
      </c>
      <c r="CI118" s="9">
        <f>Tableau2[[#This Row],[Total]]-Tableau2[[#This Row],[Rang Global]]/1000</f>
        <v>-7.0999999999999994E-2</v>
      </c>
      <c r="CJ118" s="19">
        <f>SUMIF($F$3:$W$3,CF$3,Tableau2[[#This Row],[_1]:[_25]])</f>
        <v>0</v>
      </c>
      <c r="CK118" s="19">
        <f>SUMIF($F$3:$W$3,CG$3,Tableau2[[#This Row],[_1]:[_25]])</f>
        <v>0</v>
      </c>
      <c r="CL118" s="19">
        <f>SUMIF($F$3:$W$3,CH$3,Tableau2[[#This Row],[_1]:[_25]])</f>
        <v>0</v>
      </c>
      <c r="CM118" s="19">
        <f>SUMIF($F$3:$W$3,CI$3,Tableau2[[#This Row],[_1]:[_25]])</f>
        <v>0</v>
      </c>
    </row>
    <row r="119" spans="1:91" x14ac:dyDescent="0.25">
      <c r="A119" s="9">
        <f>RANK(Tableau2[[#This Row],[exaequos]],Tableau2[exaequos])</f>
        <v>71</v>
      </c>
      <c r="B119" t="s">
        <v>512</v>
      </c>
      <c r="C119" t="s">
        <v>30</v>
      </c>
      <c r="D119" cm="1">
        <f t="array" ref="D11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19" s="8">
        <f>SUM(Tableau2[[#This Row],[_1]:[_25]])</f>
        <v>0</v>
      </c>
      <c r="F119" s="8" t="s">
        <v>215</v>
      </c>
      <c r="G119" s="8" t="s">
        <v>215</v>
      </c>
      <c r="H119" s="10" t="s">
        <v>215</v>
      </c>
      <c r="I119" s="8">
        <v>0</v>
      </c>
      <c r="J119" s="10" t="s">
        <v>215</v>
      </c>
      <c r="K119" s="10">
        <v>0</v>
      </c>
      <c r="L119" s="8" t="s">
        <v>215</v>
      </c>
      <c r="M119" s="8" t="s">
        <v>215</v>
      </c>
      <c r="N119" s="8"/>
      <c r="O119" s="10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17">
        <f>COUNT(Tableau2[[#This Row],[_1]:[JO_4]])</f>
        <v>2</v>
      </c>
      <c r="AJ119" s="17">
        <f>IF(Tableau2[[#This Row],[Nombre]]&gt;$A$2,SMALL(Tableau2[[#This Row],[_1]:[_25]],1),0)+IF(Tableau2[[#This Row],[Nombre]]=$A$1,SMALL(Tableau2[[#This Row],[_1]:[_25]],2),0)</f>
        <v>0</v>
      </c>
      <c r="AK119" s="32">
        <f>COUNTIF(Tableau2[[#This Row],[_1]:[_25]],Tableau2[[#Headers],[90]])</f>
        <v>0</v>
      </c>
      <c r="AL119" s="32">
        <f>COUNTIF(Tableau2[[#This Row],[_1]:[_25]],Tableau2[[#Headers],[75]])</f>
        <v>0</v>
      </c>
      <c r="AM119" s="32">
        <f>COUNTIF(Tableau2[[#This Row],[_1]:[_25]],Tableau2[[#Headers],[60]])</f>
        <v>0</v>
      </c>
      <c r="AN119" s="32">
        <f>COUNTIF(Tableau2[[#This Row],[_1]:[_25]],Tableau2[[#Headers],[50]])</f>
        <v>0</v>
      </c>
      <c r="AO119" s="32">
        <f>COUNTIF(Tableau2[[#This Row],[_1]:[_25]],Tableau2[[#Headers],[45]])</f>
        <v>0</v>
      </c>
      <c r="AP119" s="32">
        <f>COUNTIF(Tableau2[[#This Row],[_1]:[_25]],Tableau2[[#Headers],[40]])</f>
        <v>0</v>
      </c>
      <c r="AQ119" s="32">
        <f>COUNTIF(Tableau2[[#This Row],[_1]:[_25]],Tableau2[[#Headers],[36]])</f>
        <v>0</v>
      </c>
      <c r="AR119" s="32">
        <f>COUNTIF(Tableau2[[#This Row],[_1]:[_25]],Tableau2[[#Headers],[34]])</f>
        <v>0</v>
      </c>
      <c r="AS119" s="32">
        <f>COUNTIF(Tableau2[[#This Row],[_1]:[_25]],Tableau2[[#Headers],[32]])</f>
        <v>0</v>
      </c>
      <c r="AT119" s="32">
        <f>COUNTIF(Tableau2[[#This Row],[_1]:[_25]],Tableau2[[#Headers],[31]])</f>
        <v>0</v>
      </c>
      <c r="AU119" s="32">
        <f>COUNTIF(Tableau2[[#This Row],[_1]:[_25]],Tableau2[[#Headers],[30]])</f>
        <v>0</v>
      </c>
      <c r="AV119" s="32">
        <f>COUNTIF(Tableau2[[#This Row],[_1]:[_25]],Tableau2[[#Headers],[29]])</f>
        <v>0</v>
      </c>
      <c r="AW119" s="32">
        <f>COUNTIF(Tableau2[[#This Row],[_1]:[_25]],Tableau2[[#Headers],[28]])</f>
        <v>0</v>
      </c>
      <c r="AX119" s="32">
        <f>COUNTIF(Tableau2[[#This Row],[_1]:[_25]],Tableau2[[#Headers],[27]])</f>
        <v>0</v>
      </c>
      <c r="AY119" s="32">
        <f>COUNTIF(Tableau2[[#This Row],[_1]:[_25]],Tableau2[[#Headers],[26]])</f>
        <v>0</v>
      </c>
      <c r="AZ119" s="32">
        <f>COUNTIF(Tableau2[[#This Row],[_1]:[_25]],Tableau2[[#Headers],[25]])</f>
        <v>0</v>
      </c>
      <c r="BA119" s="32">
        <f>COUNTIF(Tableau2[[#This Row],[_1]:[_25]],Tableau2[[#Headers],[24]])</f>
        <v>0</v>
      </c>
      <c r="BB119" s="32">
        <f>COUNTIF(Tableau2[[#This Row],[_1]:[_25]],Tableau2[[#Headers],[23]])</f>
        <v>0</v>
      </c>
      <c r="BC119" s="32">
        <f>COUNTIF(Tableau2[[#This Row],[_1]:[_25]],Tableau2[[#Headers],[22]])</f>
        <v>0</v>
      </c>
      <c r="BD119" s="32">
        <f>COUNTIF(Tableau2[[#This Row],[_1]:[_25]],Tableau2[[#Headers],[21]])</f>
        <v>0</v>
      </c>
      <c r="BE119" s="32">
        <f>COUNTIF(Tableau2[[#This Row],[_1]:[_25]],Tableau2[[#Headers],[20]])</f>
        <v>0</v>
      </c>
      <c r="BF119" s="32">
        <f>COUNTIF(Tableau2[[#This Row],[_1]:[_25]],Tableau2[[#Headers],[19]])</f>
        <v>0</v>
      </c>
      <c r="BG119" s="32">
        <f>COUNTIF(Tableau2[[#This Row],[_1]:[_25]],Tableau2[[#Headers],[18]])</f>
        <v>0</v>
      </c>
      <c r="BH119" s="32">
        <f>COUNTIF(Tableau2[[#This Row],[_1]:[_25]],Tableau2[[#Headers],[17]])</f>
        <v>0</v>
      </c>
      <c r="BI119" s="32">
        <f>COUNTIF(Tableau2[[#This Row],[_1]:[_25]],Tableau2[[#Headers],[16]])</f>
        <v>0</v>
      </c>
      <c r="BJ119" s="32">
        <f>COUNTIF(Tableau2[[#This Row],[_1]:[_25]],Tableau2[[#Headers],[15]])</f>
        <v>0</v>
      </c>
      <c r="BK119" s="32">
        <f>COUNTIF(Tableau2[[#This Row],[_1]:[_25]],Tableau2[[#Headers],[14]])</f>
        <v>0</v>
      </c>
      <c r="BL119" s="32">
        <f>COUNTIF(Tableau2[[#This Row],[_1]:[_25]],Tableau2[[#Headers],[13]])</f>
        <v>0</v>
      </c>
      <c r="BM119" s="32">
        <f>COUNTIF(Tableau2[[#This Row],[_1]:[_25]],Tableau2[[#Headers],[12]])</f>
        <v>0</v>
      </c>
      <c r="BN119" s="32">
        <f>COUNTIF(Tableau2[[#This Row],[_1]:[_25]],Tableau2[[#Headers],[11]])</f>
        <v>0</v>
      </c>
      <c r="BO119" s="32">
        <f>COUNTIF(Tableau2[[#This Row],[_1]:[_25]],Tableau2[[#Headers],[10]])</f>
        <v>0</v>
      </c>
      <c r="BP119" s="32">
        <f>COUNTIF(Tableau2[[#This Row],[_1]:[_25]],Tableau2[[#Headers],[9]])</f>
        <v>0</v>
      </c>
      <c r="BQ119" s="32">
        <f>COUNTIF(Tableau2[[#This Row],[_1]:[_25]],Tableau2[[#Headers],[8]])</f>
        <v>0</v>
      </c>
      <c r="BR119" s="32">
        <f>COUNTIF(Tableau2[[#This Row],[_1]:[_25]],Tableau2[[#Headers],[7]])</f>
        <v>0</v>
      </c>
      <c r="BS119" s="32">
        <f>COUNTIF(Tableau2[[#This Row],[_1]:[_25]],Tableau2[[#Headers],[6]])</f>
        <v>0</v>
      </c>
      <c r="BT119" s="32">
        <f>COUNTIF(Tableau2[[#This Row],[_1]:[_25]],Tableau2[[#Headers],[5]])</f>
        <v>0</v>
      </c>
      <c r="BU119" s="32">
        <f>COUNTIF(Tableau2[[#This Row],[_1]:[_25]],Tableau2[[#Headers],[4]])</f>
        <v>0</v>
      </c>
      <c r="BV119" s="32">
        <f>COUNTIF(Tableau2[[#This Row],[_1]:[_25]],Tableau2[[#Headers],[3]])</f>
        <v>0</v>
      </c>
      <c r="BW119" s="32">
        <f>COUNTIF(Tableau2[[#This Row],[_1]:[_25]],Tableau2[[#Headers],[2]])</f>
        <v>0</v>
      </c>
      <c r="BX119" s="32">
        <f>COUNTIF(Tableau2[[#This Row],[_1]:[_25]],Tableau2[[#Headers],[1]])</f>
        <v>0</v>
      </c>
      <c r="BY119" s="9">
        <f>SUMPRODUCT($BU$1:$CD$1,Tableau2[[#This Row],[90]:[31]])</f>
        <v>0</v>
      </c>
      <c r="BZ119" s="9">
        <f>SUMPRODUCT($BU$1:$CD$1,Tableau2[[#This Row],[30]:[21]])</f>
        <v>0</v>
      </c>
      <c r="CA119" s="39">
        <f>SUMPRODUCT($BU$1:$CD$1,Tableau2[[#This Row],[20]:[11]])</f>
        <v>0</v>
      </c>
      <c r="CB119" s="9">
        <f>SUMPRODUCT($BU$1:$CD$1,Tableau2[[#This Row],[10]:[1]])</f>
        <v>0</v>
      </c>
      <c r="CC119" s="9">
        <f>RANK(Tableau2[[#This Row],[Top10]],Tableau2[Top10])</f>
        <v>30</v>
      </c>
      <c r="CD119" s="33">
        <f>RANK(Tableau2[[#This Row],[Top20]],Tableau2[Top20])</f>
        <v>37</v>
      </c>
      <c r="CE119" s="33">
        <f>RANK(Tableau2[[#This Row],[Top30]],Tableau2[Top30])</f>
        <v>41</v>
      </c>
      <c r="CF119" s="9">
        <f>RANK(Tableau2[[#This Row],[Top40]],Tableau2[Top40])</f>
        <v>47</v>
      </c>
      <c r="CG119" s="9">
        <f>SUMPRODUCT($BW$1:$BZ$1,Tableau2[[#This Row],[Rang10]:[Rang40]])</f>
        <v>34157</v>
      </c>
      <c r="CH119" s="9">
        <f>RANK(Tableau2[[#This Row],[Cumul]],Tableau2[Cumul],1)</f>
        <v>71</v>
      </c>
      <c r="CI119" s="9">
        <f>Tableau2[[#This Row],[Total]]-Tableau2[[#This Row],[Rang Global]]/1000</f>
        <v>-7.0999999999999994E-2</v>
      </c>
      <c r="CJ119" s="19">
        <f>SUMIF($F$3:$W$3,CF$3,Tableau2[[#This Row],[_1]:[_25]])</f>
        <v>0</v>
      </c>
      <c r="CK119" s="19">
        <f>SUMIF($F$3:$W$3,CG$3,Tableau2[[#This Row],[_1]:[_25]])</f>
        <v>0</v>
      </c>
      <c r="CL119" s="19">
        <f>SUMIF($F$3:$W$3,CH$3,Tableau2[[#This Row],[_1]:[_25]])</f>
        <v>0</v>
      </c>
      <c r="CM119" s="19">
        <f>SUMIF($F$3:$W$3,CI$3,Tableau2[[#This Row],[_1]:[_25]])</f>
        <v>0</v>
      </c>
    </row>
    <row r="120" spans="1:91" x14ac:dyDescent="0.25">
      <c r="A120" s="9">
        <f>RANK(Tableau2[[#This Row],[exaequos]],Tableau2[exaequos])</f>
        <v>71</v>
      </c>
      <c r="B120" t="s">
        <v>513</v>
      </c>
      <c r="C120" t="s">
        <v>34</v>
      </c>
      <c r="D120" cm="1">
        <f t="array" ref="D12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0" s="8">
        <f>SUM(Tableau2[[#This Row],[_1]:[_25]])</f>
        <v>0</v>
      </c>
      <c r="F120" s="8" t="s">
        <v>215</v>
      </c>
      <c r="G120" s="8" t="s">
        <v>215</v>
      </c>
      <c r="H120" s="10" t="s">
        <v>215</v>
      </c>
      <c r="I120" s="8">
        <v>0</v>
      </c>
      <c r="J120" s="10" t="s">
        <v>215</v>
      </c>
      <c r="K120" s="10">
        <v>0</v>
      </c>
      <c r="L120" s="8" t="s">
        <v>215</v>
      </c>
      <c r="M120" s="8" t="s">
        <v>215</v>
      </c>
      <c r="N120" s="8"/>
      <c r="O120" s="10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17">
        <f>COUNT(Tableau2[[#This Row],[_1]:[JO_4]])</f>
        <v>2</v>
      </c>
      <c r="AJ120" s="17">
        <f>IF(Tableau2[[#This Row],[Nombre]]&gt;$A$2,SMALL(Tableau2[[#This Row],[_1]:[_25]],1),0)+IF(Tableau2[[#This Row],[Nombre]]=$A$1,SMALL(Tableau2[[#This Row],[_1]:[_25]],2),0)</f>
        <v>0</v>
      </c>
      <c r="AK120" s="32">
        <f>COUNTIF(Tableau2[[#This Row],[_1]:[_25]],Tableau2[[#Headers],[90]])</f>
        <v>0</v>
      </c>
      <c r="AL120" s="32">
        <f>COUNTIF(Tableau2[[#This Row],[_1]:[_25]],Tableau2[[#Headers],[75]])</f>
        <v>0</v>
      </c>
      <c r="AM120" s="32">
        <f>COUNTIF(Tableau2[[#This Row],[_1]:[_25]],Tableau2[[#Headers],[60]])</f>
        <v>0</v>
      </c>
      <c r="AN120" s="32">
        <f>COUNTIF(Tableau2[[#This Row],[_1]:[_25]],Tableau2[[#Headers],[50]])</f>
        <v>0</v>
      </c>
      <c r="AO120" s="32">
        <f>COUNTIF(Tableau2[[#This Row],[_1]:[_25]],Tableau2[[#Headers],[45]])</f>
        <v>0</v>
      </c>
      <c r="AP120" s="32">
        <f>COUNTIF(Tableau2[[#This Row],[_1]:[_25]],Tableau2[[#Headers],[40]])</f>
        <v>0</v>
      </c>
      <c r="AQ120" s="32">
        <f>COUNTIF(Tableau2[[#This Row],[_1]:[_25]],Tableau2[[#Headers],[36]])</f>
        <v>0</v>
      </c>
      <c r="AR120" s="32">
        <f>COUNTIF(Tableau2[[#This Row],[_1]:[_25]],Tableau2[[#Headers],[34]])</f>
        <v>0</v>
      </c>
      <c r="AS120" s="32">
        <f>COUNTIF(Tableau2[[#This Row],[_1]:[_25]],Tableau2[[#Headers],[32]])</f>
        <v>0</v>
      </c>
      <c r="AT120" s="32">
        <f>COUNTIF(Tableau2[[#This Row],[_1]:[_25]],Tableau2[[#Headers],[31]])</f>
        <v>0</v>
      </c>
      <c r="AU120" s="32">
        <f>COUNTIF(Tableau2[[#This Row],[_1]:[_25]],Tableau2[[#Headers],[30]])</f>
        <v>0</v>
      </c>
      <c r="AV120" s="32">
        <f>COUNTIF(Tableau2[[#This Row],[_1]:[_25]],Tableau2[[#Headers],[29]])</f>
        <v>0</v>
      </c>
      <c r="AW120" s="32">
        <f>COUNTIF(Tableau2[[#This Row],[_1]:[_25]],Tableau2[[#Headers],[28]])</f>
        <v>0</v>
      </c>
      <c r="AX120" s="32">
        <f>COUNTIF(Tableau2[[#This Row],[_1]:[_25]],Tableau2[[#Headers],[27]])</f>
        <v>0</v>
      </c>
      <c r="AY120" s="32">
        <f>COUNTIF(Tableau2[[#This Row],[_1]:[_25]],Tableau2[[#Headers],[26]])</f>
        <v>0</v>
      </c>
      <c r="AZ120" s="32">
        <f>COUNTIF(Tableau2[[#This Row],[_1]:[_25]],Tableau2[[#Headers],[25]])</f>
        <v>0</v>
      </c>
      <c r="BA120" s="32">
        <f>COUNTIF(Tableau2[[#This Row],[_1]:[_25]],Tableau2[[#Headers],[24]])</f>
        <v>0</v>
      </c>
      <c r="BB120" s="32">
        <f>COUNTIF(Tableau2[[#This Row],[_1]:[_25]],Tableau2[[#Headers],[23]])</f>
        <v>0</v>
      </c>
      <c r="BC120" s="32">
        <f>COUNTIF(Tableau2[[#This Row],[_1]:[_25]],Tableau2[[#Headers],[22]])</f>
        <v>0</v>
      </c>
      <c r="BD120" s="32">
        <f>COUNTIF(Tableau2[[#This Row],[_1]:[_25]],Tableau2[[#Headers],[21]])</f>
        <v>0</v>
      </c>
      <c r="BE120" s="32">
        <f>COUNTIF(Tableau2[[#This Row],[_1]:[_25]],Tableau2[[#Headers],[20]])</f>
        <v>0</v>
      </c>
      <c r="BF120" s="32">
        <f>COUNTIF(Tableau2[[#This Row],[_1]:[_25]],Tableau2[[#Headers],[19]])</f>
        <v>0</v>
      </c>
      <c r="BG120" s="32">
        <f>COUNTIF(Tableau2[[#This Row],[_1]:[_25]],Tableau2[[#Headers],[18]])</f>
        <v>0</v>
      </c>
      <c r="BH120" s="32">
        <f>COUNTIF(Tableau2[[#This Row],[_1]:[_25]],Tableau2[[#Headers],[17]])</f>
        <v>0</v>
      </c>
      <c r="BI120" s="32">
        <f>COUNTIF(Tableau2[[#This Row],[_1]:[_25]],Tableau2[[#Headers],[16]])</f>
        <v>0</v>
      </c>
      <c r="BJ120" s="32">
        <f>COUNTIF(Tableau2[[#This Row],[_1]:[_25]],Tableau2[[#Headers],[15]])</f>
        <v>0</v>
      </c>
      <c r="BK120" s="32">
        <f>COUNTIF(Tableau2[[#This Row],[_1]:[_25]],Tableau2[[#Headers],[14]])</f>
        <v>0</v>
      </c>
      <c r="BL120" s="32">
        <f>COUNTIF(Tableau2[[#This Row],[_1]:[_25]],Tableau2[[#Headers],[13]])</f>
        <v>0</v>
      </c>
      <c r="BM120" s="32">
        <f>COUNTIF(Tableau2[[#This Row],[_1]:[_25]],Tableau2[[#Headers],[12]])</f>
        <v>0</v>
      </c>
      <c r="BN120" s="32">
        <f>COUNTIF(Tableau2[[#This Row],[_1]:[_25]],Tableau2[[#Headers],[11]])</f>
        <v>0</v>
      </c>
      <c r="BO120" s="32">
        <f>COUNTIF(Tableau2[[#This Row],[_1]:[_25]],Tableau2[[#Headers],[10]])</f>
        <v>0</v>
      </c>
      <c r="BP120" s="32">
        <f>COUNTIF(Tableau2[[#This Row],[_1]:[_25]],Tableau2[[#Headers],[9]])</f>
        <v>0</v>
      </c>
      <c r="BQ120" s="32">
        <f>COUNTIF(Tableau2[[#This Row],[_1]:[_25]],Tableau2[[#Headers],[8]])</f>
        <v>0</v>
      </c>
      <c r="BR120" s="32">
        <f>COUNTIF(Tableau2[[#This Row],[_1]:[_25]],Tableau2[[#Headers],[7]])</f>
        <v>0</v>
      </c>
      <c r="BS120" s="32">
        <f>COUNTIF(Tableau2[[#This Row],[_1]:[_25]],Tableau2[[#Headers],[6]])</f>
        <v>0</v>
      </c>
      <c r="BT120" s="32">
        <f>COUNTIF(Tableau2[[#This Row],[_1]:[_25]],Tableau2[[#Headers],[5]])</f>
        <v>0</v>
      </c>
      <c r="BU120" s="32">
        <f>COUNTIF(Tableau2[[#This Row],[_1]:[_25]],Tableau2[[#Headers],[4]])</f>
        <v>0</v>
      </c>
      <c r="BV120" s="32">
        <f>COUNTIF(Tableau2[[#This Row],[_1]:[_25]],Tableau2[[#Headers],[3]])</f>
        <v>0</v>
      </c>
      <c r="BW120" s="32">
        <f>COUNTIF(Tableau2[[#This Row],[_1]:[_25]],Tableau2[[#Headers],[2]])</f>
        <v>0</v>
      </c>
      <c r="BX120" s="32">
        <f>COUNTIF(Tableau2[[#This Row],[_1]:[_25]],Tableau2[[#Headers],[1]])</f>
        <v>0</v>
      </c>
      <c r="BY120" s="9">
        <f>SUMPRODUCT($BU$1:$CD$1,Tableau2[[#This Row],[90]:[31]])</f>
        <v>0</v>
      </c>
      <c r="BZ120" s="9">
        <f>SUMPRODUCT($BU$1:$CD$1,Tableau2[[#This Row],[30]:[21]])</f>
        <v>0</v>
      </c>
      <c r="CA120" s="39">
        <f>SUMPRODUCT($BU$1:$CD$1,Tableau2[[#This Row],[20]:[11]])</f>
        <v>0</v>
      </c>
      <c r="CB120" s="9">
        <f>SUMPRODUCT($BU$1:$CD$1,Tableau2[[#This Row],[10]:[1]])</f>
        <v>0</v>
      </c>
      <c r="CC120" s="9">
        <f>RANK(Tableau2[[#This Row],[Top10]],Tableau2[Top10])</f>
        <v>30</v>
      </c>
      <c r="CD120" s="33">
        <f>RANK(Tableau2[[#This Row],[Top20]],Tableau2[Top20])</f>
        <v>37</v>
      </c>
      <c r="CE120" s="33">
        <f>RANK(Tableau2[[#This Row],[Top30]],Tableau2[Top30])</f>
        <v>41</v>
      </c>
      <c r="CF120" s="9">
        <f>RANK(Tableau2[[#This Row],[Top40]],Tableau2[Top40])</f>
        <v>47</v>
      </c>
      <c r="CG120" s="9">
        <f>SUMPRODUCT($BW$1:$BZ$1,Tableau2[[#This Row],[Rang10]:[Rang40]])</f>
        <v>34157</v>
      </c>
      <c r="CH120" s="9">
        <f>RANK(Tableau2[[#This Row],[Cumul]],Tableau2[Cumul],1)</f>
        <v>71</v>
      </c>
      <c r="CI120" s="9">
        <f>Tableau2[[#This Row],[Total]]-Tableau2[[#This Row],[Rang Global]]/1000</f>
        <v>-7.0999999999999994E-2</v>
      </c>
      <c r="CJ120" s="19">
        <f>SUMIF($F$3:$W$3,CF$3,Tableau2[[#This Row],[_1]:[_25]])</f>
        <v>0</v>
      </c>
      <c r="CK120" s="19">
        <f>SUMIF($F$3:$W$3,CG$3,Tableau2[[#This Row],[_1]:[_25]])</f>
        <v>0</v>
      </c>
      <c r="CL120" s="19">
        <f>SUMIF($F$3:$W$3,CH$3,Tableau2[[#This Row],[_1]:[_25]])</f>
        <v>0</v>
      </c>
      <c r="CM120" s="19">
        <f>SUMIF($F$3:$W$3,CI$3,Tableau2[[#This Row],[_1]:[_25]])</f>
        <v>0</v>
      </c>
    </row>
    <row r="121" spans="1:91" x14ac:dyDescent="0.25">
      <c r="A121" s="9">
        <f>RANK(Tableau2[[#This Row],[exaequos]],Tableau2[exaequos])</f>
        <v>71</v>
      </c>
      <c r="B121" t="s">
        <v>514</v>
      </c>
      <c r="C121" t="s">
        <v>38</v>
      </c>
      <c r="D121" cm="1">
        <f t="array" ref="D12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1" s="8">
        <f>SUM(Tableau2[[#This Row],[_1]:[_25]])</f>
        <v>0</v>
      </c>
      <c r="F121" s="8" t="s">
        <v>215</v>
      </c>
      <c r="G121" s="8" t="s">
        <v>215</v>
      </c>
      <c r="H121" s="10" t="s">
        <v>215</v>
      </c>
      <c r="I121" s="8">
        <v>0</v>
      </c>
      <c r="J121" s="10" t="s">
        <v>215</v>
      </c>
      <c r="K121" s="10">
        <v>0</v>
      </c>
      <c r="L121" s="8">
        <v>0</v>
      </c>
      <c r="M121" s="8" t="s">
        <v>215</v>
      </c>
      <c r="N121" s="8"/>
      <c r="O121" s="10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17">
        <f>COUNT(Tableau2[[#This Row],[_1]:[JO_4]])</f>
        <v>3</v>
      </c>
      <c r="AJ121" s="17">
        <f>IF(Tableau2[[#This Row],[Nombre]]&gt;$A$2,SMALL(Tableau2[[#This Row],[_1]:[_25]],1),0)+IF(Tableau2[[#This Row],[Nombre]]=$A$1,SMALL(Tableau2[[#This Row],[_1]:[_25]],2),0)</f>
        <v>0</v>
      </c>
      <c r="AK121" s="32">
        <f>COUNTIF(Tableau2[[#This Row],[_1]:[_25]],Tableau2[[#Headers],[90]])</f>
        <v>0</v>
      </c>
      <c r="AL121" s="32">
        <f>COUNTIF(Tableau2[[#This Row],[_1]:[_25]],Tableau2[[#Headers],[75]])</f>
        <v>0</v>
      </c>
      <c r="AM121" s="32">
        <f>COUNTIF(Tableau2[[#This Row],[_1]:[_25]],Tableau2[[#Headers],[60]])</f>
        <v>0</v>
      </c>
      <c r="AN121" s="32">
        <f>COUNTIF(Tableau2[[#This Row],[_1]:[_25]],Tableau2[[#Headers],[50]])</f>
        <v>0</v>
      </c>
      <c r="AO121" s="32">
        <f>COUNTIF(Tableau2[[#This Row],[_1]:[_25]],Tableau2[[#Headers],[45]])</f>
        <v>0</v>
      </c>
      <c r="AP121" s="32">
        <f>COUNTIF(Tableau2[[#This Row],[_1]:[_25]],Tableau2[[#Headers],[40]])</f>
        <v>0</v>
      </c>
      <c r="AQ121" s="32">
        <f>COUNTIF(Tableau2[[#This Row],[_1]:[_25]],Tableau2[[#Headers],[36]])</f>
        <v>0</v>
      </c>
      <c r="AR121" s="32">
        <f>COUNTIF(Tableau2[[#This Row],[_1]:[_25]],Tableau2[[#Headers],[34]])</f>
        <v>0</v>
      </c>
      <c r="AS121" s="32">
        <f>COUNTIF(Tableau2[[#This Row],[_1]:[_25]],Tableau2[[#Headers],[32]])</f>
        <v>0</v>
      </c>
      <c r="AT121" s="32">
        <f>COUNTIF(Tableau2[[#This Row],[_1]:[_25]],Tableau2[[#Headers],[31]])</f>
        <v>0</v>
      </c>
      <c r="AU121" s="32">
        <f>COUNTIF(Tableau2[[#This Row],[_1]:[_25]],Tableau2[[#Headers],[30]])</f>
        <v>0</v>
      </c>
      <c r="AV121" s="32">
        <f>COUNTIF(Tableau2[[#This Row],[_1]:[_25]],Tableau2[[#Headers],[29]])</f>
        <v>0</v>
      </c>
      <c r="AW121" s="32">
        <f>COUNTIF(Tableau2[[#This Row],[_1]:[_25]],Tableau2[[#Headers],[28]])</f>
        <v>0</v>
      </c>
      <c r="AX121" s="32">
        <f>COUNTIF(Tableau2[[#This Row],[_1]:[_25]],Tableau2[[#Headers],[27]])</f>
        <v>0</v>
      </c>
      <c r="AY121" s="32">
        <f>COUNTIF(Tableau2[[#This Row],[_1]:[_25]],Tableau2[[#Headers],[26]])</f>
        <v>0</v>
      </c>
      <c r="AZ121" s="32">
        <f>COUNTIF(Tableau2[[#This Row],[_1]:[_25]],Tableau2[[#Headers],[25]])</f>
        <v>0</v>
      </c>
      <c r="BA121" s="32">
        <f>COUNTIF(Tableau2[[#This Row],[_1]:[_25]],Tableau2[[#Headers],[24]])</f>
        <v>0</v>
      </c>
      <c r="BB121" s="32">
        <f>COUNTIF(Tableau2[[#This Row],[_1]:[_25]],Tableau2[[#Headers],[23]])</f>
        <v>0</v>
      </c>
      <c r="BC121" s="32">
        <f>COUNTIF(Tableau2[[#This Row],[_1]:[_25]],Tableau2[[#Headers],[22]])</f>
        <v>0</v>
      </c>
      <c r="BD121" s="32">
        <f>COUNTIF(Tableau2[[#This Row],[_1]:[_25]],Tableau2[[#Headers],[21]])</f>
        <v>0</v>
      </c>
      <c r="BE121" s="32">
        <f>COUNTIF(Tableau2[[#This Row],[_1]:[_25]],Tableau2[[#Headers],[20]])</f>
        <v>0</v>
      </c>
      <c r="BF121" s="32">
        <f>COUNTIF(Tableau2[[#This Row],[_1]:[_25]],Tableau2[[#Headers],[19]])</f>
        <v>0</v>
      </c>
      <c r="BG121" s="32">
        <f>COUNTIF(Tableau2[[#This Row],[_1]:[_25]],Tableau2[[#Headers],[18]])</f>
        <v>0</v>
      </c>
      <c r="BH121" s="32">
        <f>COUNTIF(Tableau2[[#This Row],[_1]:[_25]],Tableau2[[#Headers],[17]])</f>
        <v>0</v>
      </c>
      <c r="BI121" s="32">
        <f>COUNTIF(Tableau2[[#This Row],[_1]:[_25]],Tableau2[[#Headers],[16]])</f>
        <v>0</v>
      </c>
      <c r="BJ121" s="32">
        <f>COUNTIF(Tableau2[[#This Row],[_1]:[_25]],Tableau2[[#Headers],[15]])</f>
        <v>0</v>
      </c>
      <c r="BK121" s="32">
        <f>COUNTIF(Tableau2[[#This Row],[_1]:[_25]],Tableau2[[#Headers],[14]])</f>
        <v>0</v>
      </c>
      <c r="BL121" s="32">
        <f>COUNTIF(Tableau2[[#This Row],[_1]:[_25]],Tableau2[[#Headers],[13]])</f>
        <v>0</v>
      </c>
      <c r="BM121" s="32">
        <f>COUNTIF(Tableau2[[#This Row],[_1]:[_25]],Tableau2[[#Headers],[12]])</f>
        <v>0</v>
      </c>
      <c r="BN121" s="32">
        <f>COUNTIF(Tableau2[[#This Row],[_1]:[_25]],Tableau2[[#Headers],[11]])</f>
        <v>0</v>
      </c>
      <c r="BO121" s="32">
        <f>COUNTIF(Tableau2[[#This Row],[_1]:[_25]],Tableau2[[#Headers],[10]])</f>
        <v>0</v>
      </c>
      <c r="BP121" s="32">
        <f>COUNTIF(Tableau2[[#This Row],[_1]:[_25]],Tableau2[[#Headers],[9]])</f>
        <v>0</v>
      </c>
      <c r="BQ121" s="32">
        <f>COUNTIF(Tableau2[[#This Row],[_1]:[_25]],Tableau2[[#Headers],[8]])</f>
        <v>0</v>
      </c>
      <c r="BR121" s="32">
        <f>COUNTIF(Tableau2[[#This Row],[_1]:[_25]],Tableau2[[#Headers],[7]])</f>
        <v>0</v>
      </c>
      <c r="BS121" s="32">
        <f>COUNTIF(Tableau2[[#This Row],[_1]:[_25]],Tableau2[[#Headers],[6]])</f>
        <v>0</v>
      </c>
      <c r="BT121" s="32">
        <f>COUNTIF(Tableau2[[#This Row],[_1]:[_25]],Tableau2[[#Headers],[5]])</f>
        <v>0</v>
      </c>
      <c r="BU121" s="32">
        <f>COUNTIF(Tableau2[[#This Row],[_1]:[_25]],Tableau2[[#Headers],[4]])</f>
        <v>0</v>
      </c>
      <c r="BV121" s="32">
        <f>COUNTIF(Tableau2[[#This Row],[_1]:[_25]],Tableau2[[#Headers],[3]])</f>
        <v>0</v>
      </c>
      <c r="BW121" s="32">
        <f>COUNTIF(Tableau2[[#This Row],[_1]:[_25]],Tableau2[[#Headers],[2]])</f>
        <v>0</v>
      </c>
      <c r="BX121" s="32">
        <f>COUNTIF(Tableau2[[#This Row],[_1]:[_25]],Tableau2[[#Headers],[1]])</f>
        <v>0</v>
      </c>
      <c r="BY121" s="9">
        <f>SUMPRODUCT($BU$1:$CD$1,Tableau2[[#This Row],[90]:[31]])</f>
        <v>0</v>
      </c>
      <c r="BZ121" s="9">
        <f>SUMPRODUCT($BU$1:$CD$1,Tableau2[[#This Row],[30]:[21]])</f>
        <v>0</v>
      </c>
      <c r="CA121" s="39">
        <f>SUMPRODUCT($BU$1:$CD$1,Tableau2[[#This Row],[20]:[11]])</f>
        <v>0</v>
      </c>
      <c r="CB121" s="9">
        <f>SUMPRODUCT($BU$1:$CD$1,Tableau2[[#This Row],[10]:[1]])</f>
        <v>0</v>
      </c>
      <c r="CC121" s="9">
        <f>RANK(Tableau2[[#This Row],[Top10]],Tableau2[Top10])</f>
        <v>30</v>
      </c>
      <c r="CD121" s="33">
        <f>RANK(Tableau2[[#This Row],[Top20]],Tableau2[Top20])</f>
        <v>37</v>
      </c>
      <c r="CE121" s="33">
        <f>RANK(Tableau2[[#This Row],[Top30]],Tableau2[Top30])</f>
        <v>41</v>
      </c>
      <c r="CF121" s="9">
        <f>RANK(Tableau2[[#This Row],[Top40]],Tableau2[Top40])</f>
        <v>47</v>
      </c>
      <c r="CG121" s="9">
        <f>SUMPRODUCT($BW$1:$BZ$1,Tableau2[[#This Row],[Rang10]:[Rang40]])</f>
        <v>34157</v>
      </c>
      <c r="CH121" s="9">
        <f>RANK(Tableau2[[#This Row],[Cumul]],Tableau2[Cumul],1)</f>
        <v>71</v>
      </c>
      <c r="CI121" s="9">
        <f>Tableau2[[#This Row],[Total]]-Tableau2[[#This Row],[Rang Global]]/1000</f>
        <v>-7.0999999999999994E-2</v>
      </c>
      <c r="CJ121" s="19">
        <f>SUMIF($F$3:$W$3,CF$3,Tableau2[[#This Row],[_1]:[_25]])</f>
        <v>0</v>
      </c>
      <c r="CK121" s="19">
        <f>SUMIF($F$3:$W$3,CG$3,Tableau2[[#This Row],[_1]:[_25]])</f>
        <v>0</v>
      </c>
      <c r="CL121" s="19">
        <f>SUMIF($F$3:$W$3,CH$3,Tableau2[[#This Row],[_1]:[_25]])</f>
        <v>0</v>
      </c>
      <c r="CM121" s="19">
        <f>SUMIF($F$3:$W$3,CI$3,Tableau2[[#This Row],[_1]:[_25]])</f>
        <v>0</v>
      </c>
    </row>
    <row r="122" spans="1:91" x14ac:dyDescent="0.25">
      <c r="A122" s="9">
        <f>RANK(Tableau2[[#This Row],[exaequos]],Tableau2[exaequos])</f>
        <v>71</v>
      </c>
      <c r="B122" t="s">
        <v>515</v>
      </c>
      <c r="C122" t="s">
        <v>36</v>
      </c>
      <c r="D122" cm="1">
        <f t="array" ref="D12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2" s="8">
        <f>SUM(Tableau2[[#This Row],[_1]:[_25]])</f>
        <v>0</v>
      </c>
      <c r="F122" s="9" t="s">
        <v>215</v>
      </c>
      <c r="G122" s="9" t="s">
        <v>215</v>
      </c>
      <c r="H122" s="39" t="s">
        <v>215</v>
      </c>
      <c r="I122" s="9">
        <v>0</v>
      </c>
      <c r="J122" s="39" t="s">
        <v>215</v>
      </c>
      <c r="K122" s="39">
        <v>0</v>
      </c>
      <c r="L122" s="9" t="s">
        <v>215</v>
      </c>
      <c r="M122" s="9" t="s">
        <v>215</v>
      </c>
      <c r="N122" s="9"/>
      <c r="O122" s="10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17">
        <f>COUNT(Tableau2[[#This Row],[_1]:[JO_4]])</f>
        <v>2</v>
      </c>
      <c r="AJ122" s="17">
        <f>IF(Tableau2[[#This Row],[Nombre]]&gt;$A$2,SMALL(Tableau2[[#This Row],[_1]:[_25]],1),0)+IF(Tableau2[[#This Row],[Nombre]]=$A$1,SMALL(Tableau2[[#This Row],[_1]:[_25]],2),0)</f>
        <v>0</v>
      </c>
      <c r="AK122" s="32">
        <f>COUNTIF(Tableau2[[#This Row],[_1]:[_25]],Tableau2[[#Headers],[90]])</f>
        <v>0</v>
      </c>
      <c r="AL122" s="32">
        <f>COUNTIF(Tableau2[[#This Row],[_1]:[_25]],Tableau2[[#Headers],[75]])</f>
        <v>0</v>
      </c>
      <c r="AM122" s="32">
        <f>COUNTIF(Tableau2[[#This Row],[_1]:[_25]],Tableau2[[#Headers],[60]])</f>
        <v>0</v>
      </c>
      <c r="AN122" s="32">
        <f>COUNTIF(Tableau2[[#This Row],[_1]:[_25]],Tableau2[[#Headers],[50]])</f>
        <v>0</v>
      </c>
      <c r="AO122" s="32">
        <f>COUNTIF(Tableau2[[#This Row],[_1]:[_25]],Tableau2[[#Headers],[45]])</f>
        <v>0</v>
      </c>
      <c r="AP122" s="32">
        <f>COUNTIF(Tableau2[[#This Row],[_1]:[_25]],Tableau2[[#Headers],[40]])</f>
        <v>0</v>
      </c>
      <c r="AQ122" s="32">
        <f>COUNTIF(Tableau2[[#This Row],[_1]:[_25]],Tableau2[[#Headers],[36]])</f>
        <v>0</v>
      </c>
      <c r="AR122" s="32">
        <f>COUNTIF(Tableau2[[#This Row],[_1]:[_25]],Tableau2[[#Headers],[34]])</f>
        <v>0</v>
      </c>
      <c r="AS122" s="32">
        <f>COUNTIF(Tableau2[[#This Row],[_1]:[_25]],Tableau2[[#Headers],[32]])</f>
        <v>0</v>
      </c>
      <c r="AT122" s="32">
        <f>COUNTIF(Tableau2[[#This Row],[_1]:[_25]],Tableau2[[#Headers],[31]])</f>
        <v>0</v>
      </c>
      <c r="AU122" s="32">
        <f>COUNTIF(Tableau2[[#This Row],[_1]:[_25]],Tableau2[[#Headers],[30]])</f>
        <v>0</v>
      </c>
      <c r="AV122" s="32">
        <f>COUNTIF(Tableau2[[#This Row],[_1]:[_25]],Tableau2[[#Headers],[29]])</f>
        <v>0</v>
      </c>
      <c r="AW122" s="32">
        <f>COUNTIF(Tableau2[[#This Row],[_1]:[_25]],Tableau2[[#Headers],[28]])</f>
        <v>0</v>
      </c>
      <c r="AX122" s="32">
        <f>COUNTIF(Tableau2[[#This Row],[_1]:[_25]],Tableau2[[#Headers],[27]])</f>
        <v>0</v>
      </c>
      <c r="AY122" s="32">
        <f>COUNTIF(Tableau2[[#This Row],[_1]:[_25]],Tableau2[[#Headers],[26]])</f>
        <v>0</v>
      </c>
      <c r="AZ122" s="32">
        <f>COUNTIF(Tableau2[[#This Row],[_1]:[_25]],Tableau2[[#Headers],[25]])</f>
        <v>0</v>
      </c>
      <c r="BA122" s="32">
        <f>COUNTIF(Tableau2[[#This Row],[_1]:[_25]],Tableau2[[#Headers],[24]])</f>
        <v>0</v>
      </c>
      <c r="BB122" s="32">
        <f>COUNTIF(Tableau2[[#This Row],[_1]:[_25]],Tableau2[[#Headers],[23]])</f>
        <v>0</v>
      </c>
      <c r="BC122" s="32">
        <f>COUNTIF(Tableau2[[#This Row],[_1]:[_25]],Tableau2[[#Headers],[22]])</f>
        <v>0</v>
      </c>
      <c r="BD122" s="32">
        <f>COUNTIF(Tableau2[[#This Row],[_1]:[_25]],Tableau2[[#Headers],[21]])</f>
        <v>0</v>
      </c>
      <c r="BE122" s="32">
        <f>COUNTIF(Tableau2[[#This Row],[_1]:[_25]],Tableau2[[#Headers],[20]])</f>
        <v>0</v>
      </c>
      <c r="BF122" s="32">
        <f>COUNTIF(Tableau2[[#This Row],[_1]:[_25]],Tableau2[[#Headers],[19]])</f>
        <v>0</v>
      </c>
      <c r="BG122" s="32">
        <f>COUNTIF(Tableau2[[#This Row],[_1]:[_25]],Tableau2[[#Headers],[18]])</f>
        <v>0</v>
      </c>
      <c r="BH122" s="32">
        <f>COUNTIF(Tableau2[[#This Row],[_1]:[_25]],Tableau2[[#Headers],[17]])</f>
        <v>0</v>
      </c>
      <c r="BI122" s="32">
        <f>COUNTIF(Tableau2[[#This Row],[_1]:[_25]],Tableau2[[#Headers],[16]])</f>
        <v>0</v>
      </c>
      <c r="BJ122" s="32">
        <f>COUNTIF(Tableau2[[#This Row],[_1]:[_25]],Tableau2[[#Headers],[15]])</f>
        <v>0</v>
      </c>
      <c r="BK122" s="32">
        <f>COUNTIF(Tableau2[[#This Row],[_1]:[_25]],Tableau2[[#Headers],[14]])</f>
        <v>0</v>
      </c>
      <c r="BL122" s="32">
        <f>COUNTIF(Tableau2[[#This Row],[_1]:[_25]],Tableau2[[#Headers],[13]])</f>
        <v>0</v>
      </c>
      <c r="BM122" s="32">
        <f>COUNTIF(Tableau2[[#This Row],[_1]:[_25]],Tableau2[[#Headers],[12]])</f>
        <v>0</v>
      </c>
      <c r="BN122" s="32">
        <f>COUNTIF(Tableau2[[#This Row],[_1]:[_25]],Tableau2[[#Headers],[11]])</f>
        <v>0</v>
      </c>
      <c r="BO122" s="32">
        <f>COUNTIF(Tableau2[[#This Row],[_1]:[_25]],Tableau2[[#Headers],[10]])</f>
        <v>0</v>
      </c>
      <c r="BP122" s="32">
        <f>COUNTIF(Tableau2[[#This Row],[_1]:[_25]],Tableau2[[#Headers],[9]])</f>
        <v>0</v>
      </c>
      <c r="BQ122" s="32">
        <f>COUNTIF(Tableau2[[#This Row],[_1]:[_25]],Tableau2[[#Headers],[8]])</f>
        <v>0</v>
      </c>
      <c r="BR122" s="32">
        <f>COUNTIF(Tableau2[[#This Row],[_1]:[_25]],Tableau2[[#Headers],[7]])</f>
        <v>0</v>
      </c>
      <c r="BS122" s="32">
        <f>COUNTIF(Tableau2[[#This Row],[_1]:[_25]],Tableau2[[#Headers],[6]])</f>
        <v>0</v>
      </c>
      <c r="BT122" s="32">
        <f>COUNTIF(Tableau2[[#This Row],[_1]:[_25]],Tableau2[[#Headers],[5]])</f>
        <v>0</v>
      </c>
      <c r="BU122" s="32">
        <f>COUNTIF(Tableau2[[#This Row],[_1]:[_25]],Tableau2[[#Headers],[4]])</f>
        <v>0</v>
      </c>
      <c r="BV122" s="32">
        <f>COUNTIF(Tableau2[[#This Row],[_1]:[_25]],Tableau2[[#Headers],[3]])</f>
        <v>0</v>
      </c>
      <c r="BW122" s="32">
        <f>COUNTIF(Tableau2[[#This Row],[_1]:[_25]],Tableau2[[#Headers],[2]])</f>
        <v>0</v>
      </c>
      <c r="BX122" s="32">
        <f>COUNTIF(Tableau2[[#This Row],[_1]:[_25]],Tableau2[[#Headers],[1]])</f>
        <v>0</v>
      </c>
      <c r="BY122" s="9">
        <f>SUMPRODUCT($BU$1:$CD$1,Tableau2[[#This Row],[90]:[31]])</f>
        <v>0</v>
      </c>
      <c r="BZ122" s="9">
        <f>SUMPRODUCT($BU$1:$CD$1,Tableau2[[#This Row],[30]:[21]])</f>
        <v>0</v>
      </c>
      <c r="CA122" s="39">
        <f>SUMPRODUCT($BU$1:$CD$1,Tableau2[[#This Row],[20]:[11]])</f>
        <v>0</v>
      </c>
      <c r="CB122" s="9">
        <f>SUMPRODUCT($BU$1:$CD$1,Tableau2[[#This Row],[10]:[1]])</f>
        <v>0</v>
      </c>
      <c r="CC122" s="9">
        <f>RANK(Tableau2[[#This Row],[Top10]],Tableau2[Top10])</f>
        <v>30</v>
      </c>
      <c r="CD122" s="39">
        <f>RANK(Tableau2[[#This Row],[Top20]],Tableau2[Top20])</f>
        <v>37</v>
      </c>
      <c r="CE122" s="39">
        <f>RANK(Tableau2[[#This Row],[Top30]],Tableau2[Top30])</f>
        <v>41</v>
      </c>
      <c r="CF122" s="9">
        <f>RANK(Tableau2[[#This Row],[Top40]],Tableau2[Top40])</f>
        <v>47</v>
      </c>
      <c r="CG122" s="9">
        <f>SUMPRODUCT($BW$1:$BZ$1,Tableau2[[#This Row],[Rang10]:[Rang40]])</f>
        <v>34157</v>
      </c>
      <c r="CH122" s="9">
        <f>RANK(Tableau2[[#This Row],[Cumul]],Tableau2[Cumul],1)</f>
        <v>71</v>
      </c>
      <c r="CI122" s="9">
        <f>Tableau2[[#This Row],[Total]]-Tableau2[[#This Row],[Rang Global]]/1000</f>
        <v>-7.0999999999999994E-2</v>
      </c>
      <c r="CJ122" s="19">
        <f>SUMIF($F$3:$W$3,CF$3,Tableau2[[#This Row],[_1]:[_25]])</f>
        <v>0</v>
      </c>
      <c r="CK122" s="19">
        <f>SUMIF($F$3:$W$3,CG$3,Tableau2[[#This Row],[_1]:[_25]])</f>
        <v>0</v>
      </c>
      <c r="CL122" s="19">
        <f>SUMIF($F$3:$W$3,CH$3,Tableau2[[#This Row],[_1]:[_25]])</f>
        <v>0</v>
      </c>
      <c r="CM122" s="19">
        <f>SUMIF($F$3:$W$3,CI$3,Tableau2[[#This Row],[_1]:[_25]])</f>
        <v>0</v>
      </c>
    </row>
    <row r="123" spans="1:91" x14ac:dyDescent="0.25">
      <c r="A123" s="9">
        <f>RANK(Tableau2[[#This Row],[exaequos]],Tableau2[exaequos])</f>
        <v>71</v>
      </c>
      <c r="B123" t="s">
        <v>519</v>
      </c>
      <c r="C123" t="s">
        <v>217</v>
      </c>
      <c r="D123" cm="1">
        <f t="array" ref="D12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3" s="8">
        <f>SUM(Tableau2[[#This Row],[_1]:[_25]])</f>
        <v>0</v>
      </c>
      <c r="F123" s="8" t="s">
        <v>215</v>
      </c>
      <c r="G123" s="8" t="s">
        <v>215</v>
      </c>
      <c r="H123" s="10" t="s">
        <v>215</v>
      </c>
      <c r="I123" s="8" t="s">
        <v>215</v>
      </c>
      <c r="J123" s="10" t="s">
        <v>215</v>
      </c>
      <c r="K123" s="10">
        <v>0</v>
      </c>
      <c r="L123" s="8" t="s">
        <v>215</v>
      </c>
      <c r="M123" s="8" t="s">
        <v>215</v>
      </c>
      <c r="N123" s="8"/>
      <c r="O123" s="10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17">
        <f>COUNT(Tableau2[[#This Row],[_1]:[JO_4]])</f>
        <v>1</v>
      </c>
      <c r="AJ123" s="17">
        <f>IF(Tableau2[[#This Row],[Nombre]]&gt;$A$2,SMALL(Tableau2[[#This Row],[_1]:[_25]],1),0)+IF(Tableau2[[#This Row],[Nombre]]=$A$1,SMALL(Tableau2[[#This Row],[_1]:[_25]],2),0)</f>
        <v>0</v>
      </c>
      <c r="AK123" s="32">
        <f>COUNTIF(Tableau2[[#This Row],[_1]:[_25]],Tableau2[[#Headers],[90]])</f>
        <v>0</v>
      </c>
      <c r="AL123" s="32">
        <f>COUNTIF(Tableau2[[#This Row],[_1]:[_25]],Tableau2[[#Headers],[75]])</f>
        <v>0</v>
      </c>
      <c r="AM123" s="32">
        <f>COUNTIF(Tableau2[[#This Row],[_1]:[_25]],Tableau2[[#Headers],[60]])</f>
        <v>0</v>
      </c>
      <c r="AN123" s="32">
        <f>COUNTIF(Tableau2[[#This Row],[_1]:[_25]],Tableau2[[#Headers],[50]])</f>
        <v>0</v>
      </c>
      <c r="AO123" s="32">
        <f>COUNTIF(Tableau2[[#This Row],[_1]:[_25]],Tableau2[[#Headers],[45]])</f>
        <v>0</v>
      </c>
      <c r="AP123" s="32">
        <f>COUNTIF(Tableau2[[#This Row],[_1]:[_25]],Tableau2[[#Headers],[40]])</f>
        <v>0</v>
      </c>
      <c r="AQ123" s="32">
        <f>COUNTIF(Tableau2[[#This Row],[_1]:[_25]],Tableau2[[#Headers],[36]])</f>
        <v>0</v>
      </c>
      <c r="AR123" s="32">
        <f>COUNTIF(Tableau2[[#This Row],[_1]:[_25]],Tableau2[[#Headers],[34]])</f>
        <v>0</v>
      </c>
      <c r="AS123" s="32">
        <f>COUNTIF(Tableau2[[#This Row],[_1]:[_25]],Tableau2[[#Headers],[32]])</f>
        <v>0</v>
      </c>
      <c r="AT123" s="32">
        <f>COUNTIF(Tableau2[[#This Row],[_1]:[_25]],Tableau2[[#Headers],[31]])</f>
        <v>0</v>
      </c>
      <c r="AU123" s="32">
        <f>COUNTIF(Tableau2[[#This Row],[_1]:[_25]],Tableau2[[#Headers],[30]])</f>
        <v>0</v>
      </c>
      <c r="AV123" s="32">
        <f>COUNTIF(Tableau2[[#This Row],[_1]:[_25]],Tableau2[[#Headers],[29]])</f>
        <v>0</v>
      </c>
      <c r="AW123" s="32">
        <f>COUNTIF(Tableau2[[#This Row],[_1]:[_25]],Tableau2[[#Headers],[28]])</f>
        <v>0</v>
      </c>
      <c r="AX123" s="32">
        <f>COUNTIF(Tableau2[[#This Row],[_1]:[_25]],Tableau2[[#Headers],[27]])</f>
        <v>0</v>
      </c>
      <c r="AY123" s="32">
        <f>COUNTIF(Tableau2[[#This Row],[_1]:[_25]],Tableau2[[#Headers],[26]])</f>
        <v>0</v>
      </c>
      <c r="AZ123" s="32">
        <f>COUNTIF(Tableau2[[#This Row],[_1]:[_25]],Tableau2[[#Headers],[25]])</f>
        <v>0</v>
      </c>
      <c r="BA123" s="32">
        <f>COUNTIF(Tableau2[[#This Row],[_1]:[_25]],Tableau2[[#Headers],[24]])</f>
        <v>0</v>
      </c>
      <c r="BB123" s="32">
        <f>COUNTIF(Tableau2[[#This Row],[_1]:[_25]],Tableau2[[#Headers],[23]])</f>
        <v>0</v>
      </c>
      <c r="BC123" s="32">
        <f>COUNTIF(Tableau2[[#This Row],[_1]:[_25]],Tableau2[[#Headers],[22]])</f>
        <v>0</v>
      </c>
      <c r="BD123" s="32">
        <f>COUNTIF(Tableau2[[#This Row],[_1]:[_25]],Tableau2[[#Headers],[21]])</f>
        <v>0</v>
      </c>
      <c r="BE123" s="32">
        <f>COUNTIF(Tableau2[[#This Row],[_1]:[_25]],Tableau2[[#Headers],[20]])</f>
        <v>0</v>
      </c>
      <c r="BF123" s="32">
        <f>COUNTIF(Tableau2[[#This Row],[_1]:[_25]],Tableau2[[#Headers],[19]])</f>
        <v>0</v>
      </c>
      <c r="BG123" s="32">
        <f>COUNTIF(Tableau2[[#This Row],[_1]:[_25]],Tableau2[[#Headers],[18]])</f>
        <v>0</v>
      </c>
      <c r="BH123" s="32">
        <f>COUNTIF(Tableau2[[#This Row],[_1]:[_25]],Tableau2[[#Headers],[17]])</f>
        <v>0</v>
      </c>
      <c r="BI123" s="32">
        <f>COUNTIF(Tableau2[[#This Row],[_1]:[_25]],Tableau2[[#Headers],[16]])</f>
        <v>0</v>
      </c>
      <c r="BJ123" s="32">
        <f>COUNTIF(Tableau2[[#This Row],[_1]:[_25]],Tableau2[[#Headers],[15]])</f>
        <v>0</v>
      </c>
      <c r="BK123" s="32">
        <f>COUNTIF(Tableau2[[#This Row],[_1]:[_25]],Tableau2[[#Headers],[14]])</f>
        <v>0</v>
      </c>
      <c r="BL123" s="32">
        <f>COUNTIF(Tableau2[[#This Row],[_1]:[_25]],Tableau2[[#Headers],[13]])</f>
        <v>0</v>
      </c>
      <c r="BM123" s="32">
        <f>COUNTIF(Tableau2[[#This Row],[_1]:[_25]],Tableau2[[#Headers],[12]])</f>
        <v>0</v>
      </c>
      <c r="BN123" s="32">
        <f>COUNTIF(Tableau2[[#This Row],[_1]:[_25]],Tableau2[[#Headers],[11]])</f>
        <v>0</v>
      </c>
      <c r="BO123" s="32">
        <f>COUNTIF(Tableau2[[#This Row],[_1]:[_25]],Tableau2[[#Headers],[10]])</f>
        <v>0</v>
      </c>
      <c r="BP123" s="32">
        <f>COUNTIF(Tableau2[[#This Row],[_1]:[_25]],Tableau2[[#Headers],[9]])</f>
        <v>0</v>
      </c>
      <c r="BQ123" s="32">
        <f>COUNTIF(Tableau2[[#This Row],[_1]:[_25]],Tableau2[[#Headers],[8]])</f>
        <v>0</v>
      </c>
      <c r="BR123" s="32">
        <f>COUNTIF(Tableau2[[#This Row],[_1]:[_25]],Tableau2[[#Headers],[7]])</f>
        <v>0</v>
      </c>
      <c r="BS123" s="32">
        <f>COUNTIF(Tableau2[[#This Row],[_1]:[_25]],Tableau2[[#Headers],[6]])</f>
        <v>0</v>
      </c>
      <c r="BT123" s="32">
        <f>COUNTIF(Tableau2[[#This Row],[_1]:[_25]],Tableau2[[#Headers],[5]])</f>
        <v>0</v>
      </c>
      <c r="BU123" s="32">
        <f>COUNTIF(Tableau2[[#This Row],[_1]:[_25]],Tableau2[[#Headers],[4]])</f>
        <v>0</v>
      </c>
      <c r="BV123" s="32">
        <f>COUNTIF(Tableau2[[#This Row],[_1]:[_25]],Tableau2[[#Headers],[3]])</f>
        <v>0</v>
      </c>
      <c r="BW123" s="32">
        <f>COUNTIF(Tableau2[[#This Row],[_1]:[_25]],Tableau2[[#Headers],[2]])</f>
        <v>0</v>
      </c>
      <c r="BX123" s="32">
        <f>COUNTIF(Tableau2[[#This Row],[_1]:[_25]],Tableau2[[#Headers],[1]])</f>
        <v>0</v>
      </c>
      <c r="BY123" s="9">
        <f>SUMPRODUCT($BU$1:$CD$1,Tableau2[[#This Row],[90]:[31]])</f>
        <v>0</v>
      </c>
      <c r="BZ123" s="9">
        <f>SUMPRODUCT($BU$1:$CD$1,Tableau2[[#This Row],[30]:[21]])</f>
        <v>0</v>
      </c>
      <c r="CA123" s="39">
        <f>SUMPRODUCT($BU$1:$CD$1,Tableau2[[#This Row],[20]:[11]])</f>
        <v>0</v>
      </c>
      <c r="CB123" s="9">
        <f>SUMPRODUCT($BU$1:$CD$1,Tableau2[[#This Row],[10]:[1]])</f>
        <v>0</v>
      </c>
      <c r="CC123" s="9">
        <f>RANK(Tableau2[[#This Row],[Top10]],Tableau2[Top10])</f>
        <v>30</v>
      </c>
      <c r="CD123" s="33">
        <f>RANK(Tableau2[[#This Row],[Top20]],Tableau2[Top20])</f>
        <v>37</v>
      </c>
      <c r="CE123" s="33">
        <f>RANK(Tableau2[[#This Row],[Top30]],Tableau2[Top30])</f>
        <v>41</v>
      </c>
      <c r="CF123" s="9">
        <f>RANK(Tableau2[[#This Row],[Top40]],Tableau2[Top40])</f>
        <v>47</v>
      </c>
      <c r="CG123" s="9">
        <f>SUMPRODUCT($BW$1:$BZ$1,Tableau2[[#This Row],[Rang10]:[Rang40]])</f>
        <v>34157</v>
      </c>
      <c r="CH123" s="9">
        <f>RANK(Tableau2[[#This Row],[Cumul]],Tableau2[Cumul],1)</f>
        <v>71</v>
      </c>
      <c r="CI123" s="9">
        <f>Tableau2[[#This Row],[Total]]-Tableau2[[#This Row],[Rang Global]]/1000</f>
        <v>-7.0999999999999994E-2</v>
      </c>
      <c r="CJ123" s="19">
        <f>SUMIF($F$3:$W$3,CF$3,Tableau2[[#This Row],[_1]:[_25]])</f>
        <v>0</v>
      </c>
      <c r="CK123" s="19">
        <f>SUMIF($F$3:$W$3,CG$3,Tableau2[[#This Row],[_1]:[_25]])</f>
        <v>0</v>
      </c>
      <c r="CL123" s="19">
        <f>SUMIF($F$3:$W$3,CH$3,Tableau2[[#This Row],[_1]:[_25]])</f>
        <v>0</v>
      </c>
      <c r="CM123" s="19">
        <f>SUMIF($F$3:$W$3,CI$3,Tableau2[[#This Row],[_1]:[_25]])</f>
        <v>0</v>
      </c>
    </row>
    <row r="124" spans="1:91" x14ac:dyDescent="0.25">
      <c r="A124" s="8">
        <f>RANK(Tableau2[[#This Row],[exaequos]],Tableau2[exaequos])</f>
        <v>71</v>
      </c>
      <c r="B124" t="s">
        <v>520</v>
      </c>
      <c r="C124" t="s">
        <v>232</v>
      </c>
      <c r="D124" cm="1">
        <f t="array" ref="D12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4" s="8">
        <f>SUM(Tableau2[[#This Row],[_1]:[_25]])</f>
        <v>0</v>
      </c>
      <c r="F124" s="8" t="s">
        <v>215</v>
      </c>
      <c r="G124" s="8" t="s">
        <v>215</v>
      </c>
      <c r="H124" s="39" t="s">
        <v>215</v>
      </c>
      <c r="I124" s="8" t="s">
        <v>215</v>
      </c>
      <c r="J124" s="39" t="s">
        <v>215</v>
      </c>
      <c r="K124" s="39">
        <v>0</v>
      </c>
      <c r="L124" s="8" t="s">
        <v>215</v>
      </c>
      <c r="M124" s="8" t="s">
        <v>215</v>
      </c>
      <c r="N124" s="8"/>
      <c r="O124" s="10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17">
        <f>COUNT(Tableau2[[#This Row],[_1]:[JO_4]])</f>
        <v>1</v>
      </c>
      <c r="AJ124" s="17">
        <f>IF(Tableau2[[#This Row],[Nombre]]&gt;$A$2,SMALL(Tableau2[[#This Row],[_1]:[_25]],1),0)+IF(Tableau2[[#This Row],[Nombre]]=$A$1,SMALL(Tableau2[[#This Row],[_1]:[_25]],2),0)</f>
        <v>0</v>
      </c>
      <c r="AK124" s="32">
        <f>COUNTIF(Tableau2[[#This Row],[_1]:[_25]],Tableau2[[#Headers],[90]])</f>
        <v>0</v>
      </c>
      <c r="AL124" s="32">
        <f>COUNTIF(Tableau2[[#This Row],[_1]:[_25]],Tableau2[[#Headers],[75]])</f>
        <v>0</v>
      </c>
      <c r="AM124" s="32">
        <f>COUNTIF(Tableau2[[#This Row],[_1]:[_25]],Tableau2[[#Headers],[60]])</f>
        <v>0</v>
      </c>
      <c r="AN124" s="32">
        <f>COUNTIF(Tableau2[[#This Row],[_1]:[_25]],Tableau2[[#Headers],[50]])</f>
        <v>0</v>
      </c>
      <c r="AO124" s="32">
        <f>COUNTIF(Tableau2[[#This Row],[_1]:[_25]],Tableau2[[#Headers],[45]])</f>
        <v>0</v>
      </c>
      <c r="AP124" s="32">
        <f>COUNTIF(Tableau2[[#This Row],[_1]:[_25]],Tableau2[[#Headers],[40]])</f>
        <v>0</v>
      </c>
      <c r="AQ124" s="32">
        <f>COUNTIF(Tableau2[[#This Row],[_1]:[_25]],Tableau2[[#Headers],[36]])</f>
        <v>0</v>
      </c>
      <c r="AR124" s="32">
        <f>COUNTIF(Tableau2[[#This Row],[_1]:[_25]],Tableau2[[#Headers],[34]])</f>
        <v>0</v>
      </c>
      <c r="AS124" s="32">
        <f>COUNTIF(Tableau2[[#This Row],[_1]:[_25]],Tableau2[[#Headers],[32]])</f>
        <v>0</v>
      </c>
      <c r="AT124" s="32">
        <f>COUNTIF(Tableau2[[#This Row],[_1]:[_25]],Tableau2[[#Headers],[31]])</f>
        <v>0</v>
      </c>
      <c r="AU124" s="32">
        <f>COUNTIF(Tableau2[[#This Row],[_1]:[_25]],Tableau2[[#Headers],[30]])</f>
        <v>0</v>
      </c>
      <c r="AV124" s="32">
        <f>COUNTIF(Tableau2[[#This Row],[_1]:[_25]],Tableau2[[#Headers],[29]])</f>
        <v>0</v>
      </c>
      <c r="AW124" s="32">
        <f>COUNTIF(Tableau2[[#This Row],[_1]:[_25]],Tableau2[[#Headers],[28]])</f>
        <v>0</v>
      </c>
      <c r="AX124" s="32">
        <f>COUNTIF(Tableau2[[#This Row],[_1]:[_25]],Tableau2[[#Headers],[27]])</f>
        <v>0</v>
      </c>
      <c r="AY124" s="32">
        <f>COUNTIF(Tableau2[[#This Row],[_1]:[_25]],Tableau2[[#Headers],[26]])</f>
        <v>0</v>
      </c>
      <c r="AZ124" s="32">
        <f>COUNTIF(Tableau2[[#This Row],[_1]:[_25]],Tableau2[[#Headers],[25]])</f>
        <v>0</v>
      </c>
      <c r="BA124" s="32">
        <f>COUNTIF(Tableau2[[#This Row],[_1]:[_25]],Tableau2[[#Headers],[24]])</f>
        <v>0</v>
      </c>
      <c r="BB124" s="32">
        <f>COUNTIF(Tableau2[[#This Row],[_1]:[_25]],Tableau2[[#Headers],[23]])</f>
        <v>0</v>
      </c>
      <c r="BC124" s="32">
        <f>COUNTIF(Tableau2[[#This Row],[_1]:[_25]],Tableau2[[#Headers],[22]])</f>
        <v>0</v>
      </c>
      <c r="BD124" s="32">
        <f>COUNTIF(Tableau2[[#This Row],[_1]:[_25]],Tableau2[[#Headers],[21]])</f>
        <v>0</v>
      </c>
      <c r="BE124" s="32">
        <f>COUNTIF(Tableau2[[#This Row],[_1]:[_25]],Tableau2[[#Headers],[20]])</f>
        <v>0</v>
      </c>
      <c r="BF124" s="32">
        <f>COUNTIF(Tableau2[[#This Row],[_1]:[_25]],Tableau2[[#Headers],[19]])</f>
        <v>0</v>
      </c>
      <c r="BG124" s="32">
        <f>COUNTIF(Tableau2[[#This Row],[_1]:[_25]],Tableau2[[#Headers],[18]])</f>
        <v>0</v>
      </c>
      <c r="BH124" s="32">
        <f>COUNTIF(Tableau2[[#This Row],[_1]:[_25]],Tableau2[[#Headers],[17]])</f>
        <v>0</v>
      </c>
      <c r="BI124" s="32">
        <f>COUNTIF(Tableau2[[#This Row],[_1]:[_25]],Tableau2[[#Headers],[16]])</f>
        <v>0</v>
      </c>
      <c r="BJ124" s="32">
        <f>COUNTIF(Tableau2[[#This Row],[_1]:[_25]],Tableau2[[#Headers],[15]])</f>
        <v>0</v>
      </c>
      <c r="BK124" s="32">
        <f>COUNTIF(Tableau2[[#This Row],[_1]:[_25]],Tableau2[[#Headers],[14]])</f>
        <v>0</v>
      </c>
      <c r="BL124" s="32">
        <f>COUNTIF(Tableau2[[#This Row],[_1]:[_25]],Tableau2[[#Headers],[13]])</f>
        <v>0</v>
      </c>
      <c r="BM124" s="32">
        <f>COUNTIF(Tableau2[[#This Row],[_1]:[_25]],Tableau2[[#Headers],[12]])</f>
        <v>0</v>
      </c>
      <c r="BN124" s="32">
        <f>COUNTIF(Tableau2[[#This Row],[_1]:[_25]],Tableau2[[#Headers],[11]])</f>
        <v>0</v>
      </c>
      <c r="BO124" s="32">
        <f>COUNTIF(Tableau2[[#This Row],[_1]:[_25]],Tableau2[[#Headers],[10]])</f>
        <v>0</v>
      </c>
      <c r="BP124" s="32">
        <f>COUNTIF(Tableau2[[#This Row],[_1]:[_25]],Tableau2[[#Headers],[9]])</f>
        <v>0</v>
      </c>
      <c r="BQ124" s="32">
        <f>COUNTIF(Tableau2[[#This Row],[_1]:[_25]],Tableau2[[#Headers],[8]])</f>
        <v>0</v>
      </c>
      <c r="BR124" s="32">
        <f>COUNTIF(Tableau2[[#This Row],[_1]:[_25]],Tableau2[[#Headers],[7]])</f>
        <v>0</v>
      </c>
      <c r="BS124" s="32">
        <f>COUNTIF(Tableau2[[#This Row],[_1]:[_25]],Tableau2[[#Headers],[6]])</f>
        <v>0</v>
      </c>
      <c r="BT124" s="32">
        <f>COUNTIF(Tableau2[[#This Row],[_1]:[_25]],Tableau2[[#Headers],[5]])</f>
        <v>0</v>
      </c>
      <c r="BU124" s="32">
        <f>COUNTIF(Tableau2[[#This Row],[_1]:[_25]],Tableau2[[#Headers],[4]])</f>
        <v>0</v>
      </c>
      <c r="BV124" s="32">
        <f>COUNTIF(Tableau2[[#This Row],[_1]:[_25]],Tableau2[[#Headers],[3]])</f>
        <v>0</v>
      </c>
      <c r="BW124" s="32">
        <f>COUNTIF(Tableau2[[#This Row],[_1]:[_25]],Tableau2[[#Headers],[2]])</f>
        <v>0</v>
      </c>
      <c r="BX124" s="32">
        <f>COUNTIF(Tableau2[[#This Row],[_1]:[_25]],Tableau2[[#Headers],[1]])</f>
        <v>0</v>
      </c>
      <c r="BY124" s="9">
        <f>SUMPRODUCT($BU$1:$CD$1,Tableau2[[#This Row],[90]:[31]])</f>
        <v>0</v>
      </c>
      <c r="BZ124" s="9">
        <f>SUMPRODUCT($BU$1:$CD$1,Tableau2[[#This Row],[30]:[21]])</f>
        <v>0</v>
      </c>
      <c r="CA124" s="39">
        <f>SUMPRODUCT($BU$1:$CD$1,Tableau2[[#This Row],[20]:[11]])</f>
        <v>0</v>
      </c>
      <c r="CB124" s="9">
        <f>SUMPRODUCT($BU$1:$CD$1,Tableau2[[#This Row],[10]:[1]])</f>
        <v>0</v>
      </c>
      <c r="CC124" s="9">
        <f>RANK(Tableau2[[#This Row],[Top10]],Tableau2[Top10])</f>
        <v>30</v>
      </c>
      <c r="CD124" s="33">
        <f>RANK(Tableau2[[#This Row],[Top20]],Tableau2[Top20])</f>
        <v>37</v>
      </c>
      <c r="CE124" s="33">
        <f>RANK(Tableau2[[#This Row],[Top30]],Tableau2[Top30])</f>
        <v>41</v>
      </c>
      <c r="CF124" s="9">
        <f>RANK(Tableau2[[#This Row],[Top40]],Tableau2[Top40])</f>
        <v>47</v>
      </c>
      <c r="CG124" s="9">
        <f>SUMPRODUCT($BW$1:$BZ$1,Tableau2[[#This Row],[Rang10]:[Rang40]])</f>
        <v>34157</v>
      </c>
      <c r="CH124" s="9">
        <f>RANK(Tableau2[[#This Row],[Cumul]],Tableau2[Cumul],1)</f>
        <v>71</v>
      </c>
      <c r="CI124" s="9">
        <f>Tableau2[[#This Row],[Total]]-Tableau2[[#This Row],[Rang Global]]/1000</f>
        <v>-7.0999999999999994E-2</v>
      </c>
      <c r="CJ124" s="19">
        <f>SUMIF($F$3:$W$3,CF$3,Tableau2[[#This Row],[_1]:[_25]])</f>
        <v>0</v>
      </c>
      <c r="CK124" s="19">
        <f>SUMIF($F$3:$W$3,CG$3,Tableau2[[#This Row],[_1]:[_25]])</f>
        <v>0</v>
      </c>
      <c r="CL124" s="19">
        <f>SUMIF($F$3:$W$3,CH$3,Tableau2[[#This Row],[_1]:[_25]])</f>
        <v>0</v>
      </c>
      <c r="CM124" s="19">
        <f>SUMIF($F$3:$W$3,CI$3,Tableau2[[#This Row],[_1]:[_25]])</f>
        <v>0</v>
      </c>
    </row>
    <row r="125" spans="1:91" x14ac:dyDescent="0.25">
      <c r="A125" s="8">
        <f>RANK(Tableau2[[#This Row],[exaequos]],Tableau2[exaequos])</f>
        <v>71</v>
      </c>
      <c r="B125" t="s">
        <v>521</v>
      </c>
      <c r="C125" t="s">
        <v>37</v>
      </c>
      <c r="D125" cm="1">
        <f t="array" ref="D12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5" s="8">
        <f>SUM(Tableau2[[#This Row],[_1]:[_25]])</f>
        <v>0</v>
      </c>
      <c r="F125" s="8" t="s">
        <v>215</v>
      </c>
      <c r="G125" s="8" t="s">
        <v>215</v>
      </c>
      <c r="H125" s="10" t="s">
        <v>215</v>
      </c>
      <c r="I125" s="8" t="s">
        <v>215</v>
      </c>
      <c r="J125" s="10" t="s">
        <v>215</v>
      </c>
      <c r="K125" s="10">
        <v>0</v>
      </c>
      <c r="L125" s="8">
        <v>0</v>
      </c>
      <c r="M125" s="8" t="s">
        <v>215</v>
      </c>
      <c r="N125" s="8"/>
      <c r="O125" s="10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17">
        <f>COUNT(Tableau2[[#This Row],[_1]:[JO_4]])</f>
        <v>2</v>
      </c>
      <c r="AJ125" s="17">
        <f>IF(Tableau2[[#This Row],[Nombre]]&gt;$A$2,SMALL(Tableau2[[#This Row],[_1]:[_25]],1),0)+IF(Tableau2[[#This Row],[Nombre]]=$A$1,SMALL(Tableau2[[#This Row],[_1]:[_25]],2),0)</f>
        <v>0</v>
      </c>
      <c r="AK125" s="32">
        <f>COUNTIF(Tableau2[[#This Row],[_1]:[_25]],Tableau2[[#Headers],[90]])</f>
        <v>0</v>
      </c>
      <c r="AL125" s="32">
        <f>COUNTIF(Tableau2[[#This Row],[_1]:[_25]],Tableau2[[#Headers],[75]])</f>
        <v>0</v>
      </c>
      <c r="AM125" s="32">
        <f>COUNTIF(Tableau2[[#This Row],[_1]:[_25]],Tableau2[[#Headers],[60]])</f>
        <v>0</v>
      </c>
      <c r="AN125" s="32">
        <f>COUNTIF(Tableau2[[#This Row],[_1]:[_25]],Tableau2[[#Headers],[50]])</f>
        <v>0</v>
      </c>
      <c r="AO125" s="32">
        <f>COUNTIF(Tableau2[[#This Row],[_1]:[_25]],Tableau2[[#Headers],[45]])</f>
        <v>0</v>
      </c>
      <c r="AP125" s="32">
        <f>COUNTIF(Tableau2[[#This Row],[_1]:[_25]],Tableau2[[#Headers],[40]])</f>
        <v>0</v>
      </c>
      <c r="AQ125" s="32">
        <f>COUNTIF(Tableau2[[#This Row],[_1]:[_25]],Tableau2[[#Headers],[36]])</f>
        <v>0</v>
      </c>
      <c r="AR125" s="32">
        <f>COUNTIF(Tableau2[[#This Row],[_1]:[_25]],Tableau2[[#Headers],[34]])</f>
        <v>0</v>
      </c>
      <c r="AS125" s="32">
        <f>COUNTIF(Tableau2[[#This Row],[_1]:[_25]],Tableau2[[#Headers],[32]])</f>
        <v>0</v>
      </c>
      <c r="AT125" s="32">
        <f>COUNTIF(Tableau2[[#This Row],[_1]:[_25]],Tableau2[[#Headers],[31]])</f>
        <v>0</v>
      </c>
      <c r="AU125" s="32">
        <f>COUNTIF(Tableau2[[#This Row],[_1]:[_25]],Tableau2[[#Headers],[30]])</f>
        <v>0</v>
      </c>
      <c r="AV125" s="32">
        <f>COUNTIF(Tableau2[[#This Row],[_1]:[_25]],Tableau2[[#Headers],[29]])</f>
        <v>0</v>
      </c>
      <c r="AW125" s="32">
        <f>COUNTIF(Tableau2[[#This Row],[_1]:[_25]],Tableau2[[#Headers],[28]])</f>
        <v>0</v>
      </c>
      <c r="AX125" s="32">
        <f>COUNTIF(Tableau2[[#This Row],[_1]:[_25]],Tableau2[[#Headers],[27]])</f>
        <v>0</v>
      </c>
      <c r="AY125" s="32">
        <f>COUNTIF(Tableau2[[#This Row],[_1]:[_25]],Tableau2[[#Headers],[26]])</f>
        <v>0</v>
      </c>
      <c r="AZ125" s="32">
        <f>COUNTIF(Tableau2[[#This Row],[_1]:[_25]],Tableau2[[#Headers],[25]])</f>
        <v>0</v>
      </c>
      <c r="BA125" s="32">
        <f>COUNTIF(Tableau2[[#This Row],[_1]:[_25]],Tableau2[[#Headers],[24]])</f>
        <v>0</v>
      </c>
      <c r="BB125" s="32">
        <f>COUNTIF(Tableau2[[#This Row],[_1]:[_25]],Tableau2[[#Headers],[23]])</f>
        <v>0</v>
      </c>
      <c r="BC125" s="32">
        <f>COUNTIF(Tableau2[[#This Row],[_1]:[_25]],Tableau2[[#Headers],[22]])</f>
        <v>0</v>
      </c>
      <c r="BD125" s="32">
        <f>COUNTIF(Tableau2[[#This Row],[_1]:[_25]],Tableau2[[#Headers],[21]])</f>
        <v>0</v>
      </c>
      <c r="BE125" s="32">
        <f>COUNTIF(Tableau2[[#This Row],[_1]:[_25]],Tableau2[[#Headers],[20]])</f>
        <v>0</v>
      </c>
      <c r="BF125" s="32">
        <f>COUNTIF(Tableau2[[#This Row],[_1]:[_25]],Tableau2[[#Headers],[19]])</f>
        <v>0</v>
      </c>
      <c r="BG125" s="32">
        <f>COUNTIF(Tableau2[[#This Row],[_1]:[_25]],Tableau2[[#Headers],[18]])</f>
        <v>0</v>
      </c>
      <c r="BH125" s="32">
        <f>COUNTIF(Tableau2[[#This Row],[_1]:[_25]],Tableau2[[#Headers],[17]])</f>
        <v>0</v>
      </c>
      <c r="BI125" s="32">
        <f>COUNTIF(Tableau2[[#This Row],[_1]:[_25]],Tableau2[[#Headers],[16]])</f>
        <v>0</v>
      </c>
      <c r="BJ125" s="32">
        <f>COUNTIF(Tableau2[[#This Row],[_1]:[_25]],Tableau2[[#Headers],[15]])</f>
        <v>0</v>
      </c>
      <c r="BK125" s="32">
        <f>COUNTIF(Tableau2[[#This Row],[_1]:[_25]],Tableau2[[#Headers],[14]])</f>
        <v>0</v>
      </c>
      <c r="BL125" s="32">
        <f>COUNTIF(Tableau2[[#This Row],[_1]:[_25]],Tableau2[[#Headers],[13]])</f>
        <v>0</v>
      </c>
      <c r="BM125" s="32">
        <f>COUNTIF(Tableau2[[#This Row],[_1]:[_25]],Tableau2[[#Headers],[12]])</f>
        <v>0</v>
      </c>
      <c r="BN125" s="32">
        <f>COUNTIF(Tableau2[[#This Row],[_1]:[_25]],Tableau2[[#Headers],[11]])</f>
        <v>0</v>
      </c>
      <c r="BO125" s="32">
        <f>COUNTIF(Tableau2[[#This Row],[_1]:[_25]],Tableau2[[#Headers],[10]])</f>
        <v>0</v>
      </c>
      <c r="BP125" s="32">
        <f>COUNTIF(Tableau2[[#This Row],[_1]:[_25]],Tableau2[[#Headers],[9]])</f>
        <v>0</v>
      </c>
      <c r="BQ125" s="32">
        <f>COUNTIF(Tableau2[[#This Row],[_1]:[_25]],Tableau2[[#Headers],[8]])</f>
        <v>0</v>
      </c>
      <c r="BR125" s="32">
        <f>COUNTIF(Tableau2[[#This Row],[_1]:[_25]],Tableau2[[#Headers],[7]])</f>
        <v>0</v>
      </c>
      <c r="BS125" s="32">
        <f>COUNTIF(Tableau2[[#This Row],[_1]:[_25]],Tableau2[[#Headers],[6]])</f>
        <v>0</v>
      </c>
      <c r="BT125" s="32">
        <f>COUNTIF(Tableau2[[#This Row],[_1]:[_25]],Tableau2[[#Headers],[5]])</f>
        <v>0</v>
      </c>
      <c r="BU125" s="32">
        <f>COUNTIF(Tableau2[[#This Row],[_1]:[_25]],Tableau2[[#Headers],[4]])</f>
        <v>0</v>
      </c>
      <c r="BV125" s="32">
        <f>COUNTIF(Tableau2[[#This Row],[_1]:[_25]],Tableau2[[#Headers],[3]])</f>
        <v>0</v>
      </c>
      <c r="BW125" s="32">
        <f>COUNTIF(Tableau2[[#This Row],[_1]:[_25]],Tableau2[[#Headers],[2]])</f>
        <v>0</v>
      </c>
      <c r="BX125" s="32">
        <f>COUNTIF(Tableau2[[#This Row],[_1]:[_25]],Tableau2[[#Headers],[1]])</f>
        <v>0</v>
      </c>
      <c r="BY125" s="9">
        <f>SUMPRODUCT($BU$1:$CD$1,Tableau2[[#This Row],[90]:[31]])</f>
        <v>0</v>
      </c>
      <c r="BZ125" s="9">
        <f>SUMPRODUCT($BU$1:$CD$1,Tableau2[[#This Row],[30]:[21]])</f>
        <v>0</v>
      </c>
      <c r="CA125" s="39">
        <f>SUMPRODUCT($BU$1:$CD$1,Tableau2[[#This Row],[20]:[11]])</f>
        <v>0</v>
      </c>
      <c r="CB125" s="9">
        <f>SUMPRODUCT($BU$1:$CD$1,Tableau2[[#This Row],[10]:[1]])</f>
        <v>0</v>
      </c>
      <c r="CC125" s="9">
        <f>RANK(Tableau2[[#This Row],[Top10]],Tableau2[Top10])</f>
        <v>30</v>
      </c>
      <c r="CD125" s="33">
        <f>RANK(Tableau2[[#This Row],[Top20]],Tableau2[Top20])</f>
        <v>37</v>
      </c>
      <c r="CE125" s="33">
        <f>RANK(Tableau2[[#This Row],[Top30]],Tableau2[Top30])</f>
        <v>41</v>
      </c>
      <c r="CF125" s="9">
        <f>RANK(Tableau2[[#This Row],[Top40]],Tableau2[Top40])</f>
        <v>47</v>
      </c>
      <c r="CG125" s="9">
        <f>SUMPRODUCT($BW$1:$BZ$1,Tableau2[[#This Row],[Rang10]:[Rang40]])</f>
        <v>34157</v>
      </c>
      <c r="CH125" s="9">
        <f>RANK(Tableau2[[#This Row],[Cumul]],Tableau2[Cumul],1)</f>
        <v>71</v>
      </c>
      <c r="CI125" s="9">
        <f>Tableau2[[#This Row],[Total]]-Tableau2[[#This Row],[Rang Global]]/1000</f>
        <v>-7.0999999999999994E-2</v>
      </c>
      <c r="CJ125" s="19">
        <f>SUMIF($F$3:$W$3,CF$3,Tableau2[[#This Row],[_1]:[_25]])</f>
        <v>0</v>
      </c>
      <c r="CK125" s="19">
        <f>SUMIF($F$3:$W$3,CG$3,Tableau2[[#This Row],[_1]:[_25]])</f>
        <v>0</v>
      </c>
      <c r="CL125" s="19">
        <f>SUMIF($F$3:$W$3,CH$3,Tableau2[[#This Row],[_1]:[_25]])</f>
        <v>0</v>
      </c>
      <c r="CM125" s="19">
        <f>SUMIF($F$3:$W$3,CI$3,Tableau2[[#This Row],[_1]:[_25]])</f>
        <v>0</v>
      </c>
    </row>
    <row r="126" spans="1:91" x14ac:dyDescent="0.25">
      <c r="A126" s="8">
        <f>RANK(Tableau2[[#This Row],[exaequos]],Tableau2[exaequos])</f>
        <v>71</v>
      </c>
      <c r="D126" cm="1">
        <f t="array" ref="D12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6" s="8">
        <f>SUM(Tableau2[[#This Row],[_1]:[_25]])</f>
        <v>0</v>
      </c>
      <c r="F126" s="8" t="s">
        <v>215</v>
      </c>
      <c r="G126" s="8" t="s">
        <v>215</v>
      </c>
      <c r="H126" s="10" t="s">
        <v>215</v>
      </c>
      <c r="I126" s="8" t="s">
        <v>215</v>
      </c>
      <c r="J126" s="10" t="s">
        <v>215</v>
      </c>
      <c r="K126" s="10" t="s">
        <v>215</v>
      </c>
      <c r="L126" s="8" t="s">
        <v>215</v>
      </c>
      <c r="M126" s="8" t="s">
        <v>215</v>
      </c>
      <c r="N126" s="8"/>
      <c r="O126" s="10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17">
        <f>COUNT(Tableau2[[#This Row],[_1]:[JO_4]])</f>
        <v>0</v>
      </c>
      <c r="AJ126" s="17">
        <f>IF(Tableau2[[#This Row],[Nombre]]&gt;$A$2,SMALL(Tableau2[[#This Row],[_1]:[_25]],1),0)+IF(Tableau2[[#This Row],[Nombre]]=$A$1,SMALL(Tableau2[[#This Row],[_1]:[_25]],2),0)</f>
        <v>0</v>
      </c>
      <c r="AK126" s="32">
        <f>COUNTIF(Tableau2[[#This Row],[_1]:[_25]],Tableau2[[#Headers],[90]])</f>
        <v>0</v>
      </c>
      <c r="AL126" s="32">
        <f>COUNTIF(Tableau2[[#This Row],[_1]:[_25]],Tableau2[[#Headers],[75]])</f>
        <v>0</v>
      </c>
      <c r="AM126" s="32">
        <f>COUNTIF(Tableau2[[#This Row],[_1]:[_25]],Tableau2[[#Headers],[60]])</f>
        <v>0</v>
      </c>
      <c r="AN126" s="32">
        <f>COUNTIF(Tableau2[[#This Row],[_1]:[_25]],Tableau2[[#Headers],[50]])</f>
        <v>0</v>
      </c>
      <c r="AO126" s="32">
        <f>COUNTIF(Tableau2[[#This Row],[_1]:[_25]],Tableau2[[#Headers],[45]])</f>
        <v>0</v>
      </c>
      <c r="AP126" s="32">
        <f>COUNTIF(Tableau2[[#This Row],[_1]:[_25]],Tableau2[[#Headers],[40]])</f>
        <v>0</v>
      </c>
      <c r="AQ126" s="32">
        <f>COUNTIF(Tableau2[[#This Row],[_1]:[_25]],Tableau2[[#Headers],[36]])</f>
        <v>0</v>
      </c>
      <c r="AR126" s="32">
        <f>COUNTIF(Tableau2[[#This Row],[_1]:[_25]],Tableau2[[#Headers],[34]])</f>
        <v>0</v>
      </c>
      <c r="AS126" s="32">
        <f>COUNTIF(Tableau2[[#This Row],[_1]:[_25]],Tableau2[[#Headers],[32]])</f>
        <v>0</v>
      </c>
      <c r="AT126" s="32">
        <f>COUNTIF(Tableau2[[#This Row],[_1]:[_25]],Tableau2[[#Headers],[31]])</f>
        <v>0</v>
      </c>
      <c r="AU126" s="32">
        <f>COUNTIF(Tableau2[[#This Row],[_1]:[_25]],Tableau2[[#Headers],[30]])</f>
        <v>0</v>
      </c>
      <c r="AV126" s="32">
        <f>COUNTIF(Tableau2[[#This Row],[_1]:[_25]],Tableau2[[#Headers],[29]])</f>
        <v>0</v>
      </c>
      <c r="AW126" s="32">
        <f>COUNTIF(Tableau2[[#This Row],[_1]:[_25]],Tableau2[[#Headers],[28]])</f>
        <v>0</v>
      </c>
      <c r="AX126" s="32">
        <f>COUNTIF(Tableau2[[#This Row],[_1]:[_25]],Tableau2[[#Headers],[27]])</f>
        <v>0</v>
      </c>
      <c r="AY126" s="32">
        <f>COUNTIF(Tableau2[[#This Row],[_1]:[_25]],Tableau2[[#Headers],[26]])</f>
        <v>0</v>
      </c>
      <c r="AZ126" s="32">
        <f>COUNTIF(Tableau2[[#This Row],[_1]:[_25]],Tableau2[[#Headers],[25]])</f>
        <v>0</v>
      </c>
      <c r="BA126" s="32">
        <f>COUNTIF(Tableau2[[#This Row],[_1]:[_25]],Tableau2[[#Headers],[24]])</f>
        <v>0</v>
      </c>
      <c r="BB126" s="32">
        <f>COUNTIF(Tableau2[[#This Row],[_1]:[_25]],Tableau2[[#Headers],[23]])</f>
        <v>0</v>
      </c>
      <c r="BC126" s="32">
        <f>COUNTIF(Tableau2[[#This Row],[_1]:[_25]],Tableau2[[#Headers],[22]])</f>
        <v>0</v>
      </c>
      <c r="BD126" s="32">
        <f>COUNTIF(Tableau2[[#This Row],[_1]:[_25]],Tableau2[[#Headers],[21]])</f>
        <v>0</v>
      </c>
      <c r="BE126" s="32">
        <f>COUNTIF(Tableau2[[#This Row],[_1]:[_25]],Tableau2[[#Headers],[20]])</f>
        <v>0</v>
      </c>
      <c r="BF126" s="32">
        <f>COUNTIF(Tableau2[[#This Row],[_1]:[_25]],Tableau2[[#Headers],[19]])</f>
        <v>0</v>
      </c>
      <c r="BG126" s="32">
        <f>COUNTIF(Tableau2[[#This Row],[_1]:[_25]],Tableau2[[#Headers],[18]])</f>
        <v>0</v>
      </c>
      <c r="BH126" s="32">
        <f>COUNTIF(Tableau2[[#This Row],[_1]:[_25]],Tableau2[[#Headers],[17]])</f>
        <v>0</v>
      </c>
      <c r="BI126" s="32">
        <f>COUNTIF(Tableau2[[#This Row],[_1]:[_25]],Tableau2[[#Headers],[16]])</f>
        <v>0</v>
      </c>
      <c r="BJ126" s="32">
        <f>COUNTIF(Tableau2[[#This Row],[_1]:[_25]],Tableau2[[#Headers],[15]])</f>
        <v>0</v>
      </c>
      <c r="BK126" s="32">
        <f>COUNTIF(Tableau2[[#This Row],[_1]:[_25]],Tableau2[[#Headers],[14]])</f>
        <v>0</v>
      </c>
      <c r="BL126" s="32">
        <f>COUNTIF(Tableau2[[#This Row],[_1]:[_25]],Tableau2[[#Headers],[13]])</f>
        <v>0</v>
      </c>
      <c r="BM126" s="32">
        <f>COUNTIF(Tableau2[[#This Row],[_1]:[_25]],Tableau2[[#Headers],[12]])</f>
        <v>0</v>
      </c>
      <c r="BN126" s="32">
        <f>COUNTIF(Tableau2[[#This Row],[_1]:[_25]],Tableau2[[#Headers],[11]])</f>
        <v>0</v>
      </c>
      <c r="BO126" s="32">
        <f>COUNTIF(Tableau2[[#This Row],[_1]:[_25]],Tableau2[[#Headers],[10]])</f>
        <v>0</v>
      </c>
      <c r="BP126" s="32">
        <f>COUNTIF(Tableau2[[#This Row],[_1]:[_25]],Tableau2[[#Headers],[9]])</f>
        <v>0</v>
      </c>
      <c r="BQ126" s="32">
        <f>COUNTIF(Tableau2[[#This Row],[_1]:[_25]],Tableau2[[#Headers],[8]])</f>
        <v>0</v>
      </c>
      <c r="BR126" s="32">
        <f>COUNTIF(Tableau2[[#This Row],[_1]:[_25]],Tableau2[[#Headers],[7]])</f>
        <v>0</v>
      </c>
      <c r="BS126" s="32">
        <f>COUNTIF(Tableau2[[#This Row],[_1]:[_25]],Tableau2[[#Headers],[6]])</f>
        <v>0</v>
      </c>
      <c r="BT126" s="32">
        <f>COUNTIF(Tableau2[[#This Row],[_1]:[_25]],Tableau2[[#Headers],[5]])</f>
        <v>0</v>
      </c>
      <c r="BU126" s="32">
        <f>COUNTIF(Tableau2[[#This Row],[_1]:[_25]],Tableau2[[#Headers],[4]])</f>
        <v>0</v>
      </c>
      <c r="BV126" s="32">
        <f>COUNTIF(Tableau2[[#This Row],[_1]:[_25]],Tableau2[[#Headers],[3]])</f>
        <v>0</v>
      </c>
      <c r="BW126" s="32">
        <f>COUNTIF(Tableau2[[#This Row],[_1]:[_25]],Tableau2[[#Headers],[2]])</f>
        <v>0</v>
      </c>
      <c r="BX126" s="32">
        <f>COUNTIF(Tableau2[[#This Row],[_1]:[_25]],Tableau2[[#Headers],[1]])</f>
        <v>0</v>
      </c>
      <c r="BY126" s="9">
        <f>SUMPRODUCT($BU$1:$CD$1,Tableau2[[#This Row],[90]:[31]])</f>
        <v>0</v>
      </c>
      <c r="BZ126" s="9">
        <f>SUMPRODUCT($BU$1:$CD$1,Tableau2[[#This Row],[30]:[21]])</f>
        <v>0</v>
      </c>
      <c r="CA126" s="39">
        <f>SUMPRODUCT($BU$1:$CD$1,Tableau2[[#This Row],[20]:[11]])</f>
        <v>0</v>
      </c>
      <c r="CB126" s="9">
        <f>SUMPRODUCT($BU$1:$CD$1,Tableau2[[#This Row],[10]:[1]])</f>
        <v>0</v>
      </c>
      <c r="CC126" s="9">
        <f>RANK(Tableau2[[#This Row],[Top10]],Tableau2[Top10])</f>
        <v>30</v>
      </c>
      <c r="CD126" s="33">
        <f>RANK(Tableau2[[#This Row],[Top20]],Tableau2[Top20])</f>
        <v>37</v>
      </c>
      <c r="CE126" s="33">
        <f>RANK(Tableau2[[#This Row],[Top30]],Tableau2[Top30])</f>
        <v>41</v>
      </c>
      <c r="CF126" s="9">
        <f>RANK(Tableau2[[#This Row],[Top40]],Tableau2[Top40])</f>
        <v>47</v>
      </c>
      <c r="CG126" s="9">
        <f>SUMPRODUCT($BW$1:$BZ$1,Tableau2[[#This Row],[Rang10]:[Rang40]])</f>
        <v>34157</v>
      </c>
      <c r="CH126" s="9">
        <f>RANK(Tableau2[[#This Row],[Cumul]],Tableau2[Cumul],1)</f>
        <v>71</v>
      </c>
      <c r="CI126" s="9">
        <f>Tableau2[[#This Row],[Total]]-Tableau2[[#This Row],[Rang Global]]/1000</f>
        <v>-7.0999999999999994E-2</v>
      </c>
      <c r="CJ126" s="19">
        <f>SUMIF($F$3:$W$3,CF$3,Tableau2[[#This Row],[_1]:[_25]])</f>
        <v>0</v>
      </c>
      <c r="CK126" s="19">
        <f>SUMIF($F$3:$W$3,CG$3,Tableau2[[#This Row],[_1]:[_25]])</f>
        <v>0</v>
      </c>
      <c r="CL126" s="19">
        <f>SUMIF($F$3:$W$3,CH$3,Tableau2[[#This Row],[_1]:[_25]])</f>
        <v>0</v>
      </c>
      <c r="CM126" s="19">
        <f>SUMIF($F$3:$W$3,CI$3,Tableau2[[#This Row],[_1]:[_25]])</f>
        <v>0</v>
      </c>
    </row>
    <row r="127" spans="1:91" x14ac:dyDescent="0.25">
      <c r="A127" s="8">
        <f>RANK(Tableau2[[#This Row],[exaequos]],Tableau2[exaequos])</f>
        <v>71</v>
      </c>
      <c r="D127" cm="1">
        <f t="array" ref="D12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7" s="8">
        <f>SUM(Tableau2[[#This Row],[_1]:[_25]])</f>
        <v>0</v>
      </c>
      <c r="F127" s="8" t="s">
        <v>215</v>
      </c>
      <c r="G127" s="8" t="s">
        <v>215</v>
      </c>
      <c r="H127" s="10" t="s">
        <v>215</v>
      </c>
      <c r="I127" s="8" t="s">
        <v>215</v>
      </c>
      <c r="J127" s="10" t="s">
        <v>215</v>
      </c>
      <c r="K127" s="10" t="s">
        <v>215</v>
      </c>
      <c r="L127" s="8" t="s">
        <v>215</v>
      </c>
      <c r="M127" s="8" t="s">
        <v>215</v>
      </c>
      <c r="N127" s="8"/>
      <c r="O127" s="10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17">
        <f>COUNT(Tableau2[[#This Row],[_1]:[JO_4]])</f>
        <v>0</v>
      </c>
      <c r="AJ127" s="17">
        <f>IF(Tableau2[[#This Row],[Nombre]]&gt;$A$2,SMALL(Tableau2[[#This Row],[_1]:[_25]],1),0)+IF(Tableau2[[#This Row],[Nombre]]=$A$1,SMALL(Tableau2[[#This Row],[_1]:[_25]],2),0)</f>
        <v>0</v>
      </c>
      <c r="AK127" s="32">
        <f>COUNTIF(Tableau2[[#This Row],[_1]:[_25]],Tableau2[[#Headers],[90]])</f>
        <v>0</v>
      </c>
      <c r="AL127" s="32">
        <f>COUNTIF(Tableau2[[#This Row],[_1]:[_25]],Tableau2[[#Headers],[75]])</f>
        <v>0</v>
      </c>
      <c r="AM127" s="32">
        <f>COUNTIF(Tableau2[[#This Row],[_1]:[_25]],Tableau2[[#Headers],[60]])</f>
        <v>0</v>
      </c>
      <c r="AN127" s="32">
        <f>COUNTIF(Tableau2[[#This Row],[_1]:[_25]],Tableau2[[#Headers],[50]])</f>
        <v>0</v>
      </c>
      <c r="AO127" s="32">
        <f>COUNTIF(Tableau2[[#This Row],[_1]:[_25]],Tableau2[[#Headers],[45]])</f>
        <v>0</v>
      </c>
      <c r="AP127" s="32">
        <f>COUNTIF(Tableau2[[#This Row],[_1]:[_25]],Tableau2[[#Headers],[40]])</f>
        <v>0</v>
      </c>
      <c r="AQ127" s="32">
        <f>COUNTIF(Tableau2[[#This Row],[_1]:[_25]],Tableau2[[#Headers],[36]])</f>
        <v>0</v>
      </c>
      <c r="AR127" s="32">
        <f>COUNTIF(Tableau2[[#This Row],[_1]:[_25]],Tableau2[[#Headers],[34]])</f>
        <v>0</v>
      </c>
      <c r="AS127" s="32">
        <f>COUNTIF(Tableau2[[#This Row],[_1]:[_25]],Tableau2[[#Headers],[32]])</f>
        <v>0</v>
      </c>
      <c r="AT127" s="32">
        <f>COUNTIF(Tableau2[[#This Row],[_1]:[_25]],Tableau2[[#Headers],[31]])</f>
        <v>0</v>
      </c>
      <c r="AU127" s="32">
        <f>COUNTIF(Tableau2[[#This Row],[_1]:[_25]],Tableau2[[#Headers],[30]])</f>
        <v>0</v>
      </c>
      <c r="AV127" s="32">
        <f>COUNTIF(Tableau2[[#This Row],[_1]:[_25]],Tableau2[[#Headers],[29]])</f>
        <v>0</v>
      </c>
      <c r="AW127" s="32">
        <f>COUNTIF(Tableau2[[#This Row],[_1]:[_25]],Tableau2[[#Headers],[28]])</f>
        <v>0</v>
      </c>
      <c r="AX127" s="32">
        <f>COUNTIF(Tableau2[[#This Row],[_1]:[_25]],Tableau2[[#Headers],[27]])</f>
        <v>0</v>
      </c>
      <c r="AY127" s="32">
        <f>COUNTIF(Tableau2[[#This Row],[_1]:[_25]],Tableau2[[#Headers],[26]])</f>
        <v>0</v>
      </c>
      <c r="AZ127" s="32">
        <f>COUNTIF(Tableau2[[#This Row],[_1]:[_25]],Tableau2[[#Headers],[25]])</f>
        <v>0</v>
      </c>
      <c r="BA127" s="32">
        <f>COUNTIF(Tableau2[[#This Row],[_1]:[_25]],Tableau2[[#Headers],[24]])</f>
        <v>0</v>
      </c>
      <c r="BB127" s="32">
        <f>COUNTIF(Tableau2[[#This Row],[_1]:[_25]],Tableau2[[#Headers],[23]])</f>
        <v>0</v>
      </c>
      <c r="BC127" s="32">
        <f>COUNTIF(Tableau2[[#This Row],[_1]:[_25]],Tableau2[[#Headers],[22]])</f>
        <v>0</v>
      </c>
      <c r="BD127" s="32">
        <f>COUNTIF(Tableau2[[#This Row],[_1]:[_25]],Tableau2[[#Headers],[21]])</f>
        <v>0</v>
      </c>
      <c r="BE127" s="32">
        <f>COUNTIF(Tableau2[[#This Row],[_1]:[_25]],Tableau2[[#Headers],[20]])</f>
        <v>0</v>
      </c>
      <c r="BF127" s="32">
        <f>COUNTIF(Tableau2[[#This Row],[_1]:[_25]],Tableau2[[#Headers],[19]])</f>
        <v>0</v>
      </c>
      <c r="BG127" s="32">
        <f>COUNTIF(Tableau2[[#This Row],[_1]:[_25]],Tableau2[[#Headers],[18]])</f>
        <v>0</v>
      </c>
      <c r="BH127" s="32">
        <f>COUNTIF(Tableau2[[#This Row],[_1]:[_25]],Tableau2[[#Headers],[17]])</f>
        <v>0</v>
      </c>
      <c r="BI127" s="32">
        <f>COUNTIF(Tableau2[[#This Row],[_1]:[_25]],Tableau2[[#Headers],[16]])</f>
        <v>0</v>
      </c>
      <c r="BJ127" s="32">
        <f>COUNTIF(Tableau2[[#This Row],[_1]:[_25]],Tableau2[[#Headers],[15]])</f>
        <v>0</v>
      </c>
      <c r="BK127" s="32">
        <f>COUNTIF(Tableau2[[#This Row],[_1]:[_25]],Tableau2[[#Headers],[14]])</f>
        <v>0</v>
      </c>
      <c r="BL127" s="32">
        <f>COUNTIF(Tableau2[[#This Row],[_1]:[_25]],Tableau2[[#Headers],[13]])</f>
        <v>0</v>
      </c>
      <c r="BM127" s="32">
        <f>COUNTIF(Tableau2[[#This Row],[_1]:[_25]],Tableau2[[#Headers],[12]])</f>
        <v>0</v>
      </c>
      <c r="BN127" s="32">
        <f>COUNTIF(Tableau2[[#This Row],[_1]:[_25]],Tableau2[[#Headers],[11]])</f>
        <v>0</v>
      </c>
      <c r="BO127" s="32">
        <f>COUNTIF(Tableau2[[#This Row],[_1]:[_25]],Tableau2[[#Headers],[10]])</f>
        <v>0</v>
      </c>
      <c r="BP127" s="32">
        <f>COUNTIF(Tableau2[[#This Row],[_1]:[_25]],Tableau2[[#Headers],[9]])</f>
        <v>0</v>
      </c>
      <c r="BQ127" s="32">
        <f>COUNTIF(Tableau2[[#This Row],[_1]:[_25]],Tableau2[[#Headers],[8]])</f>
        <v>0</v>
      </c>
      <c r="BR127" s="32">
        <f>COUNTIF(Tableau2[[#This Row],[_1]:[_25]],Tableau2[[#Headers],[7]])</f>
        <v>0</v>
      </c>
      <c r="BS127" s="32">
        <f>COUNTIF(Tableau2[[#This Row],[_1]:[_25]],Tableau2[[#Headers],[6]])</f>
        <v>0</v>
      </c>
      <c r="BT127" s="32">
        <f>COUNTIF(Tableau2[[#This Row],[_1]:[_25]],Tableau2[[#Headers],[5]])</f>
        <v>0</v>
      </c>
      <c r="BU127" s="32">
        <f>COUNTIF(Tableau2[[#This Row],[_1]:[_25]],Tableau2[[#Headers],[4]])</f>
        <v>0</v>
      </c>
      <c r="BV127" s="32">
        <f>COUNTIF(Tableau2[[#This Row],[_1]:[_25]],Tableau2[[#Headers],[3]])</f>
        <v>0</v>
      </c>
      <c r="BW127" s="32">
        <f>COUNTIF(Tableau2[[#This Row],[_1]:[_25]],Tableau2[[#Headers],[2]])</f>
        <v>0</v>
      </c>
      <c r="BX127" s="32">
        <f>COUNTIF(Tableau2[[#This Row],[_1]:[_25]],Tableau2[[#Headers],[1]])</f>
        <v>0</v>
      </c>
      <c r="BY127" s="9">
        <f>SUMPRODUCT($BU$1:$CD$1,Tableau2[[#This Row],[90]:[31]])</f>
        <v>0</v>
      </c>
      <c r="BZ127" s="9">
        <f>SUMPRODUCT($BU$1:$CD$1,Tableau2[[#This Row],[30]:[21]])</f>
        <v>0</v>
      </c>
      <c r="CA127" s="39">
        <f>SUMPRODUCT($BU$1:$CD$1,Tableau2[[#This Row],[20]:[11]])</f>
        <v>0</v>
      </c>
      <c r="CB127" s="9">
        <f>SUMPRODUCT($BU$1:$CD$1,Tableau2[[#This Row],[10]:[1]])</f>
        <v>0</v>
      </c>
      <c r="CC127" s="9">
        <f>RANK(Tableau2[[#This Row],[Top10]],Tableau2[Top10])</f>
        <v>30</v>
      </c>
      <c r="CD127" s="33">
        <f>RANK(Tableau2[[#This Row],[Top20]],Tableau2[Top20])</f>
        <v>37</v>
      </c>
      <c r="CE127" s="33">
        <f>RANK(Tableau2[[#This Row],[Top30]],Tableau2[Top30])</f>
        <v>41</v>
      </c>
      <c r="CF127" s="9">
        <f>RANK(Tableau2[[#This Row],[Top40]],Tableau2[Top40])</f>
        <v>47</v>
      </c>
      <c r="CG127" s="9">
        <f>SUMPRODUCT($BW$1:$BZ$1,Tableau2[[#This Row],[Rang10]:[Rang40]])</f>
        <v>34157</v>
      </c>
      <c r="CH127" s="9">
        <f>RANK(Tableau2[[#This Row],[Cumul]],Tableau2[Cumul],1)</f>
        <v>71</v>
      </c>
      <c r="CI127" s="9">
        <f>Tableau2[[#This Row],[Total]]-Tableau2[[#This Row],[Rang Global]]/1000</f>
        <v>-7.0999999999999994E-2</v>
      </c>
      <c r="CJ127" s="19">
        <f>SUMIF($F$3:$W$3,CF$3,Tableau2[[#This Row],[_1]:[_25]])</f>
        <v>0</v>
      </c>
      <c r="CK127" s="19">
        <f>SUMIF($F$3:$W$3,CG$3,Tableau2[[#This Row],[_1]:[_25]])</f>
        <v>0</v>
      </c>
      <c r="CL127" s="19">
        <f>SUMIF($F$3:$W$3,CH$3,Tableau2[[#This Row],[_1]:[_25]])</f>
        <v>0</v>
      </c>
      <c r="CM127" s="19">
        <f>SUMIF($F$3:$W$3,CI$3,Tableau2[[#This Row],[_1]:[_25]])</f>
        <v>0</v>
      </c>
    </row>
    <row r="128" spans="1:91" x14ac:dyDescent="0.25">
      <c r="A128" s="8">
        <f>RANK(Tableau2[[#This Row],[exaequos]],Tableau2[exaequos])</f>
        <v>71</v>
      </c>
      <c r="D128" cm="1">
        <f t="array" ref="D12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8" s="8">
        <f>SUM(Tableau2[[#This Row],[_1]:[_25]])</f>
        <v>0</v>
      </c>
      <c r="F128" s="8" t="s">
        <v>215</v>
      </c>
      <c r="G128" s="8" t="s">
        <v>215</v>
      </c>
      <c r="H128" s="10" t="s">
        <v>215</v>
      </c>
      <c r="I128" s="8" t="s">
        <v>215</v>
      </c>
      <c r="J128" s="10" t="s">
        <v>215</v>
      </c>
      <c r="K128" s="10" t="s">
        <v>215</v>
      </c>
      <c r="L128" s="8" t="s">
        <v>215</v>
      </c>
      <c r="M128" s="8" t="s">
        <v>215</v>
      </c>
      <c r="N128" s="8"/>
      <c r="O128" s="10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17">
        <f>COUNT(Tableau2[[#This Row],[_1]:[JO_4]])</f>
        <v>0</v>
      </c>
      <c r="AJ128" s="17">
        <f>IF(Tableau2[[#This Row],[Nombre]]&gt;$A$2,SMALL(Tableau2[[#This Row],[_1]:[_25]],1),0)+IF(Tableau2[[#This Row],[Nombre]]=$A$1,SMALL(Tableau2[[#This Row],[_1]:[_25]],2),0)</f>
        <v>0</v>
      </c>
      <c r="AK128" s="32">
        <f>COUNTIF(Tableau2[[#This Row],[_1]:[_25]],Tableau2[[#Headers],[90]])</f>
        <v>0</v>
      </c>
      <c r="AL128" s="32">
        <f>COUNTIF(Tableau2[[#This Row],[_1]:[_25]],Tableau2[[#Headers],[75]])</f>
        <v>0</v>
      </c>
      <c r="AM128" s="32">
        <f>COUNTIF(Tableau2[[#This Row],[_1]:[_25]],Tableau2[[#Headers],[60]])</f>
        <v>0</v>
      </c>
      <c r="AN128" s="32">
        <f>COUNTIF(Tableau2[[#This Row],[_1]:[_25]],Tableau2[[#Headers],[50]])</f>
        <v>0</v>
      </c>
      <c r="AO128" s="32">
        <f>COUNTIF(Tableau2[[#This Row],[_1]:[_25]],Tableau2[[#Headers],[45]])</f>
        <v>0</v>
      </c>
      <c r="AP128" s="32">
        <f>COUNTIF(Tableau2[[#This Row],[_1]:[_25]],Tableau2[[#Headers],[40]])</f>
        <v>0</v>
      </c>
      <c r="AQ128" s="32">
        <f>COUNTIF(Tableau2[[#This Row],[_1]:[_25]],Tableau2[[#Headers],[36]])</f>
        <v>0</v>
      </c>
      <c r="AR128" s="32">
        <f>COUNTIF(Tableau2[[#This Row],[_1]:[_25]],Tableau2[[#Headers],[34]])</f>
        <v>0</v>
      </c>
      <c r="AS128" s="32">
        <f>COUNTIF(Tableau2[[#This Row],[_1]:[_25]],Tableau2[[#Headers],[32]])</f>
        <v>0</v>
      </c>
      <c r="AT128" s="32">
        <f>COUNTIF(Tableau2[[#This Row],[_1]:[_25]],Tableau2[[#Headers],[31]])</f>
        <v>0</v>
      </c>
      <c r="AU128" s="32">
        <f>COUNTIF(Tableau2[[#This Row],[_1]:[_25]],Tableau2[[#Headers],[30]])</f>
        <v>0</v>
      </c>
      <c r="AV128" s="32">
        <f>COUNTIF(Tableau2[[#This Row],[_1]:[_25]],Tableau2[[#Headers],[29]])</f>
        <v>0</v>
      </c>
      <c r="AW128" s="32">
        <f>COUNTIF(Tableau2[[#This Row],[_1]:[_25]],Tableau2[[#Headers],[28]])</f>
        <v>0</v>
      </c>
      <c r="AX128" s="32">
        <f>COUNTIF(Tableau2[[#This Row],[_1]:[_25]],Tableau2[[#Headers],[27]])</f>
        <v>0</v>
      </c>
      <c r="AY128" s="32">
        <f>COUNTIF(Tableau2[[#This Row],[_1]:[_25]],Tableau2[[#Headers],[26]])</f>
        <v>0</v>
      </c>
      <c r="AZ128" s="32">
        <f>COUNTIF(Tableau2[[#This Row],[_1]:[_25]],Tableau2[[#Headers],[25]])</f>
        <v>0</v>
      </c>
      <c r="BA128" s="32">
        <f>COUNTIF(Tableau2[[#This Row],[_1]:[_25]],Tableau2[[#Headers],[24]])</f>
        <v>0</v>
      </c>
      <c r="BB128" s="32">
        <f>COUNTIF(Tableau2[[#This Row],[_1]:[_25]],Tableau2[[#Headers],[23]])</f>
        <v>0</v>
      </c>
      <c r="BC128" s="32">
        <f>COUNTIF(Tableau2[[#This Row],[_1]:[_25]],Tableau2[[#Headers],[22]])</f>
        <v>0</v>
      </c>
      <c r="BD128" s="32">
        <f>COUNTIF(Tableau2[[#This Row],[_1]:[_25]],Tableau2[[#Headers],[21]])</f>
        <v>0</v>
      </c>
      <c r="BE128" s="32">
        <f>COUNTIF(Tableau2[[#This Row],[_1]:[_25]],Tableau2[[#Headers],[20]])</f>
        <v>0</v>
      </c>
      <c r="BF128" s="32">
        <f>COUNTIF(Tableau2[[#This Row],[_1]:[_25]],Tableau2[[#Headers],[19]])</f>
        <v>0</v>
      </c>
      <c r="BG128" s="32">
        <f>COUNTIF(Tableau2[[#This Row],[_1]:[_25]],Tableau2[[#Headers],[18]])</f>
        <v>0</v>
      </c>
      <c r="BH128" s="32">
        <f>COUNTIF(Tableau2[[#This Row],[_1]:[_25]],Tableau2[[#Headers],[17]])</f>
        <v>0</v>
      </c>
      <c r="BI128" s="32">
        <f>COUNTIF(Tableau2[[#This Row],[_1]:[_25]],Tableau2[[#Headers],[16]])</f>
        <v>0</v>
      </c>
      <c r="BJ128" s="32">
        <f>COUNTIF(Tableau2[[#This Row],[_1]:[_25]],Tableau2[[#Headers],[15]])</f>
        <v>0</v>
      </c>
      <c r="BK128" s="32">
        <f>COUNTIF(Tableau2[[#This Row],[_1]:[_25]],Tableau2[[#Headers],[14]])</f>
        <v>0</v>
      </c>
      <c r="BL128" s="32">
        <f>COUNTIF(Tableau2[[#This Row],[_1]:[_25]],Tableau2[[#Headers],[13]])</f>
        <v>0</v>
      </c>
      <c r="BM128" s="32">
        <f>COUNTIF(Tableau2[[#This Row],[_1]:[_25]],Tableau2[[#Headers],[12]])</f>
        <v>0</v>
      </c>
      <c r="BN128" s="32">
        <f>COUNTIF(Tableau2[[#This Row],[_1]:[_25]],Tableau2[[#Headers],[11]])</f>
        <v>0</v>
      </c>
      <c r="BO128" s="32">
        <f>COUNTIF(Tableau2[[#This Row],[_1]:[_25]],Tableau2[[#Headers],[10]])</f>
        <v>0</v>
      </c>
      <c r="BP128" s="32">
        <f>COUNTIF(Tableau2[[#This Row],[_1]:[_25]],Tableau2[[#Headers],[9]])</f>
        <v>0</v>
      </c>
      <c r="BQ128" s="32">
        <f>COUNTIF(Tableau2[[#This Row],[_1]:[_25]],Tableau2[[#Headers],[8]])</f>
        <v>0</v>
      </c>
      <c r="BR128" s="32">
        <f>COUNTIF(Tableau2[[#This Row],[_1]:[_25]],Tableau2[[#Headers],[7]])</f>
        <v>0</v>
      </c>
      <c r="BS128" s="32">
        <f>COUNTIF(Tableau2[[#This Row],[_1]:[_25]],Tableau2[[#Headers],[6]])</f>
        <v>0</v>
      </c>
      <c r="BT128" s="32">
        <f>COUNTIF(Tableau2[[#This Row],[_1]:[_25]],Tableau2[[#Headers],[5]])</f>
        <v>0</v>
      </c>
      <c r="BU128" s="32">
        <f>COUNTIF(Tableau2[[#This Row],[_1]:[_25]],Tableau2[[#Headers],[4]])</f>
        <v>0</v>
      </c>
      <c r="BV128" s="32">
        <f>COUNTIF(Tableau2[[#This Row],[_1]:[_25]],Tableau2[[#Headers],[3]])</f>
        <v>0</v>
      </c>
      <c r="BW128" s="32">
        <f>COUNTIF(Tableau2[[#This Row],[_1]:[_25]],Tableau2[[#Headers],[2]])</f>
        <v>0</v>
      </c>
      <c r="BX128" s="32">
        <f>COUNTIF(Tableau2[[#This Row],[_1]:[_25]],Tableau2[[#Headers],[1]])</f>
        <v>0</v>
      </c>
      <c r="BY128" s="9">
        <f>SUMPRODUCT($BU$1:$CD$1,Tableau2[[#This Row],[90]:[31]])</f>
        <v>0</v>
      </c>
      <c r="BZ128" s="9">
        <f>SUMPRODUCT($BU$1:$CD$1,Tableau2[[#This Row],[30]:[21]])</f>
        <v>0</v>
      </c>
      <c r="CA128" s="39">
        <f>SUMPRODUCT($BU$1:$CD$1,Tableau2[[#This Row],[20]:[11]])</f>
        <v>0</v>
      </c>
      <c r="CB128" s="9">
        <f>SUMPRODUCT($BU$1:$CD$1,Tableau2[[#This Row],[10]:[1]])</f>
        <v>0</v>
      </c>
      <c r="CC128" s="9">
        <f>RANK(Tableau2[[#This Row],[Top10]],Tableau2[Top10])</f>
        <v>30</v>
      </c>
      <c r="CD128" s="33">
        <f>RANK(Tableau2[[#This Row],[Top20]],Tableau2[Top20])</f>
        <v>37</v>
      </c>
      <c r="CE128" s="33">
        <f>RANK(Tableau2[[#This Row],[Top30]],Tableau2[Top30])</f>
        <v>41</v>
      </c>
      <c r="CF128" s="9">
        <f>RANK(Tableau2[[#This Row],[Top40]],Tableau2[Top40])</f>
        <v>47</v>
      </c>
      <c r="CG128" s="9">
        <f>SUMPRODUCT($BW$1:$BZ$1,Tableau2[[#This Row],[Rang10]:[Rang40]])</f>
        <v>34157</v>
      </c>
      <c r="CH128" s="9">
        <f>RANK(Tableau2[[#This Row],[Cumul]],Tableau2[Cumul],1)</f>
        <v>71</v>
      </c>
      <c r="CI128" s="9">
        <f>Tableau2[[#This Row],[Total]]-Tableau2[[#This Row],[Rang Global]]/1000</f>
        <v>-7.0999999999999994E-2</v>
      </c>
      <c r="CJ128" s="19">
        <f>SUMIF($F$3:$W$3,CF$3,Tableau2[[#This Row],[_1]:[_25]])</f>
        <v>0</v>
      </c>
      <c r="CK128" s="19">
        <f>SUMIF($F$3:$W$3,CG$3,Tableau2[[#This Row],[_1]:[_25]])</f>
        <v>0</v>
      </c>
      <c r="CL128" s="19">
        <f>SUMIF($F$3:$W$3,CH$3,Tableau2[[#This Row],[_1]:[_25]])</f>
        <v>0</v>
      </c>
      <c r="CM128" s="19">
        <f>SUMIF($F$3:$W$3,CI$3,Tableau2[[#This Row],[_1]:[_25]])</f>
        <v>0</v>
      </c>
    </row>
    <row r="129" spans="1:91" x14ac:dyDescent="0.25">
      <c r="A129" s="8">
        <f>RANK(Tableau2[[#This Row],[exaequos]],Tableau2[exaequos])</f>
        <v>71</v>
      </c>
      <c r="D129" cm="1">
        <f t="array" ref="D12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29" s="8">
        <f>SUM(Tableau2[[#This Row],[_1]:[_25]])</f>
        <v>0</v>
      </c>
      <c r="F129" s="8" t="s">
        <v>215</v>
      </c>
      <c r="G129" s="8" t="s">
        <v>215</v>
      </c>
      <c r="H129" s="10" t="s">
        <v>215</v>
      </c>
      <c r="I129" s="8" t="s">
        <v>215</v>
      </c>
      <c r="J129" s="10" t="s">
        <v>215</v>
      </c>
      <c r="K129" s="10" t="s">
        <v>215</v>
      </c>
      <c r="L129" s="8" t="s">
        <v>215</v>
      </c>
      <c r="M129" s="8" t="s">
        <v>215</v>
      </c>
      <c r="N129" s="8"/>
      <c r="O129" s="10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17">
        <f>COUNT(Tableau2[[#This Row],[_1]:[JO_4]])</f>
        <v>0</v>
      </c>
      <c r="AJ129" s="17">
        <f>IF(Tableau2[[#This Row],[Nombre]]&gt;$A$2,SMALL(Tableau2[[#This Row],[_1]:[_25]],1),0)+IF(Tableau2[[#This Row],[Nombre]]=$A$1,SMALL(Tableau2[[#This Row],[_1]:[_25]],2),0)</f>
        <v>0</v>
      </c>
      <c r="AK129" s="32">
        <f>COUNTIF(Tableau2[[#This Row],[_1]:[_25]],Tableau2[[#Headers],[90]])</f>
        <v>0</v>
      </c>
      <c r="AL129" s="32">
        <f>COUNTIF(Tableau2[[#This Row],[_1]:[_25]],Tableau2[[#Headers],[75]])</f>
        <v>0</v>
      </c>
      <c r="AM129" s="32">
        <f>COUNTIF(Tableau2[[#This Row],[_1]:[_25]],Tableau2[[#Headers],[60]])</f>
        <v>0</v>
      </c>
      <c r="AN129" s="32">
        <f>COUNTIF(Tableau2[[#This Row],[_1]:[_25]],Tableau2[[#Headers],[50]])</f>
        <v>0</v>
      </c>
      <c r="AO129" s="32">
        <f>COUNTIF(Tableau2[[#This Row],[_1]:[_25]],Tableau2[[#Headers],[45]])</f>
        <v>0</v>
      </c>
      <c r="AP129" s="32">
        <f>COUNTIF(Tableau2[[#This Row],[_1]:[_25]],Tableau2[[#Headers],[40]])</f>
        <v>0</v>
      </c>
      <c r="AQ129" s="32">
        <f>COUNTIF(Tableau2[[#This Row],[_1]:[_25]],Tableau2[[#Headers],[36]])</f>
        <v>0</v>
      </c>
      <c r="AR129" s="32">
        <f>COUNTIF(Tableau2[[#This Row],[_1]:[_25]],Tableau2[[#Headers],[34]])</f>
        <v>0</v>
      </c>
      <c r="AS129" s="32">
        <f>COUNTIF(Tableau2[[#This Row],[_1]:[_25]],Tableau2[[#Headers],[32]])</f>
        <v>0</v>
      </c>
      <c r="AT129" s="32">
        <f>COUNTIF(Tableau2[[#This Row],[_1]:[_25]],Tableau2[[#Headers],[31]])</f>
        <v>0</v>
      </c>
      <c r="AU129" s="32">
        <f>COUNTIF(Tableau2[[#This Row],[_1]:[_25]],Tableau2[[#Headers],[30]])</f>
        <v>0</v>
      </c>
      <c r="AV129" s="32">
        <f>COUNTIF(Tableau2[[#This Row],[_1]:[_25]],Tableau2[[#Headers],[29]])</f>
        <v>0</v>
      </c>
      <c r="AW129" s="32">
        <f>COUNTIF(Tableau2[[#This Row],[_1]:[_25]],Tableau2[[#Headers],[28]])</f>
        <v>0</v>
      </c>
      <c r="AX129" s="32">
        <f>COUNTIF(Tableau2[[#This Row],[_1]:[_25]],Tableau2[[#Headers],[27]])</f>
        <v>0</v>
      </c>
      <c r="AY129" s="32">
        <f>COUNTIF(Tableau2[[#This Row],[_1]:[_25]],Tableau2[[#Headers],[26]])</f>
        <v>0</v>
      </c>
      <c r="AZ129" s="32">
        <f>COUNTIF(Tableau2[[#This Row],[_1]:[_25]],Tableau2[[#Headers],[25]])</f>
        <v>0</v>
      </c>
      <c r="BA129" s="32">
        <f>COUNTIF(Tableau2[[#This Row],[_1]:[_25]],Tableau2[[#Headers],[24]])</f>
        <v>0</v>
      </c>
      <c r="BB129" s="32">
        <f>COUNTIF(Tableau2[[#This Row],[_1]:[_25]],Tableau2[[#Headers],[23]])</f>
        <v>0</v>
      </c>
      <c r="BC129" s="32">
        <f>COUNTIF(Tableau2[[#This Row],[_1]:[_25]],Tableau2[[#Headers],[22]])</f>
        <v>0</v>
      </c>
      <c r="BD129" s="32">
        <f>COUNTIF(Tableau2[[#This Row],[_1]:[_25]],Tableau2[[#Headers],[21]])</f>
        <v>0</v>
      </c>
      <c r="BE129" s="32">
        <f>COUNTIF(Tableau2[[#This Row],[_1]:[_25]],Tableau2[[#Headers],[20]])</f>
        <v>0</v>
      </c>
      <c r="BF129" s="32">
        <f>COUNTIF(Tableau2[[#This Row],[_1]:[_25]],Tableau2[[#Headers],[19]])</f>
        <v>0</v>
      </c>
      <c r="BG129" s="32">
        <f>COUNTIF(Tableau2[[#This Row],[_1]:[_25]],Tableau2[[#Headers],[18]])</f>
        <v>0</v>
      </c>
      <c r="BH129" s="32">
        <f>COUNTIF(Tableau2[[#This Row],[_1]:[_25]],Tableau2[[#Headers],[17]])</f>
        <v>0</v>
      </c>
      <c r="BI129" s="32">
        <f>COUNTIF(Tableau2[[#This Row],[_1]:[_25]],Tableau2[[#Headers],[16]])</f>
        <v>0</v>
      </c>
      <c r="BJ129" s="32">
        <f>COUNTIF(Tableau2[[#This Row],[_1]:[_25]],Tableau2[[#Headers],[15]])</f>
        <v>0</v>
      </c>
      <c r="BK129" s="32">
        <f>COUNTIF(Tableau2[[#This Row],[_1]:[_25]],Tableau2[[#Headers],[14]])</f>
        <v>0</v>
      </c>
      <c r="BL129" s="32">
        <f>COUNTIF(Tableau2[[#This Row],[_1]:[_25]],Tableau2[[#Headers],[13]])</f>
        <v>0</v>
      </c>
      <c r="BM129" s="32">
        <f>COUNTIF(Tableau2[[#This Row],[_1]:[_25]],Tableau2[[#Headers],[12]])</f>
        <v>0</v>
      </c>
      <c r="BN129" s="32">
        <f>COUNTIF(Tableau2[[#This Row],[_1]:[_25]],Tableau2[[#Headers],[11]])</f>
        <v>0</v>
      </c>
      <c r="BO129" s="32">
        <f>COUNTIF(Tableau2[[#This Row],[_1]:[_25]],Tableau2[[#Headers],[10]])</f>
        <v>0</v>
      </c>
      <c r="BP129" s="32">
        <f>COUNTIF(Tableau2[[#This Row],[_1]:[_25]],Tableau2[[#Headers],[9]])</f>
        <v>0</v>
      </c>
      <c r="BQ129" s="32">
        <f>COUNTIF(Tableau2[[#This Row],[_1]:[_25]],Tableau2[[#Headers],[8]])</f>
        <v>0</v>
      </c>
      <c r="BR129" s="32">
        <f>COUNTIF(Tableau2[[#This Row],[_1]:[_25]],Tableau2[[#Headers],[7]])</f>
        <v>0</v>
      </c>
      <c r="BS129" s="32">
        <f>COUNTIF(Tableau2[[#This Row],[_1]:[_25]],Tableau2[[#Headers],[6]])</f>
        <v>0</v>
      </c>
      <c r="BT129" s="32">
        <f>COUNTIF(Tableau2[[#This Row],[_1]:[_25]],Tableau2[[#Headers],[5]])</f>
        <v>0</v>
      </c>
      <c r="BU129" s="32">
        <f>COUNTIF(Tableau2[[#This Row],[_1]:[_25]],Tableau2[[#Headers],[4]])</f>
        <v>0</v>
      </c>
      <c r="BV129" s="32">
        <f>COUNTIF(Tableau2[[#This Row],[_1]:[_25]],Tableau2[[#Headers],[3]])</f>
        <v>0</v>
      </c>
      <c r="BW129" s="32">
        <f>COUNTIF(Tableau2[[#This Row],[_1]:[_25]],Tableau2[[#Headers],[2]])</f>
        <v>0</v>
      </c>
      <c r="BX129" s="32">
        <f>COUNTIF(Tableau2[[#This Row],[_1]:[_25]],Tableau2[[#Headers],[1]])</f>
        <v>0</v>
      </c>
      <c r="BY129" s="9">
        <f>SUMPRODUCT($BU$1:$CD$1,Tableau2[[#This Row],[90]:[31]])</f>
        <v>0</v>
      </c>
      <c r="BZ129" s="9">
        <f>SUMPRODUCT($BU$1:$CD$1,Tableau2[[#This Row],[30]:[21]])</f>
        <v>0</v>
      </c>
      <c r="CA129" s="39">
        <f>SUMPRODUCT($BU$1:$CD$1,Tableau2[[#This Row],[20]:[11]])</f>
        <v>0</v>
      </c>
      <c r="CB129" s="9">
        <f>SUMPRODUCT($BU$1:$CD$1,Tableau2[[#This Row],[10]:[1]])</f>
        <v>0</v>
      </c>
      <c r="CC129" s="9">
        <f>RANK(Tableau2[[#This Row],[Top10]],Tableau2[Top10])</f>
        <v>30</v>
      </c>
      <c r="CD129" s="33">
        <f>RANK(Tableau2[[#This Row],[Top20]],Tableau2[Top20])</f>
        <v>37</v>
      </c>
      <c r="CE129" s="33">
        <f>RANK(Tableau2[[#This Row],[Top30]],Tableau2[Top30])</f>
        <v>41</v>
      </c>
      <c r="CF129" s="9">
        <f>RANK(Tableau2[[#This Row],[Top40]],Tableau2[Top40])</f>
        <v>47</v>
      </c>
      <c r="CG129" s="9">
        <f>SUMPRODUCT($BW$1:$BZ$1,Tableau2[[#This Row],[Rang10]:[Rang40]])</f>
        <v>34157</v>
      </c>
      <c r="CH129" s="9">
        <f>RANK(Tableau2[[#This Row],[Cumul]],Tableau2[Cumul],1)</f>
        <v>71</v>
      </c>
      <c r="CI129" s="9">
        <f>Tableau2[[#This Row],[Total]]-Tableau2[[#This Row],[Rang Global]]/1000</f>
        <v>-7.0999999999999994E-2</v>
      </c>
      <c r="CJ129" s="19">
        <f>SUMIF($F$3:$W$3,CF$3,Tableau2[[#This Row],[_1]:[_25]])</f>
        <v>0</v>
      </c>
      <c r="CK129" s="19">
        <f>SUMIF($F$3:$W$3,CG$3,Tableau2[[#This Row],[_1]:[_25]])</f>
        <v>0</v>
      </c>
      <c r="CL129" s="19">
        <f>SUMIF($F$3:$W$3,CH$3,Tableau2[[#This Row],[_1]:[_25]])</f>
        <v>0</v>
      </c>
      <c r="CM129" s="19">
        <f>SUMIF($F$3:$W$3,CI$3,Tableau2[[#This Row],[_1]:[_25]])</f>
        <v>0</v>
      </c>
    </row>
    <row r="130" spans="1:91" x14ac:dyDescent="0.25">
      <c r="A130" s="8">
        <f>RANK(Tableau2[[#This Row],[exaequos]],Tableau2[exaequos])</f>
        <v>71</v>
      </c>
      <c r="D130" cm="1">
        <f t="array" ref="D13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0" s="8">
        <f>SUM(Tableau2[[#This Row],[_1]:[_25]])</f>
        <v>0</v>
      </c>
      <c r="F130" s="8" t="s">
        <v>215</v>
      </c>
      <c r="G130" s="8" t="s">
        <v>215</v>
      </c>
      <c r="H130" s="10" t="s">
        <v>215</v>
      </c>
      <c r="I130" s="8" t="s">
        <v>215</v>
      </c>
      <c r="J130" s="10" t="s">
        <v>215</v>
      </c>
      <c r="K130" s="10" t="s">
        <v>215</v>
      </c>
      <c r="L130" s="8" t="s">
        <v>215</v>
      </c>
      <c r="M130" s="8" t="s">
        <v>215</v>
      </c>
      <c r="N130" s="8"/>
      <c r="O130" s="10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17">
        <f>COUNT(Tableau2[[#This Row],[_1]:[JO_4]])</f>
        <v>0</v>
      </c>
      <c r="AJ130" s="17">
        <f>IF(Tableau2[[#This Row],[Nombre]]&gt;$A$2,SMALL(Tableau2[[#This Row],[_1]:[_25]],1),0)+IF(Tableau2[[#This Row],[Nombre]]=$A$1,SMALL(Tableau2[[#This Row],[_1]:[_25]],2),0)</f>
        <v>0</v>
      </c>
      <c r="AK130" s="32">
        <f>COUNTIF(Tableau2[[#This Row],[_1]:[_25]],Tableau2[[#Headers],[90]])</f>
        <v>0</v>
      </c>
      <c r="AL130" s="32">
        <f>COUNTIF(Tableau2[[#This Row],[_1]:[_25]],Tableau2[[#Headers],[75]])</f>
        <v>0</v>
      </c>
      <c r="AM130" s="32">
        <f>COUNTIF(Tableau2[[#This Row],[_1]:[_25]],Tableau2[[#Headers],[60]])</f>
        <v>0</v>
      </c>
      <c r="AN130" s="32">
        <f>COUNTIF(Tableau2[[#This Row],[_1]:[_25]],Tableau2[[#Headers],[50]])</f>
        <v>0</v>
      </c>
      <c r="AO130" s="32">
        <f>COUNTIF(Tableau2[[#This Row],[_1]:[_25]],Tableau2[[#Headers],[45]])</f>
        <v>0</v>
      </c>
      <c r="AP130" s="32">
        <f>COUNTIF(Tableau2[[#This Row],[_1]:[_25]],Tableau2[[#Headers],[40]])</f>
        <v>0</v>
      </c>
      <c r="AQ130" s="32">
        <f>COUNTIF(Tableau2[[#This Row],[_1]:[_25]],Tableau2[[#Headers],[36]])</f>
        <v>0</v>
      </c>
      <c r="AR130" s="32">
        <f>COUNTIF(Tableau2[[#This Row],[_1]:[_25]],Tableau2[[#Headers],[34]])</f>
        <v>0</v>
      </c>
      <c r="AS130" s="32">
        <f>COUNTIF(Tableau2[[#This Row],[_1]:[_25]],Tableau2[[#Headers],[32]])</f>
        <v>0</v>
      </c>
      <c r="AT130" s="32">
        <f>COUNTIF(Tableau2[[#This Row],[_1]:[_25]],Tableau2[[#Headers],[31]])</f>
        <v>0</v>
      </c>
      <c r="AU130" s="32">
        <f>COUNTIF(Tableau2[[#This Row],[_1]:[_25]],Tableau2[[#Headers],[30]])</f>
        <v>0</v>
      </c>
      <c r="AV130" s="32">
        <f>COUNTIF(Tableau2[[#This Row],[_1]:[_25]],Tableau2[[#Headers],[29]])</f>
        <v>0</v>
      </c>
      <c r="AW130" s="32">
        <f>COUNTIF(Tableau2[[#This Row],[_1]:[_25]],Tableau2[[#Headers],[28]])</f>
        <v>0</v>
      </c>
      <c r="AX130" s="32">
        <f>COUNTIF(Tableau2[[#This Row],[_1]:[_25]],Tableau2[[#Headers],[27]])</f>
        <v>0</v>
      </c>
      <c r="AY130" s="32">
        <f>COUNTIF(Tableau2[[#This Row],[_1]:[_25]],Tableau2[[#Headers],[26]])</f>
        <v>0</v>
      </c>
      <c r="AZ130" s="32">
        <f>COUNTIF(Tableau2[[#This Row],[_1]:[_25]],Tableau2[[#Headers],[25]])</f>
        <v>0</v>
      </c>
      <c r="BA130" s="32">
        <f>COUNTIF(Tableau2[[#This Row],[_1]:[_25]],Tableau2[[#Headers],[24]])</f>
        <v>0</v>
      </c>
      <c r="BB130" s="32">
        <f>COUNTIF(Tableau2[[#This Row],[_1]:[_25]],Tableau2[[#Headers],[23]])</f>
        <v>0</v>
      </c>
      <c r="BC130" s="32">
        <f>COUNTIF(Tableau2[[#This Row],[_1]:[_25]],Tableau2[[#Headers],[22]])</f>
        <v>0</v>
      </c>
      <c r="BD130" s="32">
        <f>COUNTIF(Tableau2[[#This Row],[_1]:[_25]],Tableau2[[#Headers],[21]])</f>
        <v>0</v>
      </c>
      <c r="BE130" s="32">
        <f>COUNTIF(Tableau2[[#This Row],[_1]:[_25]],Tableau2[[#Headers],[20]])</f>
        <v>0</v>
      </c>
      <c r="BF130" s="32">
        <f>COUNTIF(Tableau2[[#This Row],[_1]:[_25]],Tableau2[[#Headers],[19]])</f>
        <v>0</v>
      </c>
      <c r="BG130" s="32">
        <f>COUNTIF(Tableau2[[#This Row],[_1]:[_25]],Tableau2[[#Headers],[18]])</f>
        <v>0</v>
      </c>
      <c r="BH130" s="32">
        <f>COUNTIF(Tableau2[[#This Row],[_1]:[_25]],Tableau2[[#Headers],[17]])</f>
        <v>0</v>
      </c>
      <c r="BI130" s="32">
        <f>COUNTIF(Tableau2[[#This Row],[_1]:[_25]],Tableau2[[#Headers],[16]])</f>
        <v>0</v>
      </c>
      <c r="BJ130" s="32">
        <f>COUNTIF(Tableau2[[#This Row],[_1]:[_25]],Tableau2[[#Headers],[15]])</f>
        <v>0</v>
      </c>
      <c r="BK130" s="32">
        <f>COUNTIF(Tableau2[[#This Row],[_1]:[_25]],Tableau2[[#Headers],[14]])</f>
        <v>0</v>
      </c>
      <c r="BL130" s="32">
        <f>COUNTIF(Tableau2[[#This Row],[_1]:[_25]],Tableau2[[#Headers],[13]])</f>
        <v>0</v>
      </c>
      <c r="BM130" s="32">
        <f>COUNTIF(Tableau2[[#This Row],[_1]:[_25]],Tableau2[[#Headers],[12]])</f>
        <v>0</v>
      </c>
      <c r="BN130" s="32">
        <f>COUNTIF(Tableau2[[#This Row],[_1]:[_25]],Tableau2[[#Headers],[11]])</f>
        <v>0</v>
      </c>
      <c r="BO130" s="32">
        <f>COUNTIF(Tableau2[[#This Row],[_1]:[_25]],Tableau2[[#Headers],[10]])</f>
        <v>0</v>
      </c>
      <c r="BP130" s="32">
        <f>COUNTIF(Tableau2[[#This Row],[_1]:[_25]],Tableau2[[#Headers],[9]])</f>
        <v>0</v>
      </c>
      <c r="BQ130" s="32">
        <f>COUNTIF(Tableau2[[#This Row],[_1]:[_25]],Tableau2[[#Headers],[8]])</f>
        <v>0</v>
      </c>
      <c r="BR130" s="32">
        <f>COUNTIF(Tableau2[[#This Row],[_1]:[_25]],Tableau2[[#Headers],[7]])</f>
        <v>0</v>
      </c>
      <c r="BS130" s="32">
        <f>COUNTIF(Tableau2[[#This Row],[_1]:[_25]],Tableau2[[#Headers],[6]])</f>
        <v>0</v>
      </c>
      <c r="BT130" s="32">
        <f>COUNTIF(Tableau2[[#This Row],[_1]:[_25]],Tableau2[[#Headers],[5]])</f>
        <v>0</v>
      </c>
      <c r="BU130" s="32">
        <f>COUNTIF(Tableau2[[#This Row],[_1]:[_25]],Tableau2[[#Headers],[4]])</f>
        <v>0</v>
      </c>
      <c r="BV130" s="32">
        <f>COUNTIF(Tableau2[[#This Row],[_1]:[_25]],Tableau2[[#Headers],[3]])</f>
        <v>0</v>
      </c>
      <c r="BW130" s="32">
        <f>COUNTIF(Tableau2[[#This Row],[_1]:[_25]],Tableau2[[#Headers],[2]])</f>
        <v>0</v>
      </c>
      <c r="BX130" s="32">
        <f>COUNTIF(Tableau2[[#This Row],[_1]:[_25]],Tableau2[[#Headers],[1]])</f>
        <v>0</v>
      </c>
      <c r="BY130" s="9">
        <f>SUMPRODUCT($BU$1:$CD$1,Tableau2[[#This Row],[90]:[31]])</f>
        <v>0</v>
      </c>
      <c r="BZ130" s="9">
        <f>SUMPRODUCT($BU$1:$CD$1,Tableau2[[#This Row],[30]:[21]])</f>
        <v>0</v>
      </c>
      <c r="CA130" s="39">
        <f>SUMPRODUCT($BU$1:$CD$1,Tableau2[[#This Row],[20]:[11]])</f>
        <v>0</v>
      </c>
      <c r="CB130" s="9">
        <f>SUMPRODUCT($BU$1:$CD$1,Tableau2[[#This Row],[10]:[1]])</f>
        <v>0</v>
      </c>
      <c r="CC130" s="9">
        <f>RANK(Tableau2[[#This Row],[Top10]],Tableau2[Top10])</f>
        <v>30</v>
      </c>
      <c r="CD130" s="33">
        <f>RANK(Tableau2[[#This Row],[Top20]],Tableau2[Top20])</f>
        <v>37</v>
      </c>
      <c r="CE130" s="33">
        <f>RANK(Tableau2[[#This Row],[Top30]],Tableau2[Top30])</f>
        <v>41</v>
      </c>
      <c r="CF130" s="9">
        <f>RANK(Tableau2[[#This Row],[Top40]],Tableau2[Top40])</f>
        <v>47</v>
      </c>
      <c r="CG130" s="9">
        <f>SUMPRODUCT($BW$1:$BZ$1,Tableau2[[#This Row],[Rang10]:[Rang40]])</f>
        <v>34157</v>
      </c>
      <c r="CH130" s="9">
        <f>RANK(Tableau2[[#This Row],[Cumul]],Tableau2[Cumul],1)</f>
        <v>71</v>
      </c>
      <c r="CI130" s="9">
        <f>Tableau2[[#This Row],[Total]]-Tableau2[[#This Row],[Rang Global]]/1000</f>
        <v>-7.0999999999999994E-2</v>
      </c>
      <c r="CJ130" s="19">
        <f>SUMIF($F$3:$W$3,CF$3,Tableau2[[#This Row],[_1]:[_25]])</f>
        <v>0</v>
      </c>
      <c r="CK130" s="19">
        <f>SUMIF($F$3:$W$3,CG$3,Tableau2[[#This Row],[_1]:[_25]])</f>
        <v>0</v>
      </c>
      <c r="CL130" s="19">
        <f>SUMIF($F$3:$W$3,CH$3,Tableau2[[#This Row],[_1]:[_25]])</f>
        <v>0</v>
      </c>
      <c r="CM130" s="19">
        <f>SUMIF($F$3:$W$3,CI$3,Tableau2[[#This Row],[_1]:[_25]])</f>
        <v>0</v>
      </c>
    </row>
    <row r="131" spans="1:91" x14ac:dyDescent="0.25">
      <c r="A131" s="8">
        <f>RANK(Tableau2[[#This Row],[exaequos]],Tableau2[exaequos])</f>
        <v>71</v>
      </c>
      <c r="D131" cm="1">
        <f t="array" ref="D13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1" s="8">
        <f>SUM(Tableau2[[#This Row],[_1]:[_25]])</f>
        <v>0</v>
      </c>
      <c r="F131" s="8" t="s">
        <v>215</v>
      </c>
      <c r="G131" s="8" t="s">
        <v>215</v>
      </c>
      <c r="H131" s="10" t="s">
        <v>215</v>
      </c>
      <c r="I131" s="8" t="s">
        <v>215</v>
      </c>
      <c r="J131" s="10" t="s">
        <v>215</v>
      </c>
      <c r="K131" s="10" t="s">
        <v>215</v>
      </c>
      <c r="L131" s="8" t="s">
        <v>215</v>
      </c>
      <c r="M131" s="8" t="s">
        <v>215</v>
      </c>
      <c r="N131" s="8"/>
      <c r="O131" s="10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17">
        <f>COUNT(Tableau2[[#This Row],[_1]:[JO_4]])</f>
        <v>0</v>
      </c>
      <c r="AJ131" s="17">
        <f>IF(Tableau2[[#This Row],[Nombre]]&gt;$A$2,SMALL(Tableau2[[#This Row],[_1]:[_25]],1),0)+IF(Tableau2[[#This Row],[Nombre]]=$A$1,SMALL(Tableau2[[#This Row],[_1]:[_25]],2),0)</f>
        <v>0</v>
      </c>
      <c r="AK131" s="32">
        <f>COUNTIF(Tableau2[[#This Row],[_1]:[_25]],Tableau2[[#Headers],[90]])</f>
        <v>0</v>
      </c>
      <c r="AL131" s="32">
        <f>COUNTIF(Tableau2[[#This Row],[_1]:[_25]],Tableau2[[#Headers],[75]])</f>
        <v>0</v>
      </c>
      <c r="AM131" s="32">
        <f>COUNTIF(Tableau2[[#This Row],[_1]:[_25]],Tableau2[[#Headers],[60]])</f>
        <v>0</v>
      </c>
      <c r="AN131" s="32">
        <f>COUNTIF(Tableau2[[#This Row],[_1]:[_25]],Tableau2[[#Headers],[50]])</f>
        <v>0</v>
      </c>
      <c r="AO131" s="32">
        <f>COUNTIF(Tableau2[[#This Row],[_1]:[_25]],Tableau2[[#Headers],[45]])</f>
        <v>0</v>
      </c>
      <c r="AP131" s="32">
        <f>COUNTIF(Tableau2[[#This Row],[_1]:[_25]],Tableau2[[#Headers],[40]])</f>
        <v>0</v>
      </c>
      <c r="AQ131" s="32">
        <f>COUNTIF(Tableau2[[#This Row],[_1]:[_25]],Tableau2[[#Headers],[36]])</f>
        <v>0</v>
      </c>
      <c r="AR131" s="32">
        <f>COUNTIF(Tableau2[[#This Row],[_1]:[_25]],Tableau2[[#Headers],[34]])</f>
        <v>0</v>
      </c>
      <c r="AS131" s="32">
        <f>COUNTIF(Tableau2[[#This Row],[_1]:[_25]],Tableau2[[#Headers],[32]])</f>
        <v>0</v>
      </c>
      <c r="AT131" s="32">
        <f>COUNTIF(Tableau2[[#This Row],[_1]:[_25]],Tableau2[[#Headers],[31]])</f>
        <v>0</v>
      </c>
      <c r="AU131" s="32">
        <f>COUNTIF(Tableau2[[#This Row],[_1]:[_25]],Tableau2[[#Headers],[30]])</f>
        <v>0</v>
      </c>
      <c r="AV131" s="32">
        <f>COUNTIF(Tableau2[[#This Row],[_1]:[_25]],Tableau2[[#Headers],[29]])</f>
        <v>0</v>
      </c>
      <c r="AW131" s="32">
        <f>COUNTIF(Tableau2[[#This Row],[_1]:[_25]],Tableau2[[#Headers],[28]])</f>
        <v>0</v>
      </c>
      <c r="AX131" s="32">
        <f>COUNTIF(Tableau2[[#This Row],[_1]:[_25]],Tableau2[[#Headers],[27]])</f>
        <v>0</v>
      </c>
      <c r="AY131" s="32">
        <f>COUNTIF(Tableau2[[#This Row],[_1]:[_25]],Tableau2[[#Headers],[26]])</f>
        <v>0</v>
      </c>
      <c r="AZ131" s="32">
        <f>COUNTIF(Tableau2[[#This Row],[_1]:[_25]],Tableau2[[#Headers],[25]])</f>
        <v>0</v>
      </c>
      <c r="BA131" s="32">
        <f>COUNTIF(Tableau2[[#This Row],[_1]:[_25]],Tableau2[[#Headers],[24]])</f>
        <v>0</v>
      </c>
      <c r="BB131" s="32">
        <f>COUNTIF(Tableau2[[#This Row],[_1]:[_25]],Tableau2[[#Headers],[23]])</f>
        <v>0</v>
      </c>
      <c r="BC131" s="32">
        <f>COUNTIF(Tableau2[[#This Row],[_1]:[_25]],Tableau2[[#Headers],[22]])</f>
        <v>0</v>
      </c>
      <c r="BD131" s="32">
        <f>COUNTIF(Tableau2[[#This Row],[_1]:[_25]],Tableau2[[#Headers],[21]])</f>
        <v>0</v>
      </c>
      <c r="BE131" s="32">
        <f>COUNTIF(Tableau2[[#This Row],[_1]:[_25]],Tableau2[[#Headers],[20]])</f>
        <v>0</v>
      </c>
      <c r="BF131" s="32">
        <f>COUNTIF(Tableau2[[#This Row],[_1]:[_25]],Tableau2[[#Headers],[19]])</f>
        <v>0</v>
      </c>
      <c r="BG131" s="32">
        <f>COUNTIF(Tableau2[[#This Row],[_1]:[_25]],Tableau2[[#Headers],[18]])</f>
        <v>0</v>
      </c>
      <c r="BH131" s="32">
        <f>COUNTIF(Tableau2[[#This Row],[_1]:[_25]],Tableau2[[#Headers],[17]])</f>
        <v>0</v>
      </c>
      <c r="BI131" s="32">
        <f>COUNTIF(Tableau2[[#This Row],[_1]:[_25]],Tableau2[[#Headers],[16]])</f>
        <v>0</v>
      </c>
      <c r="BJ131" s="32">
        <f>COUNTIF(Tableau2[[#This Row],[_1]:[_25]],Tableau2[[#Headers],[15]])</f>
        <v>0</v>
      </c>
      <c r="BK131" s="32">
        <f>COUNTIF(Tableau2[[#This Row],[_1]:[_25]],Tableau2[[#Headers],[14]])</f>
        <v>0</v>
      </c>
      <c r="BL131" s="32">
        <f>COUNTIF(Tableau2[[#This Row],[_1]:[_25]],Tableau2[[#Headers],[13]])</f>
        <v>0</v>
      </c>
      <c r="BM131" s="32">
        <f>COUNTIF(Tableau2[[#This Row],[_1]:[_25]],Tableau2[[#Headers],[12]])</f>
        <v>0</v>
      </c>
      <c r="BN131" s="32">
        <f>COUNTIF(Tableau2[[#This Row],[_1]:[_25]],Tableau2[[#Headers],[11]])</f>
        <v>0</v>
      </c>
      <c r="BO131" s="32">
        <f>COUNTIF(Tableau2[[#This Row],[_1]:[_25]],Tableau2[[#Headers],[10]])</f>
        <v>0</v>
      </c>
      <c r="BP131" s="32">
        <f>COUNTIF(Tableau2[[#This Row],[_1]:[_25]],Tableau2[[#Headers],[9]])</f>
        <v>0</v>
      </c>
      <c r="BQ131" s="32">
        <f>COUNTIF(Tableau2[[#This Row],[_1]:[_25]],Tableau2[[#Headers],[8]])</f>
        <v>0</v>
      </c>
      <c r="BR131" s="32">
        <f>COUNTIF(Tableau2[[#This Row],[_1]:[_25]],Tableau2[[#Headers],[7]])</f>
        <v>0</v>
      </c>
      <c r="BS131" s="32">
        <f>COUNTIF(Tableau2[[#This Row],[_1]:[_25]],Tableau2[[#Headers],[6]])</f>
        <v>0</v>
      </c>
      <c r="BT131" s="32">
        <f>COUNTIF(Tableau2[[#This Row],[_1]:[_25]],Tableau2[[#Headers],[5]])</f>
        <v>0</v>
      </c>
      <c r="BU131" s="32">
        <f>COUNTIF(Tableau2[[#This Row],[_1]:[_25]],Tableau2[[#Headers],[4]])</f>
        <v>0</v>
      </c>
      <c r="BV131" s="32">
        <f>COUNTIF(Tableau2[[#This Row],[_1]:[_25]],Tableau2[[#Headers],[3]])</f>
        <v>0</v>
      </c>
      <c r="BW131" s="32">
        <f>COUNTIF(Tableau2[[#This Row],[_1]:[_25]],Tableau2[[#Headers],[2]])</f>
        <v>0</v>
      </c>
      <c r="BX131" s="32">
        <f>COUNTIF(Tableau2[[#This Row],[_1]:[_25]],Tableau2[[#Headers],[1]])</f>
        <v>0</v>
      </c>
      <c r="BY131" s="9">
        <f>SUMPRODUCT($BU$1:$CD$1,Tableau2[[#This Row],[90]:[31]])</f>
        <v>0</v>
      </c>
      <c r="BZ131" s="9">
        <f>SUMPRODUCT($BU$1:$CD$1,Tableau2[[#This Row],[30]:[21]])</f>
        <v>0</v>
      </c>
      <c r="CA131" s="39">
        <f>SUMPRODUCT($BU$1:$CD$1,Tableau2[[#This Row],[20]:[11]])</f>
        <v>0</v>
      </c>
      <c r="CB131" s="9">
        <f>SUMPRODUCT($BU$1:$CD$1,Tableau2[[#This Row],[10]:[1]])</f>
        <v>0</v>
      </c>
      <c r="CC131" s="9">
        <f>RANK(Tableau2[[#This Row],[Top10]],Tableau2[Top10])</f>
        <v>30</v>
      </c>
      <c r="CD131" s="33">
        <f>RANK(Tableau2[[#This Row],[Top20]],Tableau2[Top20])</f>
        <v>37</v>
      </c>
      <c r="CE131" s="33">
        <f>RANK(Tableau2[[#This Row],[Top30]],Tableau2[Top30])</f>
        <v>41</v>
      </c>
      <c r="CF131" s="9">
        <f>RANK(Tableau2[[#This Row],[Top40]],Tableau2[Top40])</f>
        <v>47</v>
      </c>
      <c r="CG131" s="9">
        <f>SUMPRODUCT($BW$1:$BZ$1,Tableau2[[#This Row],[Rang10]:[Rang40]])</f>
        <v>34157</v>
      </c>
      <c r="CH131" s="9">
        <f>RANK(Tableau2[[#This Row],[Cumul]],Tableau2[Cumul],1)</f>
        <v>71</v>
      </c>
      <c r="CI131" s="9">
        <f>Tableau2[[#This Row],[Total]]-Tableau2[[#This Row],[Rang Global]]/1000</f>
        <v>-7.0999999999999994E-2</v>
      </c>
      <c r="CJ131" s="19">
        <f>SUMIF($F$3:$W$3,CF$3,Tableau2[[#This Row],[_1]:[_25]])</f>
        <v>0</v>
      </c>
      <c r="CK131" s="19">
        <f>SUMIF($F$3:$W$3,CG$3,Tableau2[[#This Row],[_1]:[_25]])</f>
        <v>0</v>
      </c>
      <c r="CL131" s="19">
        <f>SUMIF($F$3:$W$3,CH$3,Tableau2[[#This Row],[_1]:[_25]])</f>
        <v>0</v>
      </c>
      <c r="CM131" s="19">
        <f>SUMIF($F$3:$W$3,CI$3,Tableau2[[#This Row],[_1]:[_25]])</f>
        <v>0</v>
      </c>
    </row>
    <row r="132" spans="1:91" x14ac:dyDescent="0.25">
      <c r="A132" s="8">
        <f>RANK(Tableau2[[#This Row],[exaequos]],Tableau2[exaequos])</f>
        <v>71</v>
      </c>
      <c r="D132" cm="1">
        <f t="array" ref="D13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2" s="8">
        <f>SUM(Tableau2[[#This Row],[_1]:[_25]])</f>
        <v>0</v>
      </c>
      <c r="F132" s="8" t="s">
        <v>215</v>
      </c>
      <c r="G132" s="8" t="s">
        <v>215</v>
      </c>
      <c r="H132" s="24" t="s">
        <v>215</v>
      </c>
      <c r="I132" s="8" t="s">
        <v>215</v>
      </c>
      <c r="J132" s="10" t="s">
        <v>215</v>
      </c>
      <c r="K132" s="10" t="s">
        <v>215</v>
      </c>
      <c r="L132" s="8" t="s">
        <v>215</v>
      </c>
      <c r="M132" s="8" t="s">
        <v>215</v>
      </c>
      <c r="N132" s="8"/>
      <c r="O132" s="10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17">
        <f>COUNT(Tableau2[[#This Row],[_1]:[JO_4]])</f>
        <v>0</v>
      </c>
      <c r="AJ132" s="17">
        <f>IF(Tableau2[[#This Row],[Nombre]]&gt;$A$2,SMALL(Tableau2[[#This Row],[_1]:[_25]],1),0)+IF(Tableau2[[#This Row],[Nombre]]=$A$1,SMALL(Tableau2[[#This Row],[_1]:[_25]],2),0)</f>
        <v>0</v>
      </c>
      <c r="AK132" s="32">
        <f>COUNTIF(Tableau2[[#This Row],[_1]:[_25]],Tableau2[[#Headers],[90]])</f>
        <v>0</v>
      </c>
      <c r="AL132" s="32">
        <f>COUNTIF(Tableau2[[#This Row],[_1]:[_25]],Tableau2[[#Headers],[75]])</f>
        <v>0</v>
      </c>
      <c r="AM132" s="32">
        <f>COUNTIF(Tableau2[[#This Row],[_1]:[_25]],Tableau2[[#Headers],[60]])</f>
        <v>0</v>
      </c>
      <c r="AN132" s="32">
        <f>COUNTIF(Tableau2[[#This Row],[_1]:[_25]],Tableau2[[#Headers],[50]])</f>
        <v>0</v>
      </c>
      <c r="AO132" s="32">
        <f>COUNTIF(Tableau2[[#This Row],[_1]:[_25]],Tableau2[[#Headers],[45]])</f>
        <v>0</v>
      </c>
      <c r="AP132" s="32">
        <f>COUNTIF(Tableau2[[#This Row],[_1]:[_25]],Tableau2[[#Headers],[40]])</f>
        <v>0</v>
      </c>
      <c r="AQ132" s="32">
        <f>COUNTIF(Tableau2[[#This Row],[_1]:[_25]],Tableau2[[#Headers],[36]])</f>
        <v>0</v>
      </c>
      <c r="AR132" s="32">
        <f>COUNTIF(Tableau2[[#This Row],[_1]:[_25]],Tableau2[[#Headers],[34]])</f>
        <v>0</v>
      </c>
      <c r="AS132" s="32">
        <f>COUNTIF(Tableau2[[#This Row],[_1]:[_25]],Tableau2[[#Headers],[32]])</f>
        <v>0</v>
      </c>
      <c r="AT132" s="32">
        <f>COUNTIF(Tableau2[[#This Row],[_1]:[_25]],Tableau2[[#Headers],[31]])</f>
        <v>0</v>
      </c>
      <c r="AU132" s="32">
        <f>COUNTIF(Tableau2[[#This Row],[_1]:[_25]],Tableau2[[#Headers],[30]])</f>
        <v>0</v>
      </c>
      <c r="AV132" s="32">
        <f>COUNTIF(Tableau2[[#This Row],[_1]:[_25]],Tableau2[[#Headers],[29]])</f>
        <v>0</v>
      </c>
      <c r="AW132" s="32">
        <f>COUNTIF(Tableau2[[#This Row],[_1]:[_25]],Tableau2[[#Headers],[28]])</f>
        <v>0</v>
      </c>
      <c r="AX132" s="32">
        <f>COUNTIF(Tableau2[[#This Row],[_1]:[_25]],Tableau2[[#Headers],[27]])</f>
        <v>0</v>
      </c>
      <c r="AY132" s="32">
        <f>COUNTIF(Tableau2[[#This Row],[_1]:[_25]],Tableau2[[#Headers],[26]])</f>
        <v>0</v>
      </c>
      <c r="AZ132" s="32">
        <f>COUNTIF(Tableau2[[#This Row],[_1]:[_25]],Tableau2[[#Headers],[25]])</f>
        <v>0</v>
      </c>
      <c r="BA132" s="32">
        <f>COUNTIF(Tableau2[[#This Row],[_1]:[_25]],Tableau2[[#Headers],[24]])</f>
        <v>0</v>
      </c>
      <c r="BB132" s="32">
        <f>COUNTIF(Tableau2[[#This Row],[_1]:[_25]],Tableau2[[#Headers],[23]])</f>
        <v>0</v>
      </c>
      <c r="BC132" s="32">
        <f>COUNTIF(Tableau2[[#This Row],[_1]:[_25]],Tableau2[[#Headers],[22]])</f>
        <v>0</v>
      </c>
      <c r="BD132" s="32">
        <f>COUNTIF(Tableau2[[#This Row],[_1]:[_25]],Tableau2[[#Headers],[21]])</f>
        <v>0</v>
      </c>
      <c r="BE132" s="32">
        <f>COUNTIF(Tableau2[[#This Row],[_1]:[_25]],Tableau2[[#Headers],[20]])</f>
        <v>0</v>
      </c>
      <c r="BF132" s="32">
        <f>COUNTIF(Tableau2[[#This Row],[_1]:[_25]],Tableau2[[#Headers],[19]])</f>
        <v>0</v>
      </c>
      <c r="BG132" s="32">
        <f>COUNTIF(Tableau2[[#This Row],[_1]:[_25]],Tableau2[[#Headers],[18]])</f>
        <v>0</v>
      </c>
      <c r="BH132" s="32">
        <f>COUNTIF(Tableau2[[#This Row],[_1]:[_25]],Tableau2[[#Headers],[17]])</f>
        <v>0</v>
      </c>
      <c r="BI132" s="32">
        <f>COUNTIF(Tableau2[[#This Row],[_1]:[_25]],Tableau2[[#Headers],[16]])</f>
        <v>0</v>
      </c>
      <c r="BJ132" s="32">
        <f>COUNTIF(Tableau2[[#This Row],[_1]:[_25]],Tableau2[[#Headers],[15]])</f>
        <v>0</v>
      </c>
      <c r="BK132" s="32">
        <f>COUNTIF(Tableau2[[#This Row],[_1]:[_25]],Tableau2[[#Headers],[14]])</f>
        <v>0</v>
      </c>
      <c r="BL132" s="32">
        <f>COUNTIF(Tableau2[[#This Row],[_1]:[_25]],Tableau2[[#Headers],[13]])</f>
        <v>0</v>
      </c>
      <c r="BM132" s="32">
        <f>COUNTIF(Tableau2[[#This Row],[_1]:[_25]],Tableau2[[#Headers],[12]])</f>
        <v>0</v>
      </c>
      <c r="BN132" s="32">
        <f>COUNTIF(Tableau2[[#This Row],[_1]:[_25]],Tableau2[[#Headers],[11]])</f>
        <v>0</v>
      </c>
      <c r="BO132" s="32">
        <f>COUNTIF(Tableau2[[#This Row],[_1]:[_25]],Tableau2[[#Headers],[10]])</f>
        <v>0</v>
      </c>
      <c r="BP132" s="32">
        <f>COUNTIF(Tableau2[[#This Row],[_1]:[_25]],Tableau2[[#Headers],[9]])</f>
        <v>0</v>
      </c>
      <c r="BQ132" s="32">
        <f>COUNTIF(Tableau2[[#This Row],[_1]:[_25]],Tableau2[[#Headers],[8]])</f>
        <v>0</v>
      </c>
      <c r="BR132" s="32">
        <f>COUNTIF(Tableau2[[#This Row],[_1]:[_25]],Tableau2[[#Headers],[7]])</f>
        <v>0</v>
      </c>
      <c r="BS132" s="32">
        <f>COUNTIF(Tableau2[[#This Row],[_1]:[_25]],Tableau2[[#Headers],[6]])</f>
        <v>0</v>
      </c>
      <c r="BT132" s="32">
        <f>COUNTIF(Tableau2[[#This Row],[_1]:[_25]],Tableau2[[#Headers],[5]])</f>
        <v>0</v>
      </c>
      <c r="BU132" s="32">
        <f>COUNTIF(Tableau2[[#This Row],[_1]:[_25]],Tableau2[[#Headers],[4]])</f>
        <v>0</v>
      </c>
      <c r="BV132" s="32">
        <f>COUNTIF(Tableau2[[#This Row],[_1]:[_25]],Tableau2[[#Headers],[3]])</f>
        <v>0</v>
      </c>
      <c r="BW132" s="32">
        <f>COUNTIF(Tableau2[[#This Row],[_1]:[_25]],Tableau2[[#Headers],[2]])</f>
        <v>0</v>
      </c>
      <c r="BX132" s="32">
        <f>COUNTIF(Tableau2[[#This Row],[_1]:[_25]],Tableau2[[#Headers],[1]])</f>
        <v>0</v>
      </c>
      <c r="BY132" s="9">
        <f>SUMPRODUCT($BU$1:$CD$1,Tableau2[[#This Row],[90]:[31]])</f>
        <v>0</v>
      </c>
      <c r="BZ132" s="9">
        <f>SUMPRODUCT($BU$1:$CD$1,Tableau2[[#This Row],[30]:[21]])</f>
        <v>0</v>
      </c>
      <c r="CA132" s="39">
        <f>SUMPRODUCT($BU$1:$CD$1,Tableau2[[#This Row],[20]:[11]])</f>
        <v>0</v>
      </c>
      <c r="CB132" s="9">
        <f>SUMPRODUCT($BU$1:$CD$1,Tableau2[[#This Row],[10]:[1]])</f>
        <v>0</v>
      </c>
      <c r="CC132" s="9">
        <f>RANK(Tableau2[[#This Row],[Top10]],Tableau2[Top10])</f>
        <v>30</v>
      </c>
      <c r="CD132" s="33">
        <f>RANK(Tableau2[[#This Row],[Top20]],Tableau2[Top20])</f>
        <v>37</v>
      </c>
      <c r="CE132" s="33">
        <f>RANK(Tableau2[[#This Row],[Top30]],Tableau2[Top30])</f>
        <v>41</v>
      </c>
      <c r="CF132" s="9">
        <f>RANK(Tableau2[[#This Row],[Top40]],Tableau2[Top40])</f>
        <v>47</v>
      </c>
      <c r="CG132" s="9">
        <f>SUMPRODUCT($BW$1:$BZ$1,Tableau2[[#This Row],[Rang10]:[Rang40]])</f>
        <v>34157</v>
      </c>
      <c r="CH132" s="9">
        <f>RANK(Tableau2[[#This Row],[Cumul]],Tableau2[Cumul],1)</f>
        <v>71</v>
      </c>
      <c r="CI132" s="9">
        <f>Tableau2[[#This Row],[Total]]-Tableau2[[#This Row],[Rang Global]]/1000</f>
        <v>-7.0999999999999994E-2</v>
      </c>
      <c r="CJ132" s="19">
        <f>SUMIF($F$3:$W$3,CF$3,Tableau2[[#This Row],[_1]:[_25]])</f>
        <v>0</v>
      </c>
      <c r="CK132" s="19">
        <f>SUMIF($F$3:$W$3,CG$3,Tableau2[[#This Row],[_1]:[_25]])</f>
        <v>0</v>
      </c>
      <c r="CL132" s="19">
        <f>SUMIF($F$3:$W$3,CH$3,Tableau2[[#This Row],[_1]:[_25]])</f>
        <v>0</v>
      </c>
      <c r="CM132" s="19">
        <f>SUMIF($F$3:$W$3,CI$3,Tableau2[[#This Row],[_1]:[_25]])</f>
        <v>0</v>
      </c>
    </row>
    <row r="133" spans="1:91" x14ac:dyDescent="0.25">
      <c r="A133" s="8">
        <f>RANK(Tableau2[[#This Row],[exaequos]],Tableau2[exaequos])</f>
        <v>71</v>
      </c>
      <c r="D133" cm="1">
        <f t="array" ref="D13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3" s="8">
        <f>SUM(Tableau2[[#This Row],[_1]:[_25]])</f>
        <v>0</v>
      </c>
      <c r="F133" s="8" t="s">
        <v>215</v>
      </c>
      <c r="G133" s="8" t="s">
        <v>215</v>
      </c>
      <c r="H133" s="24" t="s">
        <v>215</v>
      </c>
      <c r="I133" s="8" t="s">
        <v>215</v>
      </c>
      <c r="J133" s="24" t="s">
        <v>215</v>
      </c>
      <c r="K133" s="10" t="s">
        <v>215</v>
      </c>
      <c r="L133" s="8" t="s">
        <v>215</v>
      </c>
      <c r="M133" s="8" t="s">
        <v>215</v>
      </c>
      <c r="N133" s="8"/>
      <c r="O133" s="10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17">
        <f>COUNT(Tableau2[[#This Row],[_1]:[JO_4]])</f>
        <v>0</v>
      </c>
      <c r="AJ133" s="17">
        <f>IF(Tableau2[[#This Row],[Nombre]]&gt;$A$2,SMALL(Tableau2[[#This Row],[_1]:[_25]],1),0)+IF(Tableau2[[#This Row],[Nombre]]=$A$1,SMALL(Tableau2[[#This Row],[_1]:[_25]],2),0)</f>
        <v>0</v>
      </c>
      <c r="AK133" s="32">
        <f>COUNTIF(Tableau2[[#This Row],[_1]:[_25]],Tableau2[[#Headers],[90]])</f>
        <v>0</v>
      </c>
      <c r="AL133" s="32">
        <f>COUNTIF(Tableau2[[#This Row],[_1]:[_25]],Tableau2[[#Headers],[75]])</f>
        <v>0</v>
      </c>
      <c r="AM133" s="32">
        <f>COUNTIF(Tableau2[[#This Row],[_1]:[_25]],Tableau2[[#Headers],[60]])</f>
        <v>0</v>
      </c>
      <c r="AN133" s="32">
        <f>COUNTIF(Tableau2[[#This Row],[_1]:[_25]],Tableau2[[#Headers],[50]])</f>
        <v>0</v>
      </c>
      <c r="AO133" s="32">
        <f>COUNTIF(Tableau2[[#This Row],[_1]:[_25]],Tableau2[[#Headers],[45]])</f>
        <v>0</v>
      </c>
      <c r="AP133" s="32">
        <f>COUNTIF(Tableau2[[#This Row],[_1]:[_25]],Tableau2[[#Headers],[40]])</f>
        <v>0</v>
      </c>
      <c r="AQ133" s="32">
        <f>COUNTIF(Tableau2[[#This Row],[_1]:[_25]],Tableau2[[#Headers],[36]])</f>
        <v>0</v>
      </c>
      <c r="AR133" s="32">
        <f>COUNTIF(Tableau2[[#This Row],[_1]:[_25]],Tableau2[[#Headers],[34]])</f>
        <v>0</v>
      </c>
      <c r="AS133" s="32">
        <f>COUNTIF(Tableau2[[#This Row],[_1]:[_25]],Tableau2[[#Headers],[32]])</f>
        <v>0</v>
      </c>
      <c r="AT133" s="32">
        <f>COUNTIF(Tableau2[[#This Row],[_1]:[_25]],Tableau2[[#Headers],[31]])</f>
        <v>0</v>
      </c>
      <c r="AU133" s="32">
        <f>COUNTIF(Tableau2[[#This Row],[_1]:[_25]],Tableau2[[#Headers],[30]])</f>
        <v>0</v>
      </c>
      <c r="AV133" s="32">
        <f>COUNTIF(Tableau2[[#This Row],[_1]:[_25]],Tableau2[[#Headers],[29]])</f>
        <v>0</v>
      </c>
      <c r="AW133" s="32">
        <f>COUNTIF(Tableau2[[#This Row],[_1]:[_25]],Tableau2[[#Headers],[28]])</f>
        <v>0</v>
      </c>
      <c r="AX133" s="32">
        <f>COUNTIF(Tableau2[[#This Row],[_1]:[_25]],Tableau2[[#Headers],[27]])</f>
        <v>0</v>
      </c>
      <c r="AY133" s="32">
        <f>COUNTIF(Tableau2[[#This Row],[_1]:[_25]],Tableau2[[#Headers],[26]])</f>
        <v>0</v>
      </c>
      <c r="AZ133" s="32">
        <f>COUNTIF(Tableau2[[#This Row],[_1]:[_25]],Tableau2[[#Headers],[25]])</f>
        <v>0</v>
      </c>
      <c r="BA133" s="32">
        <f>COUNTIF(Tableau2[[#This Row],[_1]:[_25]],Tableau2[[#Headers],[24]])</f>
        <v>0</v>
      </c>
      <c r="BB133" s="32">
        <f>COUNTIF(Tableau2[[#This Row],[_1]:[_25]],Tableau2[[#Headers],[23]])</f>
        <v>0</v>
      </c>
      <c r="BC133" s="32">
        <f>COUNTIF(Tableau2[[#This Row],[_1]:[_25]],Tableau2[[#Headers],[22]])</f>
        <v>0</v>
      </c>
      <c r="BD133" s="32">
        <f>COUNTIF(Tableau2[[#This Row],[_1]:[_25]],Tableau2[[#Headers],[21]])</f>
        <v>0</v>
      </c>
      <c r="BE133" s="32">
        <f>COUNTIF(Tableau2[[#This Row],[_1]:[_25]],Tableau2[[#Headers],[20]])</f>
        <v>0</v>
      </c>
      <c r="BF133" s="32">
        <f>COUNTIF(Tableau2[[#This Row],[_1]:[_25]],Tableau2[[#Headers],[19]])</f>
        <v>0</v>
      </c>
      <c r="BG133" s="32">
        <f>COUNTIF(Tableau2[[#This Row],[_1]:[_25]],Tableau2[[#Headers],[18]])</f>
        <v>0</v>
      </c>
      <c r="BH133" s="32">
        <f>COUNTIF(Tableau2[[#This Row],[_1]:[_25]],Tableau2[[#Headers],[17]])</f>
        <v>0</v>
      </c>
      <c r="BI133" s="32">
        <f>COUNTIF(Tableau2[[#This Row],[_1]:[_25]],Tableau2[[#Headers],[16]])</f>
        <v>0</v>
      </c>
      <c r="BJ133" s="32">
        <f>COUNTIF(Tableau2[[#This Row],[_1]:[_25]],Tableau2[[#Headers],[15]])</f>
        <v>0</v>
      </c>
      <c r="BK133" s="32">
        <f>COUNTIF(Tableau2[[#This Row],[_1]:[_25]],Tableau2[[#Headers],[14]])</f>
        <v>0</v>
      </c>
      <c r="BL133" s="32">
        <f>COUNTIF(Tableau2[[#This Row],[_1]:[_25]],Tableau2[[#Headers],[13]])</f>
        <v>0</v>
      </c>
      <c r="BM133" s="32">
        <f>COUNTIF(Tableau2[[#This Row],[_1]:[_25]],Tableau2[[#Headers],[12]])</f>
        <v>0</v>
      </c>
      <c r="BN133" s="32">
        <f>COUNTIF(Tableau2[[#This Row],[_1]:[_25]],Tableau2[[#Headers],[11]])</f>
        <v>0</v>
      </c>
      <c r="BO133" s="32">
        <f>COUNTIF(Tableau2[[#This Row],[_1]:[_25]],Tableau2[[#Headers],[10]])</f>
        <v>0</v>
      </c>
      <c r="BP133" s="32">
        <f>COUNTIF(Tableau2[[#This Row],[_1]:[_25]],Tableau2[[#Headers],[9]])</f>
        <v>0</v>
      </c>
      <c r="BQ133" s="32">
        <f>COUNTIF(Tableau2[[#This Row],[_1]:[_25]],Tableau2[[#Headers],[8]])</f>
        <v>0</v>
      </c>
      <c r="BR133" s="32">
        <f>COUNTIF(Tableau2[[#This Row],[_1]:[_25]],Tableau2[[#Headers],[7]])</f>
        <v>0</v>
      </c>
      <c r="BS133" s="32">
        <f>COUNTIF(Tableau2[[#This Row],[_1]:[_25]],Tableau2[[#Headers],[6]])</f>
        <v>0</v>
      </c>
      <c r="BT133" s="32">
        <f>COUNTIF(Tableau2[[#This Row],[_1]:[_25]],Tableau2[[#Headers],[5]])</f>
        <v>0</v>
      </c>
      <c r="BU133" s="32">
        <f>COUNTIF(Tableau2[[#This Row],[_1]:[_25]],Tableau2[[#Headers],[4]])</f>
        <v>0</v>
      </c>
      <c r="BV133" s="32">
        <f>COUNTIF(Tableau2[[#This Row],[_1]:[_25]],Tableau2[[#Headers],[3]])</f>
        <v>0</v>
      </c>
      <c r="BW133" s="32">
        <f>COUNTIF(Tableau2[[#This Row],[_1]:[_25]],Tableau2[[#Headers],[2]])</f>
        <v>0</v>
      </c>
      <c r="BX133" s="32">
        <f>COUNTIF(Tableau2[[#This Row],[_1]:[_25]],Tableau2[[#Headers],[1]])</f>
        <v>0</v>
      </c>
      <c r="BY133" s="9">
        <f>SUMPRODUCT($BU$1:$CD$1,Tableau2[[#This Row],[90]:[31]])</f>
        <v>0</v>
      </c>
      <c r="BZ133" s="9">
        <f>SUMPRODUCT($BU$1:$CD$1,Tableau2[[#This Row],[30]:[21]])</f>
        <v>0</v>
      </c>
      <c r="CA133" s="39">
        <f>SUMPRODUCT($BU$1:$CD$1,Tableau2[[#This Row],[20]:[11]])</f>
        <v>0</v>
      </c>
      <c r="CB133" s="9">
        <f>SUMPRODUCT($BU$1:$CD$1,Tableau2[[#This Row],[10]:[1]])</f>
        <v>0</v>
      </c>
      <c r="CC133" s="9">
        <f>RANK(Tableau2[[#This Row],[Top10]],Tableau2[Top10])</f>
        <v>30</v>
      </c>
      <c r="CD133" s="33">
        <f>RANK(Tableau2[[#This Row],[Top20]],Tableau2[Top20])</f>
        <v>37</v>
      </c>
      <c r="CE133" s="33">
        <f>RANK(Tableau2[[#This Row],[Top30]],Tableau2[Top30])</f>
        <v>41</v>
      </c>
      <c r="CF133" s="9">
        <f>RANK(Tableau2[[#This Row],[Top40]],Tableau2[Top40])</f>
        <v>47</v>
      </c>
      <c r="CG133" s="9">
        <f>SUMPRODUCT($BW$1:$BZ$1,Tableau2[[#This Row],[Rang10]:[Rang40]])</f>
        <v>34157</v>
      </c>
      <c r="CH133" s="9">
        <f>RANK(Tableau2[[#This Row],[Cumul]],Tableau2[Cumul],1)</f>
        <v>71</v>
      </c>
      <c r="CI133" s="9">
        <f>Tableau2[[#This Row],[Total]]-Tableau2[[#This Row],[Rang Global]]/1000</f>
        <v>-7.0999999999999994E-2</v>
      </c>
      <c r="CJ133" s="19">
        <f>SUMIF($F$3:$W$3,CF$3,Tableau2[[#This Row],[_1]:[_25]])</f>
        <v>0</v>
      </c>
      <c r="CK133" s="19">
        <f>SUMIF($F$3:$W$3,CG$3,Tableau2[[#This Row],[_1]:[_25]])</f>
        <v>0</v>
      </c>
      <c r="CL133" s="19">
        <f>SUMIF($F$3:$W$3,CH$3,Tableau2[[#This Row],[_1]:[_25]])</f>
        <v>0</v>
      </c>
      <c r="CM133" s="19">
        <f>SUMIF($F$3:$W$3,CI$3,Tableau2[[#This Row],[_1]:[_25]])</f>
        <v>0</v>
      </c>
    </row>
    <row r="134" spans="1:91" x14ac:dyDescent="0.25">
      <c r="A134" s="8">
        <f>RANK(Tableau2[[#This Row],[exaequos]],Tableau2[exaequos])</f>
        <v>71</v>
      </c>
      <c r="D134" cm="1">
        <f t="array" ref="D13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4" s="8">
        <f>SUM(Tableau2[[#This Row],[_1]:[_25]])</f>
        <v>0</v>
      </c>
      <c r="F134" s="8" t="s">
        <v>215</v>
      </c>
      <c r="G134" s="8" t="s">
        <v>215</v>
      </c>
      <c r="H134" s="24" t="s">
        <v>215</v>
      </c>
      <c r="I134" s="8" t="s">
        <v>215</v>
      </c>
      <c r="J134" s="24" t="s">
        <v>215</v>
      </c>
      <c r="K134" s="10" t="s">
        <v>215</v>
      </c>
      <c r="L134" s="8" t="s">
        <v>215</v>
      </c>
      <c r="M134" s="8" t="s">
        <v>215</v>
      </c>
      <c r="N134" s="8"/>
      <c r="O134" s="10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17">
        <f>COUNT(Tableau2[[#This Row],[_1]:[JO_4]])</f>
        <v>0</v>
      </c>
      <c r="AJ134" s="17">
        <f>IF(Tableau2[[#This Row],[Nombre]]&gt;$A$2,SMALL(Tableau2[[#This Row],[_1]:[_25]],1),0)+IF(Tableau2[[#This Row],[Nombre]]=$A$1,SMALL(Tableau2[[#This Row],[_1]:[_25]],2),0)</f>
        <v>0</v>
      </c>
      <c r="AK134" s="32">
        <f>COUNTIF(Tableau2[[#This Row],[_1]:[_25]],Tableau2[[#Headers],[90]])</f>
        <v>0</v>
      </c>
      <c r="AL134" s="32">
        <f>COUNTIF(Tableau2[[#This Row],[_1]:[_25]],Tableau2[[#Headers],[75]])</f>
        <v>0</v>
      </c>
      <c r="AM134" s="32">
        <f>COUNTIF(Tableau2[[#This Row],[_1]:[_25]],Tableau2[[#Headers],[60]])</f>
        <v>0</v>
      </c>
      <c r="AN134" s="32">
        <f>COUNTIF(Tableau2[[#This Row],[_1]:[_25]],Tableau2[[#Headers],[50]])</f>
        <v>0</v>
      </c>
      <c r="AO134" s="32">
        <f>COUNTIF(Tableau2[[#This Row],[_1]:[_25]],Tableau2[[#Headers],[45]])</f>
        <v>0</v>
      </c>
      <c r="AP134" s="32">
        <f>COUNTIF(Tableau2[[#This Row],[_1]:[_25]],Tableau2[[#Headers],[40]])</f>
        <v>0</v>
      </c>
      <c r="AQ134" s="32">
        <f>COUNTIF(Tableau2[[#This Row],[_1]:[_25]],Tableau2[[#Headers],[36]])</f>
        <v>0</v>
      </c>
      <c r="AR134" s="32">
        <f>COUNTIF(Tableau2[[#This Row],[_1]:[_25]],Tableau2[[#Headers],[34]])</f>
        <v>0</v>
      </c>
      <c r="AS134" s="32">
        <f>COUNTIF(Tableau2[[#This Row],[_1]:[_25]],Tableau2[[#Headers],[32]])</f>
        <v>0</v>
      </c>
      <c r="AT134" s="32">
        <f>COUNTIF(Tableau2[[#This Row],[_1]:[_25]],Tableau2[[#Headers],[31]])</f>
        <v>0</v>
      </c>
      <c r="AU134" s="32">
        <f>COUNTIF(Tableau2[[#This Row],[_1]:[_25]],Tableau2[[#Headers],[30]])</f>
        <v>0</v>
      </c>
      <c r="AV134" s="32">
        <f>COUNTIF(Tableau2[[#This Row],[_1]:[_25]],Tableau2[[#Headers],[29]])</f>
        <v>0</v>
      </c>
      <c r="AW134" s="32">
        <f>COUNTIF(Tableau2[[#This Row],[_1]:[_25]],Tableau2[[#Headers],[28]])</f>
        <v>0</v>
      </c>
      <c r="AX134" s="32">
        <f>COUNTIF(Tableau2[[#This Row],[_1]:[_25]],Tableau2[[#Headers],[27]])</f>
        <v>0</v>
      </c>
      <c r="AY134" s="32">
        <f>COUNTIF(Tableau2[[#This Row],[_1]:[_25]],Tableau2[[#Headers],[26]])</f>
        <v>0</v>
      </c>
      <c r="AZ134" s="32">
        <f>COUNTIF(Tableau2[[#This Row],[_1]:[_25]],Tableau2[[#Headers],[25]])</f>
        <v>0</v>
      </c>
      <c r="BA134" s="32">
        <f>COUNTIF(Tableau2[[#This Row],[_1]:[_25]],Tableau2[[#Headers],[24]])</f>
        <v>0</v>
      </c>
      <c r="BB134" s="32">
        <f>COUNTIF(Tableau2[[#This Row],[_1]:[_25]],Tableau2[[#Headers],[23]])</f>
        <v>0</v>
      </c>
      <c r="BC134" s="32">
        <f>COUNTIF(Tableau2[[#This Row],[_1]:[_25]],Tableau2[[#Headers],[22]])</f>
        <v>0</v>
      </c>
      <c r="BD134" s="32">
        <f>COUNTIF(Tableau2[[#This Row],[_1]:[_25]],Tableau2[[#Headers],[21]])</f>
        <v>0</v>
      </c>
      <c r="BE134" s="32">
        <f>COUNTIF(Tableau2[[#This Row],[_1]:[_25]],Tableau2[[#Headers],[20]])</f>
        <v>0</v>
      </c>
      <c r="BF134" s="32">
        <f>COUNTIF(Tableau2[[#This Row],[_1]:[_25]],Tableau2[[#Headers],[19]])</f>
        <v>0</v>
      </c>
      <c r="BG134" s="32">
        <f>COUNTIF(Tableau2[[#This Row],[_1]:[_25]],Tableau2[[#Headers],[18]])</f>
        <v>0</v>
      </c>
      <c r="BH134" s="32">
        <f>COUNTIF(Tableau2[[#This Row],[_1]:[_25]],Tableau2[[#Headers],[17]])</f>
        <v>0</v>
      </c>
      <c r="BI134" s="32">
        <f>COUNTIF(Tableau2[[#This Row],[_1]:[_25]],Tableau2[[#Headers],[16]])</f>
        <v>0</v>
      </c>
      <c r="BJ134" s="32">
        <f>COUNTIF(Tableau2[[#This Row],[_1]:[_25]],Tableau2[[#Headers],[15]])</f>
        <v>0</v>
      </c>
      <c r="BK134" s="32">
        <f>COUNTIF(Tableau2[[#This Row],[_1]:[_25]],Tableau2[[#Headers],[14]])</f>
        <v>0</v>
      </c>
      <c r="BL134" s="32">
        <f>COUNTIF(Tableau2[[#This Row],[_1]:[_25]],Tableau2[[#Headers],[13]])</f>
        <v>0</v>
      </c>
      <c r="BM134" s="32">
        <f>COUNTIF(Tableau2[[#This Row],[_1]:[_25]],Tableau2[[#Headers],[12]])</f>
        <v>0</v>
      </c>
      <c r="BN134" s="32">
        <f>COUNTIF(Tableau2[[#This Row],[_1]:[_25]],Tableau2[[#Headers],[11]])</f>
        <v>0</v>
      </c>
      <c r="BO134" s="32">
        <f>COUNTIF(Tableau2[[#This Row],[_1]:[_25]],Tableau2[[#Headers],[10]])</f>
        <v>0</v>
      </c>
      <c r="BP134" s="32">
        <f>COUNTIF(Tableau2[[#This Row],[_1]:[_25]],Tableau2[[#Headers],[9]])</f>
        <v>0</v>
      </c>
      <c r="BQ134" s="32">
        <f>COUNTIF(Tableau2[[#This Row],[_1]:[_25]],Tableau2[[#Headers],[8]])</f>
        <v>0</v>
      </c>
      <c r="BR134" s="32">
        <f>COUNTIF(Tableau2[[#This Row],[_1]:[_25]],Tableau2[[#Headers],[7]])</f>
        <v>0</v>
      </c>
      <c r="BS134" s="32">
        <f>COUNTIF(Tableau2[[#This Row],[_1]:[_25]],Tableau2[[#Headers],[6]])</f>
        <v>0</v>
      </c>
      <c r="BT134" s="32">
        <f>COUNTIF(Tableau2[[#This Row],[_1]:[_25]],Tableau2[[#Headers],[5]])</f>
        <v>0</v>
      </c>
      <c r="BU134" s="32">
        <f>COUNTIF(Tableau2[[#This Row],[_1]:[_25]],Tableau2[[#Headers],[4]])</f>
        <v>0</v>
      </c>
      <c r="BV134" s="32">
        <f>COUNTIF(Tableau2[[#This Row],[_1]:[_25]],Tableau2[[#Headers],[3]])</f>
        <v>0</v>
      </c>
      <c r="BW134" s="32">
        <f>COUNTIF(Tableau2[[#This Row],[_1]:[_25]],Tableau2[[#Headers],[2]])</f>
        <v>0</v>
      </c>
      <c r="BX134" s="32">
        <f>COUNTIF(Tableau2[[#This Row],[_1]:[_25]],Tableau2[[#Headers],[1]])</f>
        <v>0</v>
      </c>
      <c r="BY134" s="9">
        <f>SUMPRODUCT($BU$1:$CD$1,Tableau2[[#This Row],[90]:[31]])</f>
        <v>0</v>
      </c>
      <c r="BZ134" s="9">
        <f>SUMPRODUCT($BU$1:$CD$1,Tableau2[[#This Row],[30]:[21]])</f>
        <v>0</v>
      </c>
      <c r="CA134" s="39">
        <f>SUMPRODUCT($BU$1:$CD$1,Tableau2[[#This Row],[20]:[11]])</f>
        <v>0</v>
      </c>
      <c r="CB134" s="9">
        <f>SUMPRODUCT($BU$1:$CD$1,Tableau2[[#This Row],[10]:[1]])</f>
        <v>0</v>
      </c>
      <c r="CC134" s="9">
        <f>RANK(Tableau2[[#This Row],[Top10]],Tableau2[Top10])</f>
        <v>30</v>
      </c>
      <c r="CD134" s="33">
        <f>RANK(Tableau2[[#This Row],[Top20]],Tableau2[Top20])</f>
        <v>37</v>
      </c>
      <c r="CE134" s="33">
        <f>RANK(Tableau2[[#This Row],[Top30]],Tableau2[Top30])</f>
        <v>41</v>
      </c>
      <c r="CF134" s="9">
        <f>RANK(Tableau2[[#This Row],[Top40]],Tableau2[Top40])</f>
        <v>47</v>
      </c>
      <c r="CG134" s="9">
        <f>SUMPRODUCT($BW$1:$BZ$1,Tableau2[[#This Row],[Rang10]:[Rang40]])</f>
        <v>34157</v>
      </c>
      <c r="CH134" s="9">
        <f>RANK(Tableau2[[#This Row],[Cumul]],Tableau2[Cumul],1)</f>
        <v>71</v>
      </c>
      <c r="CI134" s="9">
        <f>Tableau2[[#This Row],[Total]]-Tableau2[[#This Row],[Rang Global]]/1000</f>
        <v>-7.0999999999999994E-2</v>
      </c>
      <c r="CJ134" s="19">
        <f>SUMIF($F$3:$W$3,CF$3,Tableau2[[#This Row],[_1]:[_25]])</f>
        <v>0</v>
      </c>
      <c r="CK134" s="19">
        <f>SUMIF($F$3:$W$3,CG$3,Tableau2[[#This Row],[_1]:[_25]])</f>
        <v>0</v>
      </c>
      <c r="CL134" s="19">
        <f>SUMIF($F$3:$W$3,CH$3,Tableau2[[#This Row],[_1]:[_25]])</f>
        <v>0</v>
      </c>
      <c r="CM134" s="19">
        <f>SUMIF($F$3:$W$3,CI$3,Tableau2[[#This Row],[_1]:[_25]])</f>
        <v>0</v>
      </c>
    </row>
    <row r="135" spans="1:91" x14ac:dyDescent="0.25">
      <c r="A135" s="8">
        <f>RANK(Tableau2[[#This Row],[exaequos]],Tableau2[exaequos])</f>
        <v>71</v>
      </c>
      <c r="D135" cm="1">
        <f t="array" ref="D13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5" s="8">
        <f>SUM(Tableau2[[#This Row],[_1]:[_25]])</f>
        <v>0</v>
      </c>
      <c r="F135" s="8" t="s">
        <v>215</v>
      </c>
      <c r="G135" s="8" t="s">
        <v>215</v>
      </c>
      <c r="H135" s="24" t="s">
        <v>215</v>
      </c>
      <c r="I135" s="8" t="s">
        <v>215</v>
      </c>
      <c r="J135" s="24" t="s">
        <v>215</v>
      </c>
      <c r="K135" s="10" t="s">
        <v>215</v>
      </c>
      <c r="L135" s="8" t="s">
        <v>215</v>
      </c>
      <c r="M135" s="8" t="s">
        <v>215</v>
      </c>
      <c r="N135" s="8"/>
      <c r="O135" s="10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17">
        <f>COUNT(Tableau2[[#This Row],[_1]:[JO_4]])</f>
        <v>0</v>
      </c>
      <c r="AJ135" s="17">
        <f>IF(Tableau2[[#This Row],[Nombre]]&gt;$A$2,SMALL(Tableau2[[#This Row],[_1]:[_25]],1),0)+IF(Tableau2[[#This Row],[Nombre]]=$A$1,SMALL(Tableau2[[#This Row],[_1]:[_25]],2),0)</f>
        <v>0</v>
      </c>
      <c r="AK135" s="32">
        <f>COUNTIF(Tableau2[[#This Row],[_1]:[_25]],Tableau2[[#Headers],[90]])</f>
        <v>0</v>
      </c>
      <c r="AL135" s="32">
        <f>COUNTIF(Tableau2[[#This Row],[_1]:[_25]],Tableau2[[#Headers],[75]])</f>
        <v>0</v>
      </c>
      <c r="AM135" s="32">
        <f>COUNTIF(Tableau2[[#This Row],[_1]:[_25]],Tableau2[[#Headers],[60]])</f>
        <v>0</v>
      </c>
      <c r="AN135" s="32">
        <f>COUNTIF(Tableau2[[#This Row],[_1]:[_25]],Tableau2[[#Headers],[50]])</f>
        <v>0</v>
      </c>
      <c r="AO135" s="32">
        <f>COUNTIF(Tableau2[[#This Row],[_1]:[_25]],Tableau2[[#Headers],[45]])</f>
        <v>0</v>
      </c>
      <c r="AP135" s="32">
        <f>COUNTIF(Tableau2[[#This Row],[_1]:[_25]],Tableau2[[#Headers],[40]])</f>
        <v>0</v>
      </c>
      <c r="AQ135" s="32">
        <f>COUNTIF(Tableau2[[#This Row],[_1]:[_25]],Tableau2[[#Headers],[36]])</f>
        <v>0</v>
      </c>
      <c r="AR135" s="32">
        <f>COUNTIF(Tableau2[[#This Row],[_1]:[_25]],Tableau2[[#Headers],[34]])</f>
        <v>0</v>
      </c>
      <c r="AS135" s="32">
        <f>COUNTIF(Tableau2[[#This Row],[_1]:[_25]],Tableau2[[#Headers],[32]])</f>
        <v>0</v>
      </c>
      <c r="AT135" s="32">
        <f>COUNTIF(Tableau2[[#This Row],[_1]:[_25]],Tableau2[[#Headers],[31]])</f>
        <v>0</v>
      </c>
      <c r="AU135" s="32">
        <f>COUNTIF(Tableau2[[#This Row],[_1]:[_25]],Tableau2[[#Headers],[30]])</f>
        <v>0</v>
      </c>
      <c r="AV135" s="32">
        <f>COUNTIF(Tableau2[[#This Row],[_1]:[_25]],Tableau2[[#Headers],[29]])</f>
        <v>0</v>
      </c>
      <c r="AW135" s="32">
        <f>COUNTIF(Tableau2[[#This Row],[_1]:[_25]],Tableau2[[#Headers],[28]])</f>
        <v>0</v>
      </c>
      <c r="AX135" s="32">
        <f>COUNTIF(Tableau2[[#This Row],[_1]:[_25]],Tableau2[[#Headers],[27]])</f>
        <v>0</v>
      </c>
      <c r="AY135" s="32">
        <f>COUNTIF(Tableau2[[#This Row],[_1]:[_25]],Tableau2[[#Headers],[26]])</f>
        <v>0</v>
      </c>
      <c r="AZ135" s="32">
        <f>COUNTIF(Tableau2[[#This Row],[_1]:[_25]],Tableau2[[#Headers],[25]])</f>
        <v>0</v>
      </c>
      <c r="BA135" s="32">
        <f>COUNTIF(Tableau2[[#This Row],[_1]:[_25]],Tableau2[[#Headers],[24]])</f>
        <v>0</v>
      </c>
      <c r="BB135" s="32">
        <f>COUNTIF(Tableau2[[#This Row],[_1]:[_25]],Tableau2[[#Headers],[23]])</f>
        <v>0</v>
      </c>
      <c r="BC135" s="32">
        <f>COUNTIF(Tableau2[[#This Row],[_1]:[_25]],Tableau2[[#Headers],[22]])</f>
        <v>0</v>
      </c>
      <c r="BD135" s="32">
        <f>COUNTIF(Tableau2[[#This Row],[_1]:[_25]],Tableau2[[#Headers],[21]])</f>
        <v>0</v>
      </c>
      <c r="BE135" s="32">
        <f>COUNTIF(Tableau2[[#This Row],[_1]:[_25]],Tableau2[[#Headers],[20]])</f>
        <v>0</v>
      </c>
      <c r="BF135" s="32">
        <f>COUNTIF(Tableau2[[#This Row],[_1]:[_25]],Tableau2[[#Headers],[19]])</f>
        <v>0</v>
      </c>
      <c r="BG135" s="32">
        <f>COUNTIF(Tableau2[[#This Row],[_1]:[_25]],Tableau2[[#Headers],[18]])</f>
        <v>0</v>
      </c>
      <c r="BH135" s="32">
        <f>COUNTIF(Tableau2[[#This Row],[_1]:[_25]],Tableau2[[#Headers],[17]])</f>
        <v>0</v>
      </c>
      <c r="BI135" s="32">
        <f>COUNTIF(Tableau2[[#This Row],[_1]:[_25]],Tableau2[[#Headers],[16]])</f>
        <v>0</v>
      </c>
      <c r="BJ135" s="32">
        <f>COUNTIF(Tableau2[[#This Row],[_1]:[_25]],Tableau2[[#Headers],[15]])</f>
        <v>0</v>
      </c>
      <c r="BK135" s="32">
        <f>COUNTIF(Tableau2[[#This Row],[_1]:[_25]],Tableau2[[#Headers],[14]])</f>
        <v>0</v>
      </c>
      <c r="BL135" s="32">
        <f>COUNTIF(Tableau2[[#This Row],[_1]:[_25]],Tableau2[[#Headers],[13]])</f>
        <v>0</v>
      </c>
      <c r="BM135" s="32">
        <f>COUNTIF(Tableau2[[#This Row],[_1]:[_25]],Tableau2[[#Headers],[12]])</f>
        <v>0</v>
      </c>
      <c r="BN135" s="32">
        <f>COUNTIF(Tableau2[[#This Row],[_1]:[_25]],Tableau2[[#Headers],[11]])</f>
        <v>0</v>
      </c>
      <c r="BO135" s="32">
        <f>COUNTIF(Tableau2[[#This Row],[_1]:[_25]],Tableau2[[#Headers],[10]])</f>
        <v>0</v>
      </c>
      <c r="BP135" s="32">
        <f>COUNTIF(Tableau2[[#This Row],[_1]:[_25]],Tableau2[[#Headers],[9]])</f>
        <v>0</v>
      </c>
      <c r="BQ135" s="32">
        <f>COUNTIF(Tableau2[[#This Row],[_1]:[_25]],Tableau2[[#Headers],[8]])</f>
        <v>0</v>
      </c>
      <c r="BR135" s="32">
        <f>COUNTIF(Tableau2[[#This Row],[_1]:[_25]],Tableau2[[#Headers],[7]])</f>
        <v>0</v>
      </c>
      <c r="BS135" s="32">
        <f>COUNTIF(Tableau2[[#This Row],[_1]:[_25]],Tableau2[[#Headers],[6]])</f>
        <v>0</v>
      </c>
      <c r="BT135" s="32">
        <f>COUNTIF(Tableau2[[#This Row],[_1]:[_25]],Tableau2[[#Headers],[5]])</f>
        <v>0</v>
      </c>
      <c r="BU135" s="32">
        <f>COUNTIF(Tableau2[[#This Row],[_1]:[_25]],Tableau2[[#Headers],[4]])</f>
        <v>0</v>
      </c>
      <c r="BV135" s="32">
        <f>COUNTIF(Tableau2[[#This Row],[_1]:[_25]],Tableau2[[#Headers],[3]])</f>
        <v>0</v>
      </c>
      <c r="BW135" s="32">
        <f>COUNTIF(Tableau2[[#This Row],[_1]:[_25]],Tableau2[[#Headers],[2]])</f>
        <v>0</v>
      </c>
      <c r="BX135" s="32">
        <f>COUNTIF(Tableau2[[#This Row],[_1]:[_25]],Tableau2[[#Headers],[1]])</f>
        <v>0</v>
      </c>
      <c r="BY135" s="9">
        <f>SUMPRODUCT($BU$1:$CD$1,Tableau2[[#This Row],[90]:[31]])</f>
        <v>0</v>
      </c>
      <c r="BZ135" s="9">
        <f>SUMPRODUCT($BU$1:$CD$1,Tableau2[[#This Row],[30]:[21]])</f>
        <v>0</v>
      </c>
      <c r="CA135" s="39">
        <f>SUMPRODUCT($BU$1:$CD$1,Tableau2[[#This Row],[20]:[11]])</f>
        <v>0</v>
      </c>
      <c r="CB135" s="9">
        <f>SUMPRODUCT($BU$1:$CD$1,Tableau2[[#This Row],[10]:[1]])</f>
        <v>0</v>
      </c>
      <c r="CC135" s="9">
        <f>RANK(Tableau2[[#This Row],[Top10]],Tableau2[Top10])</f>
        <v>30</v>
      </c>
      <c r="CD135" s="33">
        <f>RANK(Tableau2[[#This Row],[Top20]],Tableau2[Top20])</f>
        <v>37</v>
      </c>
      <c r="CE135" s="33">
        <f>RANK(Tableau2[[#This Row],[Top30]],Tableau2[Top30])</f>
        <v>41</v>
      </c>
      <c r="CF135" s="9">
        <f>RANK(Tableau2[[#This Row],[Top40]],Tableau2[Top40])</f>
        <v>47</v>
      </c>
      <c r="CG135" s="9">
        <f>SUMPRODUCT($BW$1:$BZ$1,Tableau2[[#This Row],[Rang10]:[Rang40]])</f>
        <v>34157</v>
      </c>
      <c r="CH135" s="9">
        <f>RANK(Tableau2[[#This Row],[Cumul]],Tableau2[Cumul],1)</f>
        <v>71</v>
      </c>
      <c r="CI135" s="9">
        <f>Tableau2[[#This Row],[Total]]-Tableau2[[#This Row],[Rang Global]]/1000</f>
        <v>-7.0999999999999994E-2</v>
      </c>
      <c r="CJ135" s="19">
        <f>SUMIF($F$3:$W$3,CF$3,Tableau2[[#This Row],[_1]:[_25]])</f>
        <v>0</v>
      </c>
      <c r="CK135" s="19">
        <f>SUMIF($F$3:$W$3,CG$3,Tableau2[[#This Row],[_1]:[_25]])</f>
        <v>0</v>
      </c>
      <c r="CL135" s="19">
        <f>SUMIF($F$3:$W$3,CH$3,Tableau2[[#This Row],[_1]:[_25]])</f>
        <v>0</v>
      </c>
      <c r="CM135" s="19">
        <f>SUMIF($F$3:$W$3,CI$3,Tableau2[[#This Row],[_1]:[_25]])</f>
        <v>0</v>
      </c>
    </row>
    <row r="136" spans="1:91" x14ac:dyDescent="0.25">
      <c r="A136" s="8">
        <f>RANK(Tableau2[[#This Row],[exaequos]],Tableau2[exaequos])</f>
        <v>71</v>
      </c>
      <c r="D136" cm="1">
        <f t="array" ref="D13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6" s="8">
        <f>SUM(Tableau2[[#This Row],[_1]:[_25]])</f>
        <v>0</v>
      </c>
      <c r="F136" s="8" t="s">
        <v>215</v>
      </c>
      <c r="G136" s="8" t="s">
        <v>215</v>
      </c>
      <c r="H136" s="24" t="s">
        <v>215</v>
      </c>
      <c r="I136" s="8" t="s">
        <v>215</v>
      </c>
      <c r="J136" s="24" t="s">
        <v>215</v>
      </c>
      <c r="K136" s="10" t="s">
        <v>215</v>
      </c>
      <c r="L136" s="8" t="s">
        <v>215</v>
      </c>
      <c r="M136" s="8" t="s">
        <v>215</v>
      </c>
      <c r="N136" s="8"/>
      <c r="O136" s="10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17">
        <f>COUNT(Tableau2[[#This Row],[_1]:[JO_4]])</f>
        <v>0</v>
      </c>
      <c r="AJ136" s="17">
        <f>IF(Tableau2[[#This Row],[Nombre]]&gt;$A$2,SMALL(Tableau2[[#This Row],[_1]:[_25]],1),0)+IF(Tableau2[[#This Row],[Nombre]]=$A$1,SMALL(Tableau2[[#This Row],[_1]:[_25]],2),0)</f>
        <v>0</v>
      </c>
      <c r="AK136" s="32">
        <f>COUNTIF(Tableau2[[#This Row],[_1]:[_25]],Tableau2[[#Headers],[90]])</f>
        <v>0</v>
      </c>
      <c r="AL136" s="32">
        <f>COUNTIF(Tableau2[[#This Row],[_1]:[_25]],Tableau2[[#Headers],[75]])</f>
        <v>0</v>
      </c>
      <c r="AM136" s="32">
        <f>COUNTIF(Tableau2[[#This Row],[_1]:[_25]],Tableau2[[#Headers],[60]])</f>
        <v>0</v>
      </c>
      <c r="AN136" s="32">
        <f>COUNTIF(Tableau2[[#This Row],[_1]:[_25]],Tableau2[[#Headers],[50]])</f>
        <v>0</v>
      </c>
      <c r="AO136" s="32">
        <f>COUNTIF(Tableau2[[#This Row],[_1]:[_25]],Tableau2[[#Headers],[45]])</f>
        <v>0</v>
      </c>
      <c r="AP136" s="32">
        <f>COUNTIF(Tableau2[[#This Row],[_1]:[_25]],Tableau2[[#Headers],[40]])</f>
        <v>0</v>
      </c>
      <c r="AQ136" s="32">
        <f>COUNTIF(Tableau2[[#This Row],[_1]:[_25]],Tableau2[[#Headers],[36]])</f>
        <v>0</v>
      </c>
      <c r="AR136" s="32">
        <f>COUNTIF(Tableau2[[#This Row],[_1]:[_25]],Tableau2[[#Headers],[34]])</f>
        <v>0</v>
      </c>
      <c r="AS136" s="32">
        <f>COUNTIF(Tableau2[[#This Row],[_1]:[_25]],Tableau2[[#Headers],[32]])</f>
        <v>0</v>
      </c>
      <c r="AT136" s="32">
        <f>COUNTIF(Tableau2[[#This Row],[_1]:[_25]],Tableau2[[#Headers],[31]])</f>
        <v>0</v>
      </c>
      <c r="AU136" s="32">
        <f>COUNTIF(Tableau2[[#This Row],[_1]:[_25]],Tableau2[[#Headers],[30]])</f>
        <v>0</v>
      </c>
      <c r="AV136" s="32">
        <f>COUNTIF(Tableau2[[#This Row],[_1]:[_25]],Tableau2[[#Headers],[29]])</f>
        <v>0</v>
      </c>
      <c r="AW136" s="32">
        <f>COUNTIF(Tableau2[[#This Row],[_1]:[_25]],Tableau2[[#Headers],[28]])</f>
        <v>0</v>
      </c>
      <c r="AX136" s="32">
        <f>COUNTIF(Tableau2[[#This Row],[_1]:[_25]],Tableau2[[#Headers],[27]])</f>
        <v>0</v>
      </c>
      <c r="AY136" s="32">
        <f>COUNTIF(Tableau2[[#This Row],[_1]:[_25]],Tableau2[[#Headers],[26]])</f>
        <v>0</v>
      </c>
      <c r="AZ136" s="32">
        <f>COUNTIF(Tableau2[[#This Row],[_1]:[_25]],Tableau2[[#Headers],[25]])</f>
        <v>0</v>
      </c>
      <c r="BA136" s="32">
        <f>COUNTIF(Tableau2[[#This Row],[_1]:[_25]],Tableau2[[#Headers],[24]])</f>
        <v>0</v>
      </c>
      <c r="BB136" s="32">
        <f>COUNTIF(Tableau2[[#This Row],[_1]:[_25]],Tableau2[[#Headers],[23]])</f>
        <v>0</v>
      </c>
      <c r="BC136" s="32">
        <f>COUNTIF(Tableau2[[#This Row],[_1]:[_25]],Tableau2[[#Headers],[22]])</f>
        <v>0</v>
      </c>
      <c r="BD136" s="32">
        <f>COUNTIF(Tableau2[[#This Row],[_1]:[_25]],Tableau2[[#Headers],[21]])</f>
        <v>0</v>
      </c>
      <c r="BE136" s="32">
        <f>COUNTIF(Tableau2[[#This Row],[_1]:[_25]],Tableau2[[#Headers],[20]])</f>
        <v>0</v>
      </c>
      <c r="BF136" s="32">
        <f>COUNTIF(Tableau2[[#This Row],[_1]:[_25]],Tableau2[[#Headers],[19]])</f>
        <v>0</v>
      </c>
      <c r="BG136" s="32">
        <f>COUNTIF(Tableau2[[#This Row],[_1]:[_25]],Tableau2[[#Headers],[18]])</f>
        <v>0</v>
      </c>
      <c r="BH136" s="32">
        <f>COUNTIF(Tableau2[[#This Row],[_1]:[_25]],Tableau2[[#Headers],[17]])</f>
        <v>0</v>
      </c>
      <c r="BI136" s="32">
        <f>COUNTIF(Tableau2[[#This Row],[_1]:[_25]],Tableau2[[#Headers],[16]])</f>
        <v>0</v>
      </c>
      <c r="BJ136" s="32">
        <f>COUNTIF(Tableau2[[#This Row],[_1]:[_25]],Tableau2[[#Headers],[15]])</f>
        <v>0</v>
      </c>
      <c r="BK136" s="32">
        <f>COUNTIF(Tableau2[[#This Row],[_1]:[_25]],Tableau2[[#Headers],[14]])</f>
        <v>0</v>
      </c>
      <c r="BL136" s="32">
        <f>COUNTIF(Tableau2[[#This Row],[_1]:[_25]],Tableau2[[#Headers],[13]])</f>
        <v>0</v>
      </c>
      <c r="BM136" s="32">
        <f>COUNTIF(Tableau2[[#This Row],[_1]:[_25]],Tableau2[[#Headers],[12]])</f>
        <v>0</v>
      </c>
      <c r="BN136" s="32">
        <f>COUNTIF(Tableau2[[#This Row],[_1]:[_25]],Tableau2[[#Headers],[11]])</f>
        <v>0</v>
      </c>
      <c r="BO136" s="32">
        <f>COUNTIF(Tableau2[[#This Row],[_1]:[_25]],Tableau2[[#Headers],[10]])</f>
        <v>0</v>
      </c>
      <c r="BP136" s="32">
        <f>COUNTIF(Tableau2[[#This Row],[_1]:[_25]],Tableau2[[#Headers],[9]])</f>
        <v>0</v>
      </c>
      <c r="BQ136" s="32">
        <f>COUNTIF(Tableau2[[#This Row],[_1]:[_25]],Tableau2[[#Headers],[8]])</f>
        <v>0</v>
      </c>
      <c r="BR136" s="32">
        <f>COUNTIF(Tableau2[[#This Row],[_1]:[_25]],Tableau2[[#Headers],[7]])</f>
        <v>0</v>
      </c>
      <c r="BS136" s="32">
        <f>COUNTIF(Tableau2[[#This Row],[_1]:[_25]],Tableau2[[#Headers],[6]])</f>
        <v>0</v>
      </c>
      <c r="BT136" s="32">
        <f>COUNTIF(Tableau2[[#This Row],[_1]:[_25]],Tableau2[[#Headers],[5]])</f>
        <v>0</v>
      </c>
      <c r="BU136" s="32">
        <f>COUNTIF(Tableau2[[#This Row],[_1]:[_25]],Tableau2[[#Headers],[4]])</f>
        <v>0</v>
      </c>
      <c r="BV136" s="32">
        <f>COUNTIF(Tableau2[[#This Row],[_1]:[_25]],Tableau2[[#Headers],[3]])</f>
        <v>0</v>
      </c>
      <c r="BW136" s="32">
        <f>COUNTIF(Tableau2[[#This Row],[_1]:[_25]],Tableau2[[#Headers],[2]])</f>
        <v>0</v>
      </c>
      <c r="BX136" s="32">
        <f>COUNTIF(Tableau2[[#This Row],[_1]:[_25]],Tableau2[[#Headers],[1]])</f>
        <v>0</v>
      </c>
      <c r="BY136" s="9">
        <f>SUMPRODUCT($BU$1:$CD$1,Tableau2[[#This Row],[90]:[31]])</f>
        <v>0</v>
      </c>
      <c r="BZ136" s="9">
        <f>SUMPRODUCT($BU$1:$CD$1,Tableau2[[#This Row],[30]:[21]])</f>
        <v>0</v>
      </c>
      <c r="CA136" s="39">
        <f>SUMPRODUCT($BU$1:$CD$1,Tableau2[[#This Row],[20]:[11]])</f>
        <v>0</v>
      </c>
      <c r="CB136" s="9">
        <f>SUMPRODUCT($BU$1:$CD$1,Tableau2[[#This Row],[10]:[1]])</f>
        <v>0</v>
      </c>
      <c r="CC136" s="9">
        <f>RANK(Tableau2[[#This Row],[Top10]],Tableau2[Top10])</f>
        <v>30</v>
      </c>
      <c r="CD136" s="33">
        <f>RANK(Tableau2[[#This Row],[Top20]],Tableau2[Top20])</f>
        <v>37</v>
      </c>
      <c r="CE136" s="33">
        <f>RANK(Tableau2[[#This Row],[Top30]],Tableau2[Top30])</f>
        <v>41</v>
      </c>
      <c r="CF136" s="9">
        <f>RANK(Tableau2[[#This Row],[Top40]],Tableau2[Top40])</f>
        <v>47</v>
      </c>
      <c r="CG136" s="9">
        <f>SUMPRODUCT($BW$1:$BZ$1,Tableau2[[#This Row],[Rang10]:[Rang40]])</f>
        <v>34157</v>
      </c>
      <c r="CH136" s="9">
        <f>RANK(Tableau2[[#This Row],[Cumul]],Tableau2[Cumul],1)</f>
        <v>71</v>
      </c>
      <c r="CI136" s="9">
        <f>Tableau2[[#This Row],[Total]]-Tableau2[[#This Row],[Rang Global]]/1000</f>
        <v>-7.0999999999999994E-2</v>
      </c>
      <c r="CJ136" s="19">
        <f>SUMIF($F$3:$W$3,CF$3,Tableau2[[#This Row],[_1]:[_25]])</f>
        <v>0</v>
      </c>
      <c r="CK136" s="19">
        <f>SUMIF($F$3:$W$3,CG$3,Tableau2[[#This Row],[_1]:[_25]])</f>
        <v>0</v>
      </c>
      <c r="CL136" s="19">
        <f>SUMIF($F$3:$W$3,CH$3,Tableau2[[#This Row],[_1]:[_25]])</f>
        <v>0</v>
      </c>
      <c r="CM136" s="19">
        <f>SUMIF($F$3:$W$3,CI$3,Tableau2[[#This Row],[_1]:[_25]])</f>
        <v>0</v>
      </c>
    </row>
    <row r="137" spans="1:91" x14ac:dyDescent="0.25">
      <c r="A137" s="8">
        <f>RANK(Tableau2[[#This Row],[exaequos]],Tableau2[exaequos])</f>
        <v>71</v>
      </c>
      <c r="D137" cm="1">
        <f t="array" ref="D13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7" s="8">
        <f>SUM(Tableau2[[#This Row],[_1]:[_25]])</f>
        <v>0</v>
      </c>
      <c r="F137" s="8" t="s">
        <v>215</v>
      </c>
      <c r="G137" s="8" t="s">
        <v>215</v>
      </c>
      <c r="H137" s="24" t="s">
        <v>215</v>
      </c>
      <c r="I137" s="8" t="s">
        <v>215</v>
      </c>
      <c r="J137" s="24" t="s">
        <v>215</v>
      </c>
      <c r="K137" s="10" t="s">
        <v>215</v>
      </c>
      <c r="L137" s="8" t="s">
        <v>215</v>
      </c>
      <c r="M137" s="8" t="s">
        <v>215</v>
      </c>
      <c r="N137" s="8"/>
      <c r="O137" s="10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17">
        <f>COUNT(Tableau2[[#This Row],[_1]:[JO_4]])</f>
        <v>0</v>
      </c>
      <c r="AJ137" s="17">
        <f>IF(Tableau2[[#This Row],[Nombre]]&gt;$A$2,SMALL(Tableau2[[#This Row],[_1]:[_25]],1),0)+IF(Tableau2[[#This Row],[Nombre]]=$A$1,SMALL(Tableau2[[#This Row],[_1]:[_25]],2),0)</f>
        <v>0</v>
      </c>
      <c r="AK137" s="32">
        <f>COUNTIF(Tableau2[[#This Row],[_1]:[_25]],Tableau2[[#Headers],[90]])</f>
        <v>0</v>
      </c>
      <c r="AL137" s="32">
        <f>COUNTIF(Tableau2[[#This Row],[_1]:[_25]],Tableau2[[#Headers],[75]])</f>
        <v>0</v>
      </c>
      <c r="AM137" s="32">
        <f>COUNTIF(Tableau2[[#This Row],[_1]:[_25]],Tableau2[[#Headers],[60]])</f>
        <v>0</v>
      </c>
      <c r="AN137" s="32">
        <f>COUNTIF(Tableau2[[#This Row],[_1]:[_25]],Tableau2[[#Headers],[50]])</f>
        <v>0</v>
      </c>
      <c r="AO137" s="32">
        <f>COUNTIF(Tableau2[[#This Row],[_1]:[_25]],Tableau2[[#Headers],[45]])</f>
        <v>0</v>
      </c>
      <c r="AP137" s="32">
        <f>COUNTIF(Tableau2[[#This Row],[_1]:[_25]],Tableau2[[#Headers],[40]])</f>
        <v>0</v>
      </c>
      <c r="AQ137" s="32">
        <f>COUNTIF(Tableau2[[#This Row],[_1]:[_25]],Tableau2[[#Headers],[36]])</f>
        <v>0</v>
      </c>
      <c r="AR137" s="32">
        <f>COUNTIF(Tableau2[[#This Row],[_1]:[_25]],Tableau2[[#Headers],[34]])</f>
        <v>0</v>
      </c>
      <c r="AS137" s="32">
        <f>COUNTIF(Tableau2[[#This Row],[_1]:[_25]],Tableau2[[#Headers],[32]])</f>
        <v>0</v>
      </c>
      <c r="AT137" s="32">
        <f>COUNTIF(Tableau2[[#This Row],[_1]:[_25]],Tableau2[[#Headers],[31]])</f>
        <v>0</v>
      </c>
      <c r="AU137" s="32">
        <f>COUNTIF(Tableau2[[#This Row],[_1]:[_25]],Tableau2[[#Headers],[30]])</f>
        <v>0</v>
      </c>
      <c r="AV137" s="32">
        <f>COUNTIF(Tableau2[[#This Row],[_1]:[_25]],Tableau2[[#Headers],[29]])</f>
        <v>0</v>
      </c>
      <c r="AW137" s="32">
        <f>COUNTIF(Tableau2[[#This Row],[_1]:[_25]],Tableau2[[#Headers],[28]])</f>
        <v>0</v>
      </c>
      <c r="AX137" s="32">
        <f>COUNTIF(Tableau2[[#This Row],[_1]:[_25]],Tableau2[[#Headers],[27]])</f>
        <v>0</v>
      </c>
      <c r="AY137" s="32">
        <f>COUNTIF(Tableau2[[#This Row],[_1]:[_25]],Tableau2[[#Headers],[26]])</f>
        <v>0</v>
      </c>
      <c r="AZ137" s="32">
        <f>COUNTIF(Tableau2[[#This Row],[_1]:[_25]],Tableau2[[#Headers],[25]])</f>
        <v>0</v>
      </c>
      <c r="BA137" s="32">
        <f>COUNTIF(Tableau2[[#This Row],[_1]:[_25]],Tableau2[[#Headers],[24]])</f>
        <v>0</v>
      </c>
      <c r="BB137" s="32">
        <f>COUNTIF(Tableau2[[#This Row],[_1]:[_25]],Tableau2[[#Headers],[23]])</f>
        <v>0</v>
      </c>
      <c r="BC137" s="32">
        <f>COUNTIF(Tableau2[[#This Row],[_1]:[_25]],Tableau2[[#Headers],[22]])</f>
        <v>0</v>
      </c>
      <c r="BD137" s="32">
        <f>COUNTIF(Tableau2[[#This Row],[_1]:[_25]],Tableau2[[#Headers],[21]])</f>
        <v>0</v>
      </c>
      <c r="BE137" s="32">
        <f>COUNTIF(Tableau2[[#This Row],[_1]:[_25]],Tableau2[[#Headers],[20]])</f>
        <v>0</v>
      </c>
      <c r="BF137" s="32">
        <f>COUNTIF(Tableau2[[#This Row],[_1]:[_25]],Tableau2[[#Headers],[19]])</f>
        <v>0</v>
      </c>
      <c r="BG137" s="32">
        <f>COUNTIF(Tableau2[[#This Row],[_1]:[_25]],Tableau2[[#Headers],[18]])</f>
        <v>0</v>
      </c>
      <c r="BH137" s="32">
        <f>COUNTIF(Tableau2[[#This Row],[_1]:[_25]],Tableau2[[#Headers],[17]])</f>
        <v>0</v>
      </c>
      <c r="BI137" s="32">
        <f>COUNTIF(Tableau2[[#This Row],[_1]:[_25]],Tableau2[[#Headers],[16]])</f>
        <v>0</v>
      </c>
      <c r="BJ137" s="32">
        <f>COUNTIF(Tableau2[[#This Row],[_1]:[_25]],Tableau2[[#Headers],[15]])</f>
        <v>0</v>
      </c>
      <c r="BK137" s="32">
        <f>COUNTIF(Tableau2[[#This Row],[_1]:[_25]],Tableau2[[#Headers],[14]])</f>
        <v>0</v>
      </c>
      <c r="BL137" s="32">
        <f>COUNTIF(Tableau2[[#This Row],[_1]:[_25]],Tableau2[[#Headers],[13]])</f>
        <v>0</v>
      </c>
      <c r="BM137" s="32">
        <f>COUNTIF(Tableau2[[#This Row],[_1]:[_25]],Tableau2[[#Headers],[12]])</f>
        <v>0</v>
      </c>
      <c r="BN137" s="32">
        <f>COUNTIF(Tableau2[[#This Row],[_1]:[_25]],Tableau2[[#Headers],[11]])</f>
        <v>0</v>
      </c>
      <c r="BO137" s="32">
        <f>COUNTIF(Tableau2[[#This Row],[_1]:[_25]],Tableau2[[#Headers],[10]])</f>
        <v>0</v>
      </c>
      <c r="BP137" s="32">
        <f>COUNTIF(Tableau2[[#This Row],[_1]:[_25]],Tableau2[[#Headers],[9]])</f>
        <v>0</v>
      </c>
      <c r="BQ137" s="32">
        <f>COUNTIF(Tableau2[[#This Row],[_1]:[_25]],Tableau2[[#Headers],[8]])</f>
        <v>0</v>
      </c>
      <c r="BR137" s="32">
        <f>COUNTIF(Tableau2[[#This Row],[_1]:[_25]],Tableau2[[#Headers],[7]])</f>
        <v>0</v>
      </c>
      <c r="BS137" s="32">
        <f>COUNTIF(Tableau2[[#This Row],[_1]:[_25]],Tableau2[[#Headers],[6]])</f>
        <v>0</v>
      </c>
      <c r="BT137" s="32">
        <f>COUNTIF(Tableau2[[#This Row],[_1]:[_25]],Tableau2[[#Headers],[5]])</f>
        <v>0</v>
      </c>
      <c r="BU137" s="32">
        <f>COUNTIF(Tableau2[[#This Row],[_1]:[_25]],Tableau2[[#Headers],[4]])</f>
        <v>0</v>
      </c>
      <c r="BV137" s="32">
        <f>COUNTIF(Tableau2[[#This Row],[_1]:[_25]],Tableau2[[#Headers],[3]])</f>
        <v>0</v>
      </c>
      <c r="BW137" s="32">
        <f>COUNTIF(Tableau2[[#This Row],[_1]:[_25]],Tableau2[[#Headers],[2]])</f>
        <v>0</v>
      </c>
      <c r="BX137" s="32">
        <f>COUNTIF(Tableau2[[#This Row],[_1]:[_25]],Tableau2[[#Headers],[1]])</f>
        <v>0</v>
      </c>
      <c r="BY137" s="9">
        <f>SUMPRODUCT($BU$1:$CD$1,Tableau2[[#This Row],[90]:[31]])</f>
        <v>0</v>
      </c>
      <c r="BZ137" s="9">
        <f>SUMPRODUCT($BU$1:$CD$1,Tableau2[[#This Row],[30]:[21]])</f>
        <v>0</v>
      </c>
      <c r="CA137" s="39">
        <f>SUMPRODUCT($BU$1:$CD$1,Tableau2[[#This Row],[20]:[11]])</f>
        <v>0</v>
      </c>
      <c r="CB137" s="9">
        <f>SUMPRODUCT($BU$1:$CD$1,Tableau2[[#This Row],[10]:[1]])</f>
        <v>0</v>
      </c>
      <c r="CC137" s="9">
        <f>RANK(Tableau2[[#This Row],[Top10]],Tableau2[Top10])</f>
        <v>30</v>
      </c>
      <c r="CD137" s="33">
        <f>RANK(Tableau2[[#This Row],[Top20]],Tableau2[Top20])</f>
        <v>37</v>
      </c>
      <c r="CE137" s="33">
        <f>RANK(Tableau2[[#This Row],[Top30]],Tableau2[Top30])</f>
        <v>41</v>
      </c>
      <c r="CF137" s="9">
        <f>RANK(Tableau2[[#This Row],[Top40]],Tableau2[Top40])</f>
        <v>47</v>
      </c>
      <c r="CG137" s="9">
        <f>SUMPRODUCT($BW$1:$BZ$1,Tableau2[[#This Row],[Rang10]:[Rang40]])</f>
        <v>34157</v>
      </c>
      <c r="CH137" s="9">
        <f>RANK(Tableau2[[#This Row],[Cumul]],Tableau2[Cumul],1)</f>
        <v>71</v>
      </c>
      <c r="CI137" s="9">
        <f>Tableau2[[#This Row],[Total]]-Tableau2[[#This Row],[Rang Global]]/1000</f>
        <v>-7.0999999999999994E-2</v>
      </c>
      <c r="CJ137" s="19">
        <f>SUMIF($F$3:$W$3,CF$3,Tableau2[[#This Row],[_1]:[_25]])</f>
        <v>0</v>
      </c>
      <c r="CK137" s="19">
        <f>SUMIF($F$3:$W$3,CG$3,Tableau2[[#This Row],[_1]:[_25]])</f>
        <v>0</v>
      </c>
      <c r="CL137" s="19">
        <f>SUMIF($F$3:$W$3,CH$3,Tableau2[[#This Row],[_1]:[_25]])</f>
        <v>0</v>
      </c>
      <c r="CM137" s="19">
        <f>SUMIF($F$3:$W$3,CI$3,Tableau2[[#This Row],[_1]:[_25]])</f>
        <v>0</v>
      </c>
    </row>
    <row r="138" spans="1:91" x14ac:dyDescent="0.25">
      <c r="A138" s="8">
        <f>RANK(Tableau2[[#This Row],[exaequos]],Tableau2[exaequos])</f>
        <v>71</v>
      </c>
      <c r="D138" cm="1">
        <f t="array" ref="D13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8" s="8">
        <f>SUM(Tableau2[[#This Row],[_1]:[_25]])</f>
        <v>0</v>
      </c>
      <c r="F138" s="8" t="s">
        <v>215</v>
      </c>
      <c r="G138" s="8" t="s">
        <v>215</v>
      </c>
      <c r="H138" s="8" t="s">
        <v>215</v>
      </c>
      <c r="I138" s="8" t="s">
        <v>215</v>
      </c>
      <c r="J138" s="8" t="s">
        <v>215</v>
      </c>
      <c r="K138" s="39" t="s">
        <v>215</v>
      </c>
      <c r="L138" s="8" t="s">
        <v>215</v>
      </c>
      <c r="M138" s="8" t="s">
        <v>215</v>
      </c>
      <c r="N138" s="8"/>
      <c r="O138" s="10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17">
        <f>COUNT(Tableau2[[#This Row],[_1]:[JO_4]])</f>
        <v>0</v>
      </c>
      <c r="AJ138" s="17">
        <f>IF(Tableau2[[#This Row],[Nombre]]&gt;$A$2,SMALL(Tableau2[[#This Row],[_1]:[_25]],1),0)+IF(Tableau2[[#This Row],[Nombre]]=$A$1,SMALL(Tableau2[[#This Row],[_1]:[_25]],2),0)</f>
        <v>0</v>
      </c>
      <c r="AK138" s="32">
        <f>COUNTIF(Tableau2[[#This Row],[_1]:[_25]],Tableau2[[#Headers],[90]])</f>
        <v>0</v>
      </c>
      <c r="AL138" s="32">
        <f>COUNTIF(Tableau2[[#This Row],[_1]:[_25]],Tableau2[[#Headers],[75]])</f>
        <v>0</v>
      </c>
      <c r="AM138" s="32">
        <f>COUNTIF(Tableau2[[#This Row],[_1]:[_25]],Tableau2[[#Headers],[60]])</f>
        <v>0</v>
      </c>
      <c r="AN138" s="32">
        <f>COUNTIF(Tableau2[[#This Row],[_1]:[_25]],Tableau2[[#Headers],[50]])</f>
        <v>0</v>
      </c>
      <c r="AO138" s="32">
        <f>COUNTIF(Tableau2[[#This Row],[_1]:[_25]],Tableau2[[#Headers],[45]])</f>
        <v>0</v>
      </c>
      <c r="AP138" s="32">
        <f>COUNTIF(Tableau2[[#This Row],[_1]:[_25]],Tableau2[[#Headers],[40]])</f>
        <v>0</v>
      </c>
      <c r="AQ138" s="32">
        <f>COUNTIF(Tableau2[[#This Row],[_1]:[_25]],Tableau2[[#Headers],[36]])</f>
        <v>0</v>
      </c>
      <c r="AR138" s="32">
        <f>COUNTIF(Tableau2[[#This Row],[_1]:[_25]],Tableau2[[#Headers],[34]])</f>
        <v>0</v>
      </c>
      <c r="AS138" s="32">
        <f>COUNTIF(Tableau2[[#This Row],[_1]:[_25]],Tableau2[[#Headers],[32]])</f>
        <v>0</v>
      </c>
      <c r="AT138" s="32">
        <f>COUNTIF(Tableau2[[#This Row],[_1]:[_25]],Tableau2[[#Headers],[31]])</f>
        <v>0</v>
      </c>
      <c r="AU138" s="32">
        <f>COUNTIF(Tableau2[[#This Row],[_1]:[_25]],Tableau2[[#Headers],[30]])</f>
        <v>0</v>
      </c>
      <c r="AV138" s="32">
        <f>COUNTIF(Tableau2[[#This Row],[_1]:[_25]],Tableau2[[#Headers],[29]])</f>
        <v>0</v>
      </c>
      <c r="AW138" s="32">
        <f>COUNTIF(Tableau2[[#This Row],[_1]:[_25]],Tableau2[[#Headers],[28]])</f>
        <v>0</v>
      </c>
      <c r="AX138" s="32">
        <f>COUNTIF(Tableau2[[#This Row],[_1]:[_25]],Tableau2[[#Headers],[27]])</f>
        <v>0</v>
      </c>
      <c r="AY138" s="32">
        <f>COUNTIF(Tableau2[[#This Row],[_1]:[_25]],Tableau2[[#Headers],[26]])</f>
        <v>0</v>
      </c>
      <c r="AZ138" s="32">
        <f>COUNTIF(Tableau2[[#This Row],[_1]:[_25]],Tableau2[[#Headers],[25]])</f>
        <v>0</v>
      </c>
      <c r="BA138" s="32">
        <f>COUNTIF(Tableau2[[#This Row],[_1]:[_25]],Tableau2[[#Headers],[24]])</f>
        <v>0</v>
      </c>
      <c r="BB138" s="32">
        <f>COUNTIF(Tableau2[[#This Row],[_1]:[_25]],Tableau2[[#Headers],[23]])</f>
        <v>0</v>
      </c>
      <c r="BC138" s="32">
        <f>COUNTIF(Tableau2[[#This Row],[_1]:[_25]],Tableau2[[#Headers],[22]])</f>
        <v>0</v>
      </c>
      <c r="BD138" s="32">
        <f>COUNTIF(Tableau2[[#This Row],[_1]:[_25]],Tableau2[[#Headers],[21]])</f>
        <v>0</v>
      </c>
      <c r="BE138" s="32">
        <f>COUNTIF(Tableau2[[#This Row],[_1]:[_25]],Tableau2[[#Headers],[20]])</f>
        <v>0</v>
      </c>
      <c r="BF138" s="32">
        <f>COUNTIF(Tableau2[[#This Row],[_1]:[_25]],Tableau2[[#Headers],[19]])</f>
        <v>0</v>
      </c>
      <c r="BG138" s="32">
        <f>COUNTIF(Tableau2[[#This Row],[_1]:[_25]],Tableau2[[#Headers],[18]])</f>
        <v>0</v>
      </c>
      <c r="BH138" s="32">
        <f>COUNTIF(Tableau2[[#This Row],[_1]:[_25]],Tableau2[[#Headers],[17]])</f>
        <v>0</v>
      </c>
      <c r="BI138" s="32">
        <f>COUNTIF(Tableau2[[#This Row],[_1]:[_25]],Tableau2[[#Headers],[16]])</f>
        <v>0</v>
      </c>
      <c r="BJ138" s="32">
        <f>COUNTIF(Tableau2[[#This Row],[_1]:[_25]],Tableau2[[#Headers],[15]])</f>
        <v>0</v>
      </c>
      <c r="BK138" s="32">
        <f>COUNTIF(Tableau2[[#This Row],[_1]:[_25]],Tableau2[[#Headers],[14]])</f>
        <v>0</v>
      </c>
      <c r="BL138" s="32">
        <f>COUNTIF(Tableau2[[#This Row],[_1]:[_25]],Tableau2[[#Headers],[13]])</f>
        <v>0</v>
      </c>
      <c r="BM138" s="32">
        <f>COUNTIF(Tableau2[[#This Row],[_1]:[_25]],Tableau2[[#Headers],[12]])</f>
        <v>0</v>
      </c>
      <c r="BN138" s="32">
        <f>COUNTIF(Tableau2[[#This Row],[_1]:[_25]],Tableau2[[#Headers],[11]])</f>
        <v>0</v>
      </c>
      <c r="BO138" s="32">
        <f>COUNTIF(Tableau2[[#This Row],[_1]:[_25]],Tableau2[[#Headers],[10]])</f>
        <v>0</v>
      </c>
      <c r="BP138" s="32">
        <f>COUNTIF(Tableau2[[#This Row],[_1]:[_25]],Tableau2[[#Headers],[9]])</f>
        <v>0</v>
      </c>
      <c r="BQ138" s="32">
        <f>COUNTIF(Tableau2[[#This Row],[_1]:[_25]],Tableau2[[#Headers],[8]])</f>
        <v>0</v>
      </c>
      <c r="BR138" s="32">
        <f>COUNTIF(Tableau2[[#This Row],[_1]:[_25]],Tableau2[[#Headers],[7]])</f>
        <v>0</v>
      </c>
      <c r="BS138" s="32">
        <f>COUNTIF(Tableau2[[#This Row],[_1]:[_25]],Tableau2[[#Headers],[6]])</f>
        <v>0</v>
      </c>
      <c r="BT138" s="32">
        <f>COUNTIF(Tableau2[[#This Row],[_1]:[_25]],Tableau2[[#Headers],[5]])</f>
        <v>0</v>
      </c>
      <c r="BU138" s="32">
        <f>COUNTIF(Tableau2[[#This Row],[_1]:[_25]],Tableau2[[#Headers],[4]])</f>
        <v>0</v>
      </c>
      <c r="BV138" s="32">
        <f>COUNTIF(Tableau2[[#This Row],[_1]:[_25]],Tableau2[[#Headers],[3]])</f>
        <v>0</v>
      </c>
      <c r="BW138" s="32">
        <f>COUNTIF(Tableau2[[#This Row],[_1]:[_25]],Tableau2[[#Headers],[2]])</f>
        <v>0</v>
      </c>
      <c r="BX138" s="32">
        <f>COUNTIF(Tableau2[[#This Row],[_1]:[_25]],Tableau2[[#Headers],[1]])</f>
        <v>0</v>
      </c>
      <c r="BY138" s="9">
        <f>SUMPRODUCT($BU$1:$CD$1,Tableau2[[#This Row],[90]:[31]])</f>
        <v>0</v>
      </c>
      <c r="BZ138" s="9">
        <f>SUMPRODUCT($BU$1:$CD$1,Tableau2[[#This Row],[30]:[21]])</f>
        <v>0</v>
      </c>
      <c r="CA138" s="39">
        <f>SUMPRODUCT($BU$1:$CD$1,Tableau2[[#This Row],[20]:[11]])</f>
        <v>0</v>
      </c>
      <c r="CB138" s="9">
        <f>SUMPRODUCT($BU$1:$CD$1,Tableau2[[#This Row],[10]:[1]])</f>
        <v>0</v>
      </c>
      <c r="CC138" s="9">
        <f>RANK(Tableau2[[#This Row],[Top10]],Tableau2[Top10])</f>
        <v>30</v>
      </c>
      <c r="CD138" s="33">
        <f>RANK(Tableau2[[#This Row],[Top20]],Tableau2[Top20])</f>
        <v>37</v>
      </c>
      <c r="CE138" s="33">
        <f>RANK(Tableau2[[#This Row],[Top30]],Tableau2[Top30])</f>
        <v>41</v>
      </c>
      <c r="CF138" s="9">
        <f>RANK(Tableau2[[#This Row],[Top40]],Tableau2[Top40])</f>
        <v>47</v>
      </c>
      <c r="CG138" s="9">
        <f>SUMPRODUCT($BW$1:$BZ$1,Tableau2[[#This Row],[Rang10]:[Rang40]])</f>
        <v>34157</v>
      </c>
      <c r="CH138" s="9">
        <f>RANK(Tableau2[[#This Row],[Cumul]],Tableau2[Cumul],1)</f>
        <v>71</v>
      </c>
      <c r="CI138" s="9">
        <f>Tableau2[[#This Row],[Total]]-Tableau2[[#This Row],[Rang Global]]/1000</f>
        <v>-7.0999999999999994E-2</v>
      </c>
      <c r="CJ138" s="19">
        <f>SUMIF($F$3:$W$3,CF$3,Tableau2[[#This Row],[_1]:[_25]])</f>
        <v>0</v>
      </c>
      <c r="CK138" s="19">
        <f>SUMIF($F$3:$W$3,CG$3,Tableau2[[#This Row],[_1]:[_25]])</f>
        <v>0</v>
      </c>
      <c r="CL138" s="19">
        <f>SUMIF($F$3:$W$3,CH$3,Tableau2[[#This Row],[_1]:[_25]])</f>
        <v>0</v>
      </c>
      <c r="CM138" s="19">
        <f>SUMIF($F$3:$W$3,CI$3,Tableau2[[#This Row],[_1]:[_25]])</f>
        <v>0</v>
      </c>
    </row>
    <row r="139" spans="1:91" x14ac:dyDescent="0.25">
      <c r="A139" s="8">
        <f>RANK(Tableau2[[#This Row],[exaequos]],Tableau2[exaequos])</f>
        <v>71</v>
      </c>
      <c r="D139" cm="1">
        <f t="array" ref="D13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39" s="8">
        <f>SUM(Tableau2[[#This Row],[_1]:[_25]])</f>
        <v>0</v>
      </c>
      <c r="F139" s="8" t="s">
        <v>215</v>
      </c>
      <c r="G139" s="8" t="s">
        <v>215</v>
      </c>
      <c r="H139" s="8" t="s">
        <v>215</v>
      </c>
      <c r="I139" s="8" t="s">
        <v>215</v>
      </c>
      <c r="J139" s="8" t="s">
        <v>215</v>
      </c>
      <c r="K139" s="10" t="s">
        <v>215</v>
      </c>
      <c r="L139" s="8" t="s">
        <v>215</v>
      </c>
      <c r="M139" s="8" t="s">
        <v>215</v>
      </c>
      <c r="N139" s="8"/>
      <c r="O139" s="10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17">
        <f>COUNT(Tableau2[[#This Row],[_1]:[JO_4]])</f>
        <v>0</v>
      </c>
      <c r="AJ139" s="17">
        <f>IF(Tableau2[[#This Row],[Nombre]]&gt;$A$2,SMALL(Tableau2[[#This Row],[_1]:[_25]],1),0)+IF(Tableau2[[#This Row],[Nombre]]=$A$1,SMALL(Tableau2[[#This Row],[_1]:[_25]],2),0)</f>
        <v>0</v>
      </c>
      <c r="AK139" s="32">
        <f>COUNTIF(Tableau2[[#This Row],[_1]:[_25]],Tableau2[[#Headers],[90]])</f>
        <v>0</v>
      </c>
      <c r="AL139" s="32">
        <f>COUNTIF(Tableau2[[#This Row],[_1]:[_25]],Tableau2[[#Headers],[75]])</f>
        <v>0</v>
      </c>
      <c r="AM139" s="32">
        <f>COUNTIF(Tableau2[[#This Row],[_1]:[_25]],Tableau2[[#Headers],[60]])</f>
        <v>0</v>
      </c>
      <c r="AN139" s="32">
        <f>COUNTIF(Tableau2[[#This Row],[_1]:[_25]],Tableau2[[#Headers],[50]])</f>
        <v>0</v>
      </c>
      <c r="AO139" s="32">
        <f>COUNTIF(Tableau2[[#This Row],[_1]:[_25]],Tableau2[[#Headers],[45]])</f>
        <v>0</v>
      </c>
      <c r="AP139" s="32">
        <f>COUNTIF(Tableau2[[#This Row],[_1]:[_25]],Tableau2[[#Headers],[40]])</f>
        <v>0</v>
      </c>
      <c r="AQ139" s="32">
        <f>COUNTIF(Tableau2[[#This Row],[_1]:[_25]],Tableau2[[#Headers],[36]])</f>
        <v>0</v>
      </c>
      <c r="AR139" s="32">
        <f>COUNTIF(Tableau2[[#This Row],[_1]:[_25]],Tableau2[[#Headers],[34]])</f>
        <v>0</v>
      </c>
      <c r="AS139" s="32">
        <f>COUNTIF(Tableau2[[#This Row],[_1]:[_25]],Tableau2[[#Headers],[32]])</f>
        <v>0</v>
      </c>
      <c r="AT139" s="32">
        <f>COUNTIF(Tableau2[[#This Row],[_1]:[_25]],Tableau2[[#Headers],[31]])</f>
        <v>0</v>
      </c>
      <c r="AU139" s="32">
        <f>COUNTIF(Tableau2[[#This Row],[_1]:[_25]],Tableau2[[#Headers],[30]])</f>
        <v>0</v>
      </c>
      <c r="AV139" s="32">
        <f>COUNTIF(Tableau2[[#This Row],[_1]:[_25]],Tableau2[[#Headers],[29]])</f>
        <v>0</v>
      </c>
      <c r="AW139" s="32">
        <f>COUNTIF(Tableau2[[#This Row],[_1]:[_25]],Tableau2[[#Headers],[28]])</f>
        <v>0</v>
      </c>
      <c r="AX139" s="32">
        <f>COUNTIF(Tableau2[[#This Row],[_1]:[_25]],Tableau2[[#Headers],[27]])</f>
        <v>0</v>
      </c>
      <c r="AY139" s="32">
        <f>COUNTIF(Tableau2[[#This Row],[_1]:[_25]],Tableau2[[#Headers],[26]])</f>
        <v>0</v>
      </c>
      <c r="AZ139" s="32">
        <f>COUNTIF(Tableau2[[#This Row],[_1]:[_25]],Tableau2[[#Headers],[25]])</f>
        <v>0</v>
      </c>
      <c r="BA139" s="32">
        <f>COUNTIF(Tableau2[[#This Row],[_1]:[_25]],Tableau2[[#Headers],[24]])</f>
        <v>0</v>
      </c>
      <c r="BB139" s="32">
        <f>COUNTIF(Tableau2[[#This Row],[_1]:[_25]],Tableau2[[#Headers],[23]])</f>
        <v>0</v>
      </c>
      <c r="BC139" s="32">
        <f>COUNTIF(Tableau2[[#This Row],[_1]:[_25]],Tableau2[[#Headers],[22]])</f>
        <v>0</v>
      </c>
      <c r="BD139" s="32">
        <f>COUNTIF(Tableau2[[#This Row],[_1]:[_25]],Tableau2[[#Headers],[21]])</f>
        <v>0</v>
      </c>
      <c r="BE139" s="32">
        <f>COUNTIF(Tableau2[[#This Row],[_1]:[_25]],Tableau2[[#Headers],[20]])</f>
        <v>0</v>
      </c>
      <c r="BF139" s="32">
        <f>COUNTIF(Tableau2[[#This Row],[_1]:[_25]],Tableau2[[#Headers],[19]])</f>
        <v>0</v>
      </c>
      <c r="BG139" s="32">
        <f>COUNTIF(Tableau2[[#This Row],[_1]:[_25]],Tableau2[[#Headers],[18]])</f>
        <v>0</v>
      </c>
      <c r="BH139" s="32">
        <f>COUNTIF(Tableau2[[#This Row],[_1]:[_25]],Tableau2[[#Headers],[17]])</f>
        <v>0</v>
      </c>
      <c r="BI139" s="32">
        <f>COUNTIF(Tableau2[[#This Row],[_1]:[_25]],Tableau2[[#Headers],[16]])</f>
        <v>0</v>
      </c>
      <c r="BJ139" s="32">
        <f>COUNTIF(Tableau2[[#This Row],[_1]:[_25]],Tableau2[[#Headers],[15]])</f>
        <v>0</v>
      </c>
      <c r="BK139" s="32">
        <f>COUNTIF(Tableau2[[#This Row],[_1]:[_25]],Tableau2[[#Headers],[14]])</f>
        <v>0</v>
      </c>
      <c r="BL139" s="32">
        <f>COUNTIF(Tableau2[[#This Row],[_1]:[_25]],Tableau2[[#Headers],[13]])</f>
        <v>0</v>
      </c>
      <c r="BM139" s="32">
        <f>COUNTIF(Tableau2[[#This Row],[_1]:[_25]],Tableau2[[#Headers],[12]])</f>
        <v>0</v>
      </c>
      <c r="BN139" s="32">
        <f>COUNTIF(Tableau2[[#This Row],[_1]:[_25]],Tableau2[[#Headers],[11]])</f>
        <v>0</v>
      </c>
      <c r="BO139" s="32">
        <f>COUNTIF(Tableau2[[#This Row],[_1]:[_25]],Tableau2[[#Headers],[10]])</f>
        <v>0</v>
      </c>
      <c r="BP139" s="32">
        <f>COUNTIF(Tableau2[[#This Row],[_1]:[_25]],Tableau2[[#Headers],[9]])</f>
        <v>0</v>
      </c>
      <c r="BQ139" s="32">
        <f>COUNTIF(Tableau2[[#This Row],[_1]:[_25]],Tableau2[[#Headers],[8]])</f>
        <v>0</v>
      </c>
      <c r="BR139" s="32">
        <f>COUNTIF(Tableau2[[#This Row],[_1]:[_25]],Tableau2[[#Headers],[7]])</f>
        <v>0</v>
      </c>
      <c r="BS139" s="32">
        <f>COUNTIF(Tableau2[[#This Row],[_1]:[_25]],Tableau2[[#Headers],[6]])</f>
        <v>0</v>
      </c>
      <c r="BT139" s="32">
        <f>COUNTIF(Tableau2[[#This Row],[_1]:[_25]],Tableau2[[#Headers],[5]])</f>
        <v>0</v>
      </c>
      <c r="BU139" s="32">
        <f>COUNTIF(Tableau2[[#This Row],[_1]:[_25]],Tableau2[[#Headers],[4]])</f>
        <v>0</v>
      </c>
      <c r="BV139" s="32">
        <f>COUNTIF(Tableau2[[#This Row],[_1]:[_25]],Tableau2[[#Headers],[3]])</f>
        <v>0</v>
      </c>
      <c r="BW139" s="32">
        <f>COUNTIF(Tableau2[[#This Row],[_1]:[_25]],Tableau2[[#Headers],[2]])</f>
        <v>0</v>
      </c>
      <c r="BX139" s="32">
        <f>COUNTIF(Tableau2[[#This Row],[_1]:[_25]],Tableau2[[#Headers],[1]])</f>
        <v>0</v>
      </c>
      <c r="BY139" s="9">
        <f>SUMPRODUCT($BU$1:$CD$1,Tableau2[[#This Row],[90]:[31]])</f>
        <v>0</v>
      </c>
      <c r="BZ139" s="9">
        <f>SUMPRODUCT($BU$1:$CD$1,Tableau2[[#This Row],[30]:[21]])</f>
        <v>0</v>
      </c>
      <c r="CA139" s="39">
        <f>SUMPRODUCT($BU$1:$CD$1,Tableau2[[#This Row],[20]:[11]])</f>
        <v>0</v>
      </c>
      <c r="CB139" s="9">
        <f>SUMPRODUCT($BU$1:$CD$1,Tableau2[[#This Row],[10]:[1]])</f>
        <v>0</v>
      </c>
      <c r="CC139" s="9">
        <f>RANK(Tableau2[[#This Row],[Top10]],Tableau2[Top10])</f>
        <v>30</v>
      </c>
      <c r="CD139" s="33">
        <f>RANK(Tableau2[[#This Row],[Top20]],Tableau2[Top20])</f>
        <v>37</v>
      </c>
      <c r="CE139" s="33">
        <f>RANK(Tableau2[[#This Row],[Top30]],Tableau2[Top30])</f>
        <v>41</v>
      </c>
      <c r="CF139" s="9">
        <f>RANK(Tableau2[[#This Row],[Top40]],Tableau2[Top40])</f>
        <v>47</v>
      </c>
      <c r="CG139" s="9">
        <f>SUMPRODUCT($BW$1:$BZ$1,Tableau2[[#This Row],[Rang10]:[Rang40]])</f>
        <v>34157</v>
      </c>
      <c r="CH139" s="9">
        <f>RANK(Tableau2[[#This Row],[Cumul]],Tableau2[Cumul],1)</f>
        <v>71</v>
      </c>
      <c r="CI139" s="9">
        <f>Tableau2[[#This Row],[Total]]-Tableau2[[#This Row],[Rang Global]]/1000</f>
        <v>-7.0999999999999994E-2</v>
      </c>
      <c r="CJ139" s="19">
        <f>SUMIF($F$3:$W$3,CF$3,Tableau2[[#This Row],[_1]:[_25]])</f>
        <v>0</v>
      </c>
      <c r="CK139" s="19">
        <f>SUMIF($F$3:$W$3,CG$3,Tableau2[[#This Row],[_1]:[_25]])</f>
        <v>0</v>
      </c>
      <c r="CL139" s="19">
        <f>SUMIF($F$3:$W$3,CH$3,Tableau2[[#This Row],[_1]:[_25]])</f>
        <v>0</v>
      </c>
      <c r="CM139" s="19">
        <f>SUMIF($F$3:$W$3,CI$3,Tableau2[[#This Row],[_1]:[_25]])</f>
        <v>0</v>
      </c>
    </row>
    <row r="140" spans="1:91" x14ac:dyDescent="0.25">
      <c r="A140" s="8">
        <f>RANK(Tableau2[[#This Row],[exaequos]],Tableau2[exaequos])</f>
        <v>71</v>
      </c>
      <c r="D140" cm="1">
        <f t="array" ref="D14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0" s="8">
        <f>SUM(Tableau2[[#This Row],[_1]:[_25]])</f>
        <v>0</v>
      </c>
      <c r="F140" s="8" t="s">
        <v>215</v>
      </c>
      <c r="G140" s="8" t="s">
        <v>215</v>
      </c>
      <c r="H140" s="24" t="s">
        <v>215</v>
      </c>
      <c r="I140" s="8" t="s">
        <v>215</v>
      </c>
      <c r="J140" s="24" t="s">
        <v>215</v>
      </c>
      <c r="K140" s="10" t="s">
        <v>215</v>
      </c>
      <c r="L140" s="8" t="s">
        <v>215</v>
      </c>
      <c r="M140" s="8" t="s">
        <v>215</v>
      </c>
      <c r="N140" s="8"/>
      <c r="O140" s="10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17">
        <f>COUNT(Tableau2[[#This Row],[_1]:[JO_4]])</f>
        <v>0</v>
      </c>
      <c r="AJ140" s="17">
        <f>IF(Tableau2[[#This Row],[Nombre]]&gt;$A$2,SMALL(Tableau2[[#This Row],[_1]:[_25]],1),0)+IF(Tableau2[[#This Row],[Nombre]]=$A$1,SMALL(Tableau2[[#This Row],[_1]:[_25]],2),0)</f>
        <v>0</v>
      </c>
      <c r="AK140" s="32">
        <f>COUNTIF(Tableau2[[#This Row],[_1]:[_25]],Tableau2[[#Headers],[90]])</f>
        <v>0</v>
      </c>
      <c r="AL140" s="32">
        <f>COUNTIF(Tableau2[[#This Row],[_1]:[_25]],Tableau2[[#Headers],[75]])</f>
        <v>0</v>
      </c>
      <c r="AM140" s="32">
        <f>COUNTIF(Tableau2[[#This Row],[_1]:[_25]],Tableau2[[#Headers],[60]])</f>
        <v>0</v>
      </c>
      <c r="AN140" s="32">
        <f>COUNTIF(Tableau2[[#This Row],[_1]:[_25]],Tableau2[[#Headers],[50]])</f>
        <v>0</v>
      </c>
      <c r="AO140" s="32">
        <f>COUNTIF(Tableau2[[#This Row],[_1]:[_25]],Tableau2[[#Headers],[45]])</f>
        <v>0</v>
      </c>
      <c r="AP140" s="32">
        <f>COUNTIF(Tableau2[[#This Row],[_1]:[_25]],Tableau2[[#Headers],[40]])</f>
        <v>0</v>
      </c>
      <c r="AQ140" s="32">
        <f>COUNTIF(Tableau2[[#This Row],[_1]:[_25]],Tableau2[[#Headers],[36]])</f>
        <v>0</v>
      </c>
      <c r="AR140" s="32">
        <f>COUNTIF(Tableau2[[#This Row],[_1]:[_25]],Tableau2[[#Headers],[34]])</f>
        <v>0</v>
      </c>
      <c r="AS140" s="32">
        <f>COUNTIF(Tableau2[[#This Row],[_1]:[_25]],Tableau2[[#Headers],[32]])</f>
        <v>0</v>
      </c>
      <c r="AT140" s="32">
        <f>COUNTIF(Tableau2[[#This Row],[_1]:[_25]],Tableau2[[#Headers],[31]])</f>
        <v>0</v>
      </c>
      <c r="AU140" s="32">
        <f>COUNTIF(Tableau2[[#This Row],[_1]:[_25]],Tableau2[[#Headers],[30]])</f>
        <v>0</v>
      </c>
      <c r="AV140" s="32">
        <f>COUNTIF(Tableau2[[#This Row],[_1]:[_25]],Tableau2[[#Headers],[29]])</f>
        <v>0</v>
      </c>
      <c r="AW140" s="32">
        <f>COUNTIF(Tableau2[[#This Row],[_1]:[_25]],Tableau2[[#Headers],[28]])</f>
        <v>0</v>
      </c>
      <c r="AX140" s="32">
        <f>COUNTIF(Tableau2[[#This Row],[_1]:[_25]],Tableau2[[#Headers],[27]])</f>
        <v>0</v>
      </c>
      <c r="AY140" s="32">
        <f>COUNTIF(Tableau2[[#This Row],[_1]:[_25]],Tableau2[[#Headers],[26]])</f>
        <v>0</v>
      </c>
      <c r="AZ140" s="32">
        <f>COUNTIF(Tableau2[[#This Row],[_1]:[_25]],Tableau2[[#Headers],[25]])</f>
        <v>0</v>
      </c>
      <c r="BA140" s="32">
        <f>COUNTIF(Tableau2[[#This Row],[_1]:[_25]],Tableau2[[#Headers],[24]])</f>
        <v>0</v>
      </c>
      <c r="BB140" s="32">
        <f>COUNTIF(Tableau2[[#This Row],[_1]:[_25]],Tableau2[[#Headers],[23]])</f>
        <v>0</v>
      </c>
      <c r="BC140" s="32">
        <f>COUNTIF(Tableau2[[#This Row],[_1]:[_25]],Tableau2[[#Headers],[22]])</f>
        <v>0</v>
      </c>
      <c r="BD140" s="32">
        <f>COUNTIF(Tableau2[[#This Row],[_1]:[_25]],Tableau2[[#Headers],[21]])</f>
        <v>0</v>
      </c>
      <c r="BE140" s="32">
        <f>COUNTIF(Tableau2[[#This Row],[_1]:[_25]],Tableau2[[#Headers],[20]])</f>
        <v>0</v>
      </c>
      <c r="BF140" s="32">
        <f>COUNTIF(Tableau2[[#This Row],[_1]:[_25]],Tableau2[[#Headers],[19]])</f>
        <v>0</v>
      </c>
      <c r="BG140" s="32">
        <f>COUNTIF(Tableau2[[#This Row],[_1]:[_25]],Tableau2[[#Headers],[18]])</f>
        <v>0</v>
      </c>
      <c r="BH140" s="32">
        <f>COUNTIF(Tableau2[[#This Row],[_1]:[_25]],Tableau2[[#Headers],[17]])</f>
        <v>0</v>
      </c>
      <c r="BI140" s="32">
        <f>COUNTIF(Tableau2[[#This Row],[_1]:[_25]],Tableau2[[#Headers],[16]])</f>
        <v>0</v>
      </c>
      <c r="BJ140" s="32">
        <f>COUNTIF(Tableau2[[#This Row],[_1]:[_25]],Tableau2[[#Headers],[15]])</f>
        <v>0</v>
      </c>
      <c r="BK140" s="32">
        <f>COUNTIF(Tableau2[[#This Row],[_1]:[_25]],Tableau2[[#Headers],[14]])</f>
        <v>0</v>
      </c>
      <c r="BL140" s="32">
        <f>COUNTIF(Tableau2[[#This Row],[_1]:[_25]],Tableau2[[#Headers],[13]])</f>
        <v>0</v>
      </c>
      <c r="BM140" s="32">
        <f>COUNTIF(Tableau2[[#This Row],[_1]:[_25]],Tableau2[[#Headers],[12]])</f>
        <v>0</v>
      </c>
      <c r="BN140" s="32">
        <f>COUNTIF(Tableau2[[#This Row],[_1]:[_25]],Tableau2[[#Headers],[11]])</f>
        <v>0</v>
      </c>
      <c r="BO140" s="32">
        <f>COUNTIF(Tableau2[[#This Row],[_1]:[_25]],Tableau2[[#Headers],[10]])</f>
        <v>0</v>
      </c>
      <c r="BP140" s="32">
        <f>COUNTIF(Tableau2[[#This Row],[_1]:[_25]],Tableau2[[#Headers],[9]])</f>
        <v>0</v>
      </c>
      <c r="BQ140" s="32">
        <f>COUNTIF(Tableau2[[#This Row],[_1]:[_25]],Tableau2[[#Headers],[8]])</f>
        <v>0</v>
      </c>
      <c r="BR140" s="32">
        <f>COUNTIF(Tableau2[[#This Row],[_1]:[_25]],Tableau2[[#Headers],[7]])</f>
        <v>0</v>
      </c>
      <c r="BS140" s="32">
        <f>COUNTIF(Tableau2[[#This Row],[_1]:[_25]],Tableau2[[#Headers],[6]])</f>
        <v>0</v>
      </c>
      <c r="BT140" s="32">
        <f>COUNTIF(Tableau2[[#This Row],[_1]:[_25]],Tableau2[[#Headers],[5]])</f>
        <v>0</v>
      </c>
      <c r="BU140" s="32">
        <f>COUNTIF(Tableau2[[#This Row],[_1]:[_25]],Tableau2[[#Headers],[4]])</f>
        <v>0</v>
      </c>
      <c r="BV140" s="32">
        <f>COUNTIF(Tableau2[[#This Row],[_1]:[_25]],Tableau2[[#Headers],[3]])</f>
        <v>0</v>
      </c>
      <c r="BW140" s="32">
        <f>COUNTIF(Tableau2[[#This Row],[_1]:[_25]],Tableau2[[#Headers],[2]])</f>
        <v>0</v>
      </c>
      <c r="BX140" s="32">
        <f>COUNTIF(Tableau2[[#This Row],[_1]:[_25]],Tableau2[[#Headers],[1]])</f>
        <v>0</v>
      </c>
      <c r="BY140" s="9">
        <f>SUMPRODUCT($BU$1:$CD$1,Tableau2[[#This Row],[90]:[31]])</f>
        <v>0</v>
      </c>
      <c r="BZ140" s="9">
        <f>SUMPRODUCT($BU$1:$CD$1,Tableau2[[#This Row],[30]:[21]])</f>
        <v>0</v>
      </c>
      <c r="CA140" s="39">
        <f>SUMPRODUCT($BU$1:$CD$1,Tableau2[[#This Row],[20]:[11]])</f>
        <v>0</v>
      </c>
      <c r="CB140" s="9">
        <f>SUMPRODUCT($BU$1:$CD$1,Tableau2[[#This Row],[10]:[1]])</f>
        <v>0</v>
      </c>
      <c r="CC140" s="9">
        <f>RANK(Tableau2[[#This Row],[Top10]],Tableau2[Top10])</f>
        <v>30</v>
      </c>
      <c r="CD140" s="33">
        <f>RANK(Tableau2[[#This Row],[Top20]],Tableau2[Top20])</f>
        <v>37</v>
      </c>
      <c r="CE140" s="33">
        <f>RANK(Tableau2[[#This Row],[Top30]],Tableau2[Top30])</f>
        <v>41</v>
      </c>
      <c r="CF140" s="9">
        <f>RANK(Tableau2[[#This Row],[Top40]],Tableau2[Top40])</f>
        <v>47</v>
      </c>
      <c r="CG140" s="9">
        <f>SUMPRODUCT($BW$1:$BZ$1,Tableau2[[#This Row],[Rang10]:[Rang40]])</f>
        <v>34157</v>
      </c>
      <c r="CH140" s="9">
        <f>RANK(Tableau2[[#This Row],[Cumul]],Tableau2[Cumul],1)</f>
        <v>71</v>
      </c>
      <c r="CI140" s="9">
        <f>Tableau2[[#This Row],[Total]]-Tableau2[[#This Row],[Rang Global]]/1000</f>
        <v>-7.0999999999999994E-2</v>
      </c>
      <c r="CJ140" s="19">
        <f>SUMIF($F$3:$W$3,CF$3,Tableau2[[#This Row],[_1]:[_25]])</f>
        <v>0</v>
      </c>
      <c r="CK140" s="19">
        <f>SUMIF($F$3:$W$3,CG$3,Tableau2[[#This Row],[_1]:[_25]])</f>
        <v>0</v>
      </c>
      <c r="CL140" s="19">
        <f>SUMIF($F$3:$W$3,CH$3,Tableau2[[#This Row],[_1]:[_25]])</f>
        <v>0</v>
      </c>
      <c r="CM140" s="19">
        <f>SUMIF($F$3:$W$3,CI$3,Tableau2[[#This Row],[_1]:[_25]])</f>
        <v>0</v>
      </c>
    </row>
    <row r="141" spans="1:91" x14ac:dyDescent="0.25">
      <c r="A141" s="8">
        <f>RANK(Tableau2[[#This Row],[exaequos]],Tableau2[exaequos])</f>
        <v>71</v>
      </c>
      <c r="D141" cm="1">
        <f t="array" ref="D14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1" s="8">
        <f>SUM(Tableau2[[#This Row],[_1]:[_25]])</f>
        <v>0</v>
      </c>
      <c r="F141" s="8" t="s">
        <v>215</v>
      </c>
      <c r="G141" s="8" t="s">
        <v>215</v>
      </c>
      <c r="H141" s="8" t="s">
        <v>215</v>
      </c>
      <c r="I141" s="8" t="s">
        <v>215</v>
      </c>
      <c r="J141" s="8" t="s">
        <v>215</v>
      </c>
      <c r="K141" s="39" t="s">
        <v>215</v>
      </c>
      <c r="L141" s="8" t="s">
        <v>215</v>
      </c>
      <c r="M141" s="8" t="s">
        <v>215</v>
      </c>
      <c r="N141" s="8"/>
      <c r="O141" s="10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17">
        <f>COUNT(Tableau2[[#This Row],[_1]:[JO_4]])</f>
        <v>0</v>
      </c>
      <c r="AJ141" s="17">
        <f>IF(Tableau2[[#This Row],[Nombre]]&gt;$A$2,SMALL(Tableau2[[#This Row],[_1]:[_25]],1),0)+IF(Tableau2[[#This Row],[Nombre]]=$A$1,SMALL(Tableau2[[#This Row],[_1]:[_25]],2),0)</f>
        <v>0</v>
      </c>
      <c r="AK141" s="32">
        <f>COUNTIF(Tableau2[[#This Row],[_1]:[_25]],Tableau2[[#Headers],[90]])</f>
        <v>0</v>
      </c>
      <c r="AL141" s="32">
        <f>COUNTIF(Tableau2[[#This Row],[_1]:[_25]],Tableau2[[#Headers],[75]])</f>
        <v>0</v>
      </c>
      <c r="AM141" s="32">
        <f>COUNTIF(Tableau2[[#This Row],[_1]:[_25]],Tableau2[[#Headers],[60]])</f>
        <v>0</v>
      </c>
      <c r="AN141" s="32">
        <f>COUNTIF(Tableau2[[#This Row],[_1]:[_25]],Tableau2[[#Headers],[50]])</f>
        <v>0</v>
      </c>
      <c r="AO141" s="32">
        <f>COUNTIF(Tableau2[[#This Row],[_1]:[_25]],Tableau2[[#Headers],[45]])</f>
        <v>0</v>
      </c>
      <c r="AP141" s="32">
        <f>COUNTIF(Tableau2[[#This Row],[_1]:[_25]],Tableau2[[#Headers],[40]])</f>
        <v>0</v>
      </c>
      <c r="AQ141" s="32">
        <f>COUNTIF(Tableau2[[#This Row],[_1]:[_25]],Tableau2[[#Headers],[36]])</f>
        <v>0</v>
      </c>
      <c r="AR141" s="32">
        <f>COUNTIF(Tableau2[[#This Row],[_1]:[_25]],Tableau2[[#Headers],[34]])</f>
        <v>0</v>
      </c>
      <c r="AS141" s="32">
        <f>COUNTIF(Tableau2[[#This Row],[_1]:[_25]],Tableau2[[#Headers],[32]])</f>
        <v>0</v>
      </c>
      <c r="AT141" s="32">
        <f>COUNTIF(Tableau2[[#This Row],[_1]:[_25]],Tableau2[[#Headers],[31]])</f>
        <v>0</v>
      </c>
      <c r="AU141" s="32">
        <f>COUNTIF(Tableau2[[#This Row],[_1]:[_25]],Tableau2[[#Headers],[30]])</f>
        <v>0</v>
      </c>
      <c r="AV141" s="32">
        <f>COUNTIF(Tableau2[[#This Row],[_1]:[_25]],Tableau2[[#Headers],[29]])</f>
        <v>0</v>
      </c>
      <c r="AW141" s="32">
        <f>COUNTIF(Tableau2[[#This Row],[_1]:[_25]],Tableau2[[#Headers],[28]])</f>
        <v>0</v>
      </c>
      <c r="AX141" s="32">
        <f>COUNTIF(Tableau2[[#This Row],[_1]:[_25]],Tableau2[[#Headers],[27]])</f>
        <v>0</v>
      </c>
      <c r="AY141" s="32">
        <f>COUNTIF(Tableau2[[#This Row],[_1]:[_25]],Tableau2[[#Headers],[26]])</f>
        <v>0</v>
      </c>
      <c r="AZ141" s="32">
        <f>COUNTIF(Tableau2[[#This Row],[_1]:[_25]],Tableau2[[#Headers],[25]])</f>
        <v>0</v>
      </c>
      <c r="BA141" s="32">
        <f>COUNTIF(Tableau2[[#This Row],[_1]:[_25]],Tableau2[[#Headers],[24]])</f>
        <v>0</v>
      </c>
      <c r="BB141" s="32">
        <f>COUNTIF(Tableau2[[#This Row],[_1]:[_25]],Tableau2[[#Headers],[23]])</f>
        <v>0</v>
      </c>
      <c r="BC141" s="32">
        <f>COUNTIF(Tableau2[[#This Row],[_1]:[_25]],Tableau2[[#Headers],[22]])</f>
        <v>0</v>
      </c>
      <c r="BD141" s="32">
        <f>COUNTIF(Tableau2[[#This Row],[_1]:[_25]],Tableau2[[#Headers],[21]])</f>
        <v>0</v>
      </c>
      <c r="BE141" s="32">
        <f>COUNTIF(Tableau2[[#This Row],[_1]:[_25]],Tableau2[[#Headers],[20]])</f>
        <v>0</v>
      </c>
      <c r="BF141" s="32">
        <f>COUNTIF(Tableau2[[#This Row],[_1]:[_25]],Tableau2[[#Headers],[19]])</f>
        <v>0</v>
      </c>
      <c r="BG141" s="32">
        <f>COUNTIF(Tableau2[[#This Row],[_1]:[_25]],Tableau2[[#Headers],[18]])</f>
        <v>0</v>
      </c>
      <c r="BH141" s="32">
        <f>COUNTIF(Tableau2[[#This Row],[_1]:[_25]],Tableau2[[#Headers],[17]])</f>
        <v>0</v>
      </c>
      <c r="BI141" s="32">
        <f>COUNTIF(Tableau2[[#This Row],[_1]:[_25]],Tableau2[[#Headers],[16]])</f>
        <v>0</v>
      </c>
      <c r="BJ141" s="32">
        <f>COUNTIF(Tableau2[[#This Row],[_1]:[_25]],Tableau2[[#Headers],[15]])</f>
        <v>0</v>
      </c>
      <c r="BK141" s="32">
        <f>COUNTIF(Tableau2[[#This Row],[_1]:[_25]],Tableau2[[#Headers],[14]])</f>
        <v>0</v>
      </c>
      <c r="BL141" s="32">
        <f>COUNTIF(Tableau2[[#This Row],[_1]:[_25]],Tableau2[[#Headers],[13]])</f>
        <v>0</v>
      </c>
      <c r="BM141" s="32">
        <f>COUNTIF(Tableau2[[#This Row],[_1]:[_25]],Tableau2[[#Headers],[12]])</f>
        <v>0</v>
      </c>
      <c r="BN141" s="32">
        <f>COUNTIF(Tableau2[[#This Row],[_1]:[_25]],Tableau2[[#Headers],[11]])</f>
        <v>0</v>
      </c>
      <c r="BO141" s="32">
        <f>COUNTIF(Tableau2[[#This Row],[_1]:[_25]],Tableau2[[#Headers],[10]])</f>
        <v>0</v>
      </c>
      <c r="BP141" s="32">
        <f>COUNTIF(Tableau2[[#This Row],[_1]:[_25]],Tableau2[[#Headers],[9]])</f>
        <v>0</v>
      </c>
      <c r="BQ141" s="32">
        <f>COUNTIF(Tableau2[[#This Row],[_1]:[_25]],Tableau2[[#Headers],[8]])</f>
        <v>0</v>
      </c>
      <c r="BR141" s="32">
        <f>COUNTIF(Tableau2[[#This Row],[_1]:[_25]],Tableau2[[#Headers],[7]])</f>
        <v>0</v>
      </c>
      <c r="BS141" s="32">
        <f>COUNTIF(Tableau2[[#This Row],[_1]:[_25]],Tableau2[[#Headers],[6]])</f>
        <v>0</v>
      </c>
      <c r="BT141" s="32">
        <f>COUNTIF(Tableau2[[#This Row],[_1]:[_25]],Tableau2[[#Headers],[5]])</f>
        <v>0</v>
      </c>
      <c r="BU141" s="32">
        <f>COUNTIF(Tableau2[[#This Row],[_1]:[_25]],Tableau2[[#Headers],[4]])</f>
        <v>0</v>
      </c>
      <c r="BV141" s="32">
        <f>COUNTIF(Tableau2[[#This Row],[_1]:[_25]],Tableau2[[#Headers],[3]])</f>
        <v>0</v>
      </c>
      <c r="BW141" s="32">
        <f>COUNTIF(Tableau2[[#This Row],[_1]:[_25]],Tableau2[[#Headers],[2]])</f>
        <v>0</v>
      </c>
      <c r="BX141" s="32">
        <f>COUNTIF(Tableau2[[#This Row],[_1]:[_25]],Tableau2[[#Headers],[1]])</f>
        <v>0</v>
      </c>
      <c r="BY141" s="9">
        <f>SUMPRODUCT($BU$1:$CD$1,Tableau2[[#This Row],[90]:[31]])</f>
        <v>0</v>
      </c>
      <c r="BZ141" s="9">
        <f>SUMPRODUCT($BU$1:$CD$1,Tableau2[[#This Row],[30]:[21]])</f>
        <v>0</v>
      </c>
      <c r="CA141" s="39">
        <f>SUMPRODUCT($BU$1:$CD$1,Tableau2[[#This Row],[20]:[11]])</f>
        <v>0</v>
      </c>
      <c r="CB141" s="9">
        <f>SUMPRODUCT($BU$1:$CD$1,Tableau2[[#This Row],[10]:[1]])</f>
        <v>0</v>
      </c>
      <c r="CC141" s="9">
        <f>RANK(Tableau2[[#This Row],[Top10]],Tableau2[Top10])</f>
        <v>30</v>
      </c>
      <c r="CD141" s="33">
        <f>RANK(Tableau2[[#This Row],[Top20]],Tableau2[Top20])</f>
        <v>37</v>
      </c>
      <c r="CE141" s="33">
        <f>RANK(Tableau2[[#This Row],[Top30]],Tableau2[Top30])</f>
        <v>41</v>
      </c>
      <c r="CF141" s="9">
        <f>RANK(Tableau2[[#This Row],[Top40]],Tableau2[Top40])</f>
        <v>47</v>
      </c>
      <c r="CG141" s="9">
        <f>SUMPRODUCT($BW$1:$BZ$1,Tableau2[[#This Row],[Rang10]:[Rang40]])</f>
        <v>34157</v>
      </c>
      <c r="CH141" s="9">
        <f>RANK(Tableau2[[#This Row],[Cumul]],Tableau2[Cumul],1)</f>
        <v>71</v>
      </c>
      <c r="CI141" s="9">
        <f>Tableau2[[#This Row],[Total]]-Tableau2[[#This Row],[Rang Global]]/1000</f>
        <v>-7.0999999999999994E-2</v>
      </c>
      <c r="CJ141" s="19">
        <f>SUMIF($F$3:$W$3,CF$3,Tableau2[[#This Row],[_1]:[_25]])</f>
        <v>0</v>
      </c>
      <c r="CK141" s="19">
        <f>SUMIF($F$3:$W$3,CG$3,Tableau2[[#This Row],[_1]:[_25]])</f>
        <v>0</v>
      </c>
      <c r="CL141" s="19">
        <f>SUMIF($F$3:$W$3,CH$3,Tableau2[[#This Row],[_1]:[_25]])</f>
        <v>0</v>
      </c>
      <c r="CM141" s="19">
        <f>SUMIF($F$3:$W$3,CI$3,Tableau2[[#This Row],[_1]:[_25]])</f>
        <v>0</v>
      </c>
    </row>
    <row r="142" spans="1:91" x14ac:dyDescent="0.25">
      <c r="A142" s="8">
        <f>RANK(Tableau2[[#This Row],[exaequos]],Tableau2[exaequos])</f>
        <v>71</v>
      </c>
      <c r="D142" cm="1">
        <f t="array" ref="D14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2" s="8">
        <f>SUM(Tableau2[[#This Row],[_1]:[_25]])</f>
        <v>0</v>
      </c>
      <c r="F142" s="8" t="s">
        <v>215</v>
      </c>
      <c r="G142" s="8" t="s">
        <v>215</v>
      </c>
      <c r="H142" s="8" t="s">
        <v>215</v>
      </c>
      <c r="I142" s="8" t="s">
        <v>215</v>
      </c>
      <c r="J142" s="8" t="s">
        <v>215</v>
      </c>
      <c r="K142" s="8" t="s">
        <v>215</v>
      </c>
      <c r="L142" s="8" t="s">
        <v>215</v>
      </c>
      <c r="M142" s="8" t="s">
        <v>215</v>
      </c>
      <c r="N142" s="8"/>
      <c r="O142" s="10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17">
        <f>COUNT(Tableau2[[#This Row],[_1]:[JO_4]])</f>
        <v>0</v>
      </c>
      <c r="AJ142" s="17">
        <f>IF(Tableau2[[#This Row],[Nombre]]&gt;$A$2,SMALL(Tableau2[[#This Row],[_1]:[_25]],1),0)+IF(Tableau2[[#This Row],[Nombre]]=$A$1,SMALL(Tableau2[[#This Row],[_1]:[_25]],2),0)</f>
        <v>0</v>
      </c>
      <c r="AK142" s="32">
        <f>COUNTIF(Tableau2[[#This Row],[_1]:[_25]],Tableau2[[#Headers],[90]])</f>
        <v>0</v>
      </c>
      <c r="AL142" s="32">
        <f>COUNTIF(Tableau2[[#This Row],[_1]:[_25]],Tableau2[[#Headers],[75]])</f>
        <v>0</v>
      </c>
      <c r="AM142" s="32">
        <f>COUNTIF(Tableau2[[#This Row],[_1]:[_25]],Tableau2[[#Headers],[60]])</f>
        <v>0</v>
      </c>
      <c r="AN142" s="32">
        <f>COUNTIF(Tableau2[[#This Row],[_1]:[_25]],Tableau2[[#Headers],[50]])</f>
        <v>0</v>
      </c>
      <c r="AO142" s="32">
        <f>COUNTIF(Tableau2[[#This Row],[_1]:[_25]],Tableau2[[#Headers],[45]])</f>
        <v>0</v>
      </c>
      <c r="AP142" s="32">
        <f>COUNTIF(Tableau2[[#This Row],[_1]:[_25]],Tableau2[[#Headers],[40]])</f>
        <v>0</v>
      </c>
      <c r="AQ142" s="32">
        <f>COUNTIF(Tableau2[[#This Row],[_1]:[_25]],Tableau2[[#Headers],[36]])</f>
        <v>0</v>
      </c>
      <c r="AR142" s="32">
        <f>COUNTIF(Tableau2[[#This Row],[_1]:[_25]],Tableau2[[#Headers],[34]])</f>
        <v>0</v>
      </c>
      <c r="AS142" s="32">
        <f>COUNTIF(Tableau2[[#This Row],[_1]:[_25]],Tableau2[[#Headers],[32]])</f>
        <v>0</v>
      </c>
      <c r="AT142" s="32">
        <f>COUNTIF(Tableau2[[#This Row],[_1]:[_25]],Tableau2[[#Headers],[31]])</f>
        <v>0</v>
      </c>
      <c r="AU142" s="32">
        <f>COUNTIF(Tableau2[[#This Row],[_1]:[_25]],Tableau2[[#Headers],[30]])</f>
        <v>0</v>
      </c>
      <c r="AV142" s="32">
        <f>COUNTIF(Tableau2[[#This Row],[_1]:[_25]],Tableau2[[#Headers],[29]])</f>
        <v>0</v>
      </c>
      <c r="AW142" s="32">
        <f>COUNTIF(Tableau2[[#This Row],[_1]:[_25]],Tableau2[[#Headers],[28]])</f>
        <v>0</v>
      </c>
      <c r="AX142" s="32">
        <f>COUNTIF(Tableau2[[#This Row],[_1]:[_25]],Tableau2[[#Headers],[27]])</f>
        <v>0</v>
      </c>
      <c r="AY142" s="32">
        <f>COUNTIF(Tableau2[[#This Row],[_1]:[_25]],Tableau2[[#Headers],[26]])</f>
        <v>0</v>
      </c>
      <c r="AZ142" s="32">
        <f>COUNTIF(Tableau2[[#This Row],[_1]:[_25]],Tableau2[[#Headers],[25]])</f>
        <v>0</v>
      </c>
      <c r="BA142" s="32">
        <f>COUNTIF(Tableau2[[#This Row],[_1]:[_25]],Tableau2[[#Headers],[24]])</f>
        <v>0</v>
      </c>
      <c r="BB142" s="32">
        <f>COUNTIF(Tableau2[[#This Row],[_1]:[_25]],Tableau2[[#Headers],[23]])</f>
        <v>0</v>
      </c>
      <c r="BC142" s="32">
        <f>COUNTIF(Tableau2[[#This Row],[_1]:[_25]],Tableau2[[#Headers],[22]])</f>
        <v>0</v>
      </c>
      <c r="BD142" s="32">
        <f>COUNTIF(Tableau2[[#This Row],[_1]:[_25]],Tableau2[[#Headers],[21]])</f>
        <v>0</v>
      </c>
      <c r="BE142" s="32">
        <f>COUNTIF(Tableau2[[#This Row],[_1]:[_25]],Tableau2[[#Headers],[20]])</f>
        <v>0</v>
      </c>
      <c r="BF142" s="32">
        <f>COUNTIF(Tableau2[[#This Row],[_1]:[_25]],Tableau2[[#Headers],[19]])</f>
        <v>0</v>
      </c>
      <c r="BG142" s="32">
        <f>COUNTIF(Tableau2[[#This Row],[_1]:[_25]],Tableau2[[#Headers],[18]])</f>
        <v>0</v>
      </c>
      <c r="BH142" s="32">
        <f>COUNTIF(Tableau2[[#This Row],[_1]:[_25]],Tableau2[[#Headers],[17]])</f>
        <v>0</v>
      </c>
      <c r="BI142" s="32">
        <f>COUNTIF(Tableau2[[#This Row],[_1]:[_25]],Tableau2[[#Headers],[16]])</f>
        <v>0</v>
      </c>
      <c r="BJ142" s="32">
        <f>COUNTIF(Tableau2[[#This Row],[_1]:[_25]],Tableau2[[#Headers],[15]])</f>
        <v>0</v>
      </c>
      <c r="BK142" s="32">
        <f>COUNTIF(Tableau2[[#This Row],[_1]:[_25]],Tableau2[[#Headers],[14]])</f>
        <v>0</v>
      </c>
      <c r="BL142" s="32">
        <f>COUNTIF(Tableau2[[#This Row],[_1]:[_25]],Tableau2[[#Headers],[13]])</f>
        <v>0</v>
      </c>
      <c r="BM142" s="32">
        <f>COUNTIF(Tableau2[[#This Row],[_1]:[_25]],Tableau2[[#Headers],[12]])</f>
        <v>0</v>
      </c>
      <c r="BN142" s="32">
        <f>COUNTIF(Tableau2[[#This Row],[_1]:[_25]],Tableau2[[#Headers],[11]])</f>
        <v>0</v>
      </c>
      <c r="BO142" s="32">
        <f>COUNTIF(Tableau2[[#This Row],[_1]:[_25]],Tableau2[[#Headers],[10]])</f>
        <v>0</v>
      </c>
      <c r="BP142" s="32">
        <f>COUNTIF(Tableau2[[#This Row],[_1]:[_25]],Tableau2[[#Headers],[9]])</f>
        <v>0</v>
      </c>
      <c r="BQ142" s="32">
        <f>COUNTIF(Tableau2[[#This Row],[_1]:[_25]],Tableau2[[#Headers],[8]])</f>
        <v>0</v>
      </c>
      <c r="BR142" s="32">
        <f>COUNTIF(Tableau2[[#This Row],[_1]:[_25]],Tableau2[[#Headers],[7]])</f>
        <v>0</v>
      </c>
      <c r="BS142" s="32">
        <f>COUNTIF(Tableau2[[#This Row],[_1]:[_25]],Tableau2[[#Headers],[6]])</f>
        <v>0</v>
      </c>
      <c r="BT142" s="32">
        <f>COUNTIF(Tableau2[[#This Row],[_1]:[_25]],Tableau2[[#Headers],[5]])</f>
        <v>0</v>
      </c>
      <c r="BU142" s="32">
        <f>COUNTIF(Tableau2[[#This Row],[_1]:[_25]],Tableau2[[#Headers],[4]])</f>
        <v>0</v>
      </c>
      <c r="BV142" s="32">
        <f>COUNTIF(Tableau2[[#This Row],[_1]:[_25]],Tableau2[[#Headers],[3]])</f>
        <v>0</v>
      </c>
      <c r="BW142" s="32">
        <f>COUNTIF(Tableau2[[#This Row],[_1]:[_25]],Tableau2[[#Headers],[2]])</f>
        <v>0</v>
      </c>
      <c r="BX142" s="32">
        <f>COUNTIF(Tableau2[[#This Row],[_1]:[_25]],Tableau2[[#Headers],[1]])</f>
        <v>0</v>
      </c>
      <c r="BY142" s="9">
        <f>SUMPRODUCT($BU$1:$CD$1,Tableau2[[#This Row],[90]:[31]])</f>
        <v>0</v>
      </c>
      <c r="BZ142" s="9">
        <f>SUMPRODUCT($BU$1:$CD$1,Tableau2[[#This Row],[30]:[21]])</f>
        <v>0</v>
      </c>
      <c r="CA142" s="39">
        <f>SUMPRODUCT($BU$1:$CD$1,Tableau2[[#This Row],[20]:[11]])</f>
        <v>0</v>
      </c>
      <c r="CB142" s="9">
        <f>SUMPRODUCT($BU$1:$CD$1,Tableau2[[#This Row],[10]:[1]])</f>
        <v>0</v>
      </c>
      <c r="CC142" s="9">
        <f>RANK(Tableau2[[#This Row],[Top10]],Tableau2[Top10])</f>
        <v>30</v>
      </c>
      <c r="CD142" s="33">
        <f>RANK(Tableau2[[#This Row],[Top20]],Tableau2[Top20])</f>
        <v>37</v>
      </c>
      <c r="CE142" s="33">
        <f>RANK(Tableau2[[#This Row],[Top30]],Tableau2[Top30])</f>
        <v>41</v>
      </c>
      <c r="CF142" s="9">
        <f>RANK(Tableau2[[#This Row],[Top40]],Tableau2[Top40])</f>
        <v>47</v>
      </c>
      <c r="CG142" s="9">
        <f>SUMPRODUCT($BW$1:$BZ$1,Tableau2[[#This Row],[Rang10]:[Rang40]])</f>
        <v>34157</v>
      </c>
      <c r="CH142" s="9">
        <f>RANK(Tableau2[[#This Row],[Cumul]],Tableau2[Cumul],1)</f>
        <v>71</v>
      </c>
      <c r="CI142" s="9">
        <f>Tableau2[[#This Row],[Total]]-Tableau2[[#This Row],[Rang Global]]/1000</f>
        <v>-7.0999999999999994E-2</v>
      </c>
      <c r="CJ142" s="19">
        <f>SUMIF($F$3:$W$3,CF$3,Tableau2[[#This Row],[_1]:[_25]])</f>
        <v>0</v>
      </c>
      <c r="CK142" s="19">
        <f>SUMIF($F$3:$W$3,CG$3,Tableau2[[#This Row],[_1]:[_25]])</f>
        <v>0</v>
      </c>
      <c r="CL142" s="19">
        <f>SUMIF($F$3:$W$3,CH$3,Tableau2[[#This Row],[_1]:[_25]])</f>
        <v>0</v>
      </c>
      <c r="CM142" s="19">
        <f>SUMIF($F$3:$W$3,CI$3,Tableau2[[#This Row],[_1]:[_25]])</f>
        <v>0</v>
      </c>
    </row>
    <row r="143" spans="1:91" x14ac:dyDescent="0.25">
      <c r="A143" s="9">
        <f>RANK(Tableau2[[#This Row],[exaequos]],Tableau2[exaequos])</f>
        <v>71</v>
      </c>
      <c r="D143" cm="1">
        <f t="array" ref="D14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3" s="8">
        <f>SUM(Tableau2[[#This Row],[_1]:[_25]])</f>
        <v>0</v>
      </c>
      <c r="F143" s="9" t="s">
        <v>215</v>
      </c>
      <c r="G143" s="9" t="s">
        <v>215</v>
      </c>
      <c r="H143" s="9" t="s">
        <v>215</v>
      </c>
      <c r="I143" s="9" t="s">
        <v>215</v>
      </c>
      <c r="J143" s="9" t="s">
        <v>215</v>
      </c>
      <c r="K143" s="9" t="s">
        <v>215</v>
      </c>
      <c r="L143" s="9" t="s">
        <v>215</v>
      </c>
      <c r="M143" s="9" t="s">
        <v>215</v>
      </c>
      <c r="N143" s="9"/>
      <c r="O143" s="10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39"/>
      <c r="AA143" s="9"/>
      <c r="AB143" s="9"/>
      <c r="AC143" s="9"/>
      <c r="AD143" s="9"/>
      <c r="AE143" s="9"/>
      <c r="AF143" s="9"/>
      <c r="AG143" s="9"/>
      <c r="AH143" s="9"/>
      <c r="AI143" s="17">
        <f>COUNT(Tableau2[[#This Row],[_1]:[JO_4]])</f>
        <v>0</v>
      </c>
      <c r="AJ143" s="17">
        <f>IF(Tableau2[[#This Row],[Nombre]]&gt;$A$2,SMALL(Tableau2[[#This Row],[_1]:[_25]],1),0)+IF(Tableau2[[#This Row],[Nombre]]=$A$1,SMALL(Tableau2[[#This Row],[_1]:[_25]],2),0)</f>
        <v>0</v>
      </c>
      <c r="AK143" s="32">
        <f>COUNTIF(Tableau2[[#This Row],[_1]:[_25]],Tableau2[[#Headers],[90]])</f>
        <v>0</v>
      </c>
      <c r="AL143" s="32">
        <f>COUNTIF(Tableau2[[#This Row],[_1]:[_25]],Tableau2[[#Headers],[75]])</f>
        <v>0</v>
      </c>
      <c r="AM143" s="32">
        <f>COUNTIF(Tableau2[[#This Row],[_1]:[_25]],Tableau2[[#Headers],[60]])</f>
        <v>0</v>
      </c>
      <c r="AN143" s="32">
        <f>COUNTIF(Tableau2[[#This Row],[_1]:[_25]],Tableau2[[#Headers],[50]])</f>
        <v>0</v>
      </c>
      <c r="AO143" s="32">
        <f>COUNTIF(Tableau2[[#This Row],[_1]:[_25]],Tableau2[[#Headers],[45]])</f>
        <v>0</v>
      </c>
      <c r="AP143" s="32">
        <f>COUNTIF(Tableau2[[#This Row],[_1]:[_25]],Tableau2[[#Headers],[40]])</f>
        <v>0</v>
      </c>
      <c r="AQ143" s="32">
        <f>COUNTIF(Tableau2[[#This Row],[_1]:[_25]],Tableau2[[#Headers],[36]])</f>
        <v>0</v>
      </c>
      <c r="AR143" s="32">
        <f>COUNTIF(Tableau2[[#This Row],[_1]:[_25]],Tableau2[[#Headers],[34]])</f>
        <v>0</v>
      </c>
      <c r="AS143" s="32">
        <f>COUNTIF(Tableau2[[#This Row],[_1]:[_25]],Tableau2[[#Headers],[32]])</f>
        <v>0</v>
      </c>
      <c r="AT143" s="32">
        <f>COUNTIF(Tableau2[[#This Row],[_1]:[_25]],Tableau2[[#Headers],[31]])</f>
        <v>0</v>
      </c>
      <c r="AU143" s="32">
        <f>COUNTIF(Tableau2[[#This Row],[_1]:[_25]],Tableau2[[#Headers],[30]])</f>
        <v>0</v>
      </c>
      <c r="AV143" s="32">
        <f>COUNTIF(Tableau2[[#This Row],[_1]:[_25]],Tableau2[[#Headers],[29]])</f>
        <v>0</v>
      </c>
      <c r="AW143" s="32">
        <f>COUNTIF(Tableau2[[#This Row],[_1]:[_25]],Tableau2[[#Headers],[28]])</f>
        <v>0</v>
      </c>
      <c r="AX143" s="32">
        <f>COUNTIF(Tableau2[[#This Row],[_1]:[_25]],Tableau2[[#Headers],[27]])</f>
        <v>0</v>
      </c>
      <c r="AY143" s="32">
        <f>COUNTIF(Tableau2[[#This Row],[_1]:[_25]],Tableau2[[#Headers],[26]])</f>
        <v>0</v>
      </c>
      <c r="AZ143" s="32">
        <f>COUNTIF(Tableau2[[#This Row],[_1]:[_25]],Tableau2[[#Headers],[25]])</f>
        <v>0</v>
      </c>
      <c r="BA143" s="32">
        <f>COUNTIF(Tableau2[[#This Row],[_1]:[_25]],Tableau2[[#Headers],[24]])</f>
        <v>0</v>
      </c>
      <c r="BB143" s="32">
        <f>COUNTIF(Tableau2[[#This Row],[_1]:[_25]],Tableau2[[#Headers],[23]])</f>
        <v>0</v>
      </c>
      <c r="BC143" s="32">
        <f>COUNTIF(Tableau2[[#This Row],[_1]:[_25]],Tableau2[[#Headers],[22]])</f>
        <v>0</v>
      </c>
      <c r="BD143" s="32">
        <f>COUNTIF(Tableau2[[#This Row],[_1]:[_25]],Tableau2[[#Headers],[21]])</f>
        <v>0</v>
      </c>
      <c r="BE143" s="32">
        <f>COUNTIF(Tableau2[[#This Row],[_1]:[_25]],Tableau2[[#Headers],[20]])</f>
        <v>0</v>
      </c>
      <c r="BF143" s="32">
        <f>COUNTIF(Tableau2[[#This Row],[_1]:[_25]],Tableau2[[#Headers],[19]])</f>
        <v>0</v>
      </c>
      <c r="BG143" s="32">
        <f>COUNTIF(Tableau2[[#This Row],[_1]:[_25]],Tableau2[[#Headers],[18]])</f>
        <v>0</v>
      </c>
      <c r="BH143" s="32">
        <f>COUNTIF(Tableau2[[#This Row],[_1]:[_25]],Tableau2[[#Headers],[17]])</f>
        <v>0</v>
      </c>
      <c r="BI143" s="32">
        <f>COUNTIF(Tableau2[[#This Row],[_1]:[_25]],Tableau2[[#Headers],[16]])</f>
        <v>0</v>
      </c>
      <c r="BJ143" s="32">
        <f>COUNTIF(Tableau2[[#This Row],[_1]:[_25]],Tableau2[[#Headers],[15]])</f>
        <v>0</v>
      </c>
      <c r="BK143" s="32">
        <f>COUNTIF(Tableau2[[#This Row],[_1]:[_25]],Tableau2[[#Headers],[14]])</f>
        <v>0</v>
      </c>
      <c r="BL143" s="32">
        <f>COUNTIF(Tableau2[[#This Row],[_1]:[_25]],Tableau2[[#Headers],[13]])</f>
        <v>0</v>
      </c>
      <c r="BM143" s="32">
        <f>COUNTIF(Tableau2[[#This Row],[_1]:[_25]],Tableau2[[#Headers],[12]])</f>
        <v>0</v>
      </c>
      <c r="BN143" s="32">
        <f>COUNTIF(Tableau2[[#This Row],[_1]:[_25]],Tableau2[[#Headers],[11]])</f>
        <v>0</v>
      </c>
      <c r="BO143" s="32">
        <f>COUNTIF(Tableau2[[#This Row],[_1]:[_25]],Tableau2[[#Headers],[10]])</f>
        <v>0</v>
      </c>
      <c r="BP143" s="32">
        <f>COUNTIF(Tableau2[[#This Row],[_1]:[_25]],Tableau2[[#Headers],[9]])</f>
        <v>0</v>
      </c>
      <c r="BQ143" s="32">
        <f>COUNTIF(Tableau2[[#This Row],[_1]:[_25]],Tableau2[[#Headers],[8]])</f>
        <v>0</v>
      </c>
      <c r="BR143" s="32">
        <f>COUNTIF(Tableau2[[#This Row],[_1]:[_25]],Tableau2[[#Headers],[7]])</f>
        <v>0</v>
      </c>
      <c r="BS143" s="32">
        <f>COUNTIF(Tableau2[[#This Row],[_1]:[_25]],Tableau2[[#Headers],[6]])</f>
        <v>0</v>
      </c>
      <c r="BT143" s="32">
        <f>COUNTIF(Tableau2[[#This Row],[_1]:[_25]],Tableau2[[#Headers],[5]])</f>
        <v>0</v>
      </c>
      <c r="BU143" s="32">
        <f>COUNTIF(Tableau2[[#This Row],[_1]:[_25]],Tableau2[[#Headers],[4]])</f>
        <v>0</v>
      </c>
      <c r="BV143" s="32">
        <f>COUNTIF(Tableau2[[#This Row],[_1]:[_25]],Tableau2[[#Headers],[3]])</f>
        <v>0</v>
      </c>
      <c r="BW143" s="32">
        <f>COUNTIF(Tableau2[[#This Row],[_1]:[_25]],Tableau2[[#Headers],[2]])</f>
        <v>0</v>
      </c>
      <c r="BX143" s="32">
        <f>COUNTIF(Tableau2[[#This Row],[_1]:[_25]],Tableau2[[#Headers],[1]])</f>
        <v>0</v>
      </c>
      <c r="BY143" s="9">
        <f>SUMPRODUCT($BU$1:$CD$1,Tableau2[[#This Row],[90]:[31]])</f>
        <v>0</v>
      </c>
      <c r="BZ143" s="9">
        <f>SUMPRODUCT($BU$1:$CD$1,Tableau2[[#This Row],[30]:[21]])</f>
        <v>0</v>
      </c>
      <c r="CA143" s="39">
        <f>SUMPRODUCT($BU$1:$CD$1,Tableau2[[#This Row],[20]:[11]])</f>
        <v>0</v>
      </c>
      <c r="CB143" s="9">
        <f>SUMPRODUCT($BU$1:$CD$1,Tableau2[[#This Row],[10]:[1]])</f>
        <v>0</v>
      </c>
      <c r="CC143" s="9">
        <f>RANK(Tableau2[[#This Row],[Top10]],Tableau2[Top10])</f>
        <v>30</v>
      </c>
      <c r="CD143" s="33">
        <f>RANK(Tableau2[[#This Row],[Top20]],Tableau2[Top20])</f>
        <v>37</v>
      </c>
      <c r="CE143" s="33">
        <f>RANK(Tableau2[[#This Row],[Top30]],Tableau2[Top30])</f>
        <v>41</v>
      </c>
      <c r="CF143" s="9">
        <f>RANK(Tableau2[[#This Row],[Top40]],Tableau2[Top40])</f>
        <v>47</v>
      </c>
      <c r="CG143" s="9">
        <f>SUMPRODUCT($BW$1:$BZ$1,Tableau2[[#This Row],[Rang10]:[Rang40]])</f>
        <v>34157</v>
      </c>
      <c r="CH143" s="9">
        <f>RANK(Tableau2[[#This Row],[Cumul]],Tableau2[Cumul],1)</f>
        <v>71</v>
      </c>
      <c r="CI143" s="9">
        <f>Tableau2[[#This Row],[Total]]-Tableau2[[#This Row],[Rang Global]]/1000</f>
        <v>-7.0999999999999994E-2</v>
      </c>
      <c r="CJ143" s="19">
        <f>SUMIF($F$3:$W$3,CF$3,Tableau2[[#This Row],[_1]:[_25]])</f>
        <v>0</v>
      </c>
      <c r="CK143" s="19">
        <f>SUMIF($F$3:$W$3,CG$3,Tableau2[[#This Row],[_1]:[_25]])</f>
        <v>0</v>
      </c>
      <c r="CL143" s="19">
        <f>SUMIF($F$3:$W$3,CH$3,Tableau2[[#This Row],[_1]:[_25]])</f>
        <v>0</v>
      </c>
      <c r="CM143" s="19">
        <f>SUMIF($F$3:$W$3,CI$3,Tableau2[[#This Row],[_1]:[_25]])</f>
        <v>0</v>
      </c>
    </row>
    <row r="144" spans="1:91" x14ac:dyDescent="0.25">
      <c r="A144" s="8">
        <f>RANK(Tableau2[[#This Row],[exaequos]],Tableau2[exaequos])</f>
        <v>71</v>
      </c>
      <c r="D144" cm="1">
        <f t="array" ref="D14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4" s="8">
        <f>SUM(Tableau2[[#This Row],[_1]:[_25]])</f>
        <v>0</v>
      </c>
      <c r="F144" s="8" t="s">
        <v>215</v>
      </c>
      <c r="G144" s="8" t="s">
        <v>215</v>
      </c>
      <c r="H144" s="8" t="s">
        <v>215</v>
      </c>
      <c r="I144" s="8" t="s">
        <v>215</v>
      </c>
      <c r="J144" s="8" t="s">
        <v>215</v>
      </c>
      <c r="K144" s="8" t="s">
        <v>215</v>
      </c>
      <c r="L144" s="8" t="s">
        <v>215</v>
      </c>
      <c r="M144" s="8" t="s">
        <v>215</v>
      </c>
      <c r="N144" s="8"/>
      <c r="O144" s="10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17">
        <f>COUNT(Tableau2[[#This Row],[_1]:[JO_4]])</f>
        <v>0</v>
      </c>
      <c r="AJ144" s="17">
        <f>IF(Tableau2[[#This Row],[Nombre]]&gt;$A$2,SMALL(Tableau2[[#This Row],[_1]:[_25]],1),0)+IF(Tableau2[[#This Row],[Nombre]]=$A$1,SMALL(Tableau2[[#This Row],[_1]:[_25]],2),0)</f>
        <v>0</v>
      </c>
      <c r="AK144" s="32">
        <f>COUNTIF(Tableau2[[#This Row],[_1]:[_25]],Tableau2[[#Headers],[90]])</f>
        <v>0</v>
      </c>
      <c r="AL144" s="32">
        <f>COUNTIF(Tableau2[[#This Row],[_1]:[_25]],Tableau2[[#Headers],[75]])</f>
        <v>0</v>
      </c>
      <c r="AM144" s="32">
        <f>COUNTIF(Tableau2[[#This Row],[_1]:[_25]],Tableau2[[#Headers],[60]])</f>
        <v>0</v>
      </c>
      <c r="AN144" s="32">
        <f>COUNTIF(Tableau2[[#This Row],[_1]:[_25]],Tableau2[[#Headers],[50]])</f>
        <v>0</v>
      </c>
      <c r="AO144" s="32">
        <f>COUNTIF(Tableau2[[#This Row],[_1]:[_25]],Tableau2[[#Headers],[45]])</f>
        <v>0</v>
      </c>
      <c r="AP144" s="32">
        <f>COUNTIF(Tableau2[[#This Row],[_1]:[_25]],Tableau2[[#Headers],[40]])</f>
        <v>0</v>
      </c>
      <c r="AQ144" s="32">
        <f>COUNTIF(Tableau2[[#This Row],[_1]:[_25]],Tableau2[[#Headers],[36]])</f>
        <v>0</v>
      </c>
      <c r="AR144" s="32">
        <f>COUNTIF(Tableau2[[#This Row],[_1]:[_25]],Tableau2[[#Headers],[34]])</f>
        <v>0</v>
      </c>
      <c r="AS144" s="32">
        <f>COUNTIF(Tableau2[[#This Row],[_1]:[_25]],Tableau2[[#Headers],[32]])</f>
        <v>0</v>
      </c>
      <c r="AT144" s="32">
        <f>COUNTIF(Tableau2[[#This Row],[_1]:[_25]],Tableau2[[#Headers],[31]])</f>
        <v>0</v>
      </c>
      <c r="AU144" s="32">
        <f>COUNTIF(Tableau2[[#This Row],[_1]:[_25]],Tableau2[[#Headers],[30]])</f>
        <v>0</v>
      </c>
      <c r="AV144" s="32">
        <f>COUNTIF(Tableau2[[#This Row],[_1]:[_25]],Tableau2[[#Headers],[29]])</f>
        <v>0</v>
      </c>
      <c r="AW144" s="32">
        <f>COUNTIF(Tableau2[[#This Row],[_1]:[_25]],Tableau2[[#Headers],[28]])</f>
        <v>0</v>
      </c>
      <c r="AX144" s="32">
        <f>COUNTIF(Tableau2[[#This Row],[_1]:[_25]],Tableau2[[#Headers],[27]])</f>
        <v>0</v>
      </c>
      <c r="AY144" s="32">
        <f>COUNTIF(Tableau2[[#This Row],[_1]:[_25]],Tableau2[[#Headers],[26]])</f>
        <v>0</v>
      </c>
      <c r="AZ144" s="32">
        <f>COUNTIF(Tableau2[[#This Row],[_1]:[_25]],Tableau2[[#Headers],[25]])</f>
        <v>0</v>
      </c>
      <c r="BA144" s="32">
        <f>COUNTIF(Tableau2[[#This Row],[_1]:[_25]],Tableau2[[#Headers],[24]])</f>
        <v>0</v>
      </c>
      <c r="BB144" s="32">
        <f>COUNTIF(Tableau2[[#This Row],[_1]:[_25]],Tableau2[[#Headers],[23]])</f>
        <v>0</v>
      </c>
      <c r="BC144" s="32">
        <f>COUNTIF(Tableau2[[#This Row],[_1]:[_25]],Tableau2[[#Headers],[22]])</f>
        <v>0</v>
      </c>
      <c r="BD144" s="32">
        <f>COUNTIF(Tableau2[[#This Row],[_1]:[_25]],Tableau2[[#Headers],[21]])</f>
        <v>0</v>
      </c>
      <c r="BE144" s="32">
        <f>COUNTIF(Tableau2[[#This Row],[_1]:[_25]],Tableau2[[#Headers],[20]])</f>
        <v>0</v>
      </c>
      <c r="BF144" s="32">
        <f>COUNTIF(Tableau2[[#This Row],[_1]:[_25]],Tableau2[[#Headers],[19]])</f>
        <v>0</v>
      </c>
      <c r="BG144" s="32">
        <f>COUNTIF(Tableau2[[#This Row],[_1]:[_25]],Tableau2[[#Headers],[18]])</f>
        <v>0</v>
      </c>
      <c r="BH144" s="32">
        <f>COUNTIF(Tableau2[[#This Row],[_1]:[_25]],Tableau2[[#Headers],[17]])</f>
        <v>0</v>
      </c>
      <c r="BI144" s="32">
        <f>COUNTIF(Tableau2[[#This Row],[_1]:[_25]],Tableau2[[#Headers],[16]])</f>
        <v>0</v>
      </c>
      <c r="BJ144" s="32">
        <f>COUNTIF(Tableau2[[#This Row],[_1]:[_25]],Tableau2[[#Headers],[15]])</f>
        <v>0</v>
      </c>
      <c r="BK144" s="32">
        <f>COUNTIF(Tableau2[[#This Row],[_1]:[_25]],Tableau2[[#Headers],[14]])</f>
        <v>0</v>
      </c>
      <c r="BL144" s="32">
        <f>COUNTIF(Tableau2[[#This Row],[_1]:[_25]],Tableau2[[#Headers],[13]])</f>
        <v>0</v>
      </c>
      <c r="BM144" s="32">
        <f>COUNTIF(Tableau2[[#This Row],[_1]:[_25]],Tableau2[[#Headers],[12]])</f>
        <v>0</v>
      </c>
      <c r="BN144" s="32">
        <f>COUNTIF(Tableau2[[#This Row],[_1]:[_25]],Tableau2[[#Headers],[11]])</f>
        <v>0</v>
      </c>
      <c r="BO144" s="32">
        <f>COUNTIF(Tableau2[[#This Row],[_1]:[_25]],Tableau2[[#Headers],[10]])</f>
        <v>0</v>
      </c>
      <c r="BP144" s="32">
        <f>COUNTIF(Tableau2[[#This Row],[_1]:[_25]],Tableau2[[#Headers],[9]])</f>
        <v>0</v>
      </c>
      <c r="BQ144" s="32">
        <f>COUNTIF(Tableau2[[#This Row],[_1]:[_25]],Tableau2[[#Headers],[8]])</f>
        <v>0</v>
      </c>
      <c r="BR144" s="32">
        <f>COUNTIF(Tableau2[[#This Row],[_1]:[_25]],Tableau2[[#Headers],[7]])</f>
        <v>0</v>
      </c>
      <c r="BS144" s="32">
        <f>COUNTIF(Tableau2[[#This Row],[_1]:[_25]],Tableau2[[#Headers],[6]])</f>
        <v>0</v>
      </c>
      <c r="BT144" s="32">
        <f>COUNTIF(Tableau2[[#This Row],[_1]:[_25]],Tableau2[[#Headers],[5]])</f>
        <v>0</v>
      </c>
      <c r="BU144" s="32">
        <f>COUNTIF(Tableau2[[#This Row],[_1]:[_25]],Tableau2[[#Headers],[4]])</f>
        <v>0</v>
      </c>
      <c r="BV144" s="32">
        <f>COUNTIF(Tableau2[[#This Row],[_1]:[_25]],Tableau2[[#Headers],[3]])</f>
        <v>0</v>
      </c>
      <c r="BW144" s="32">
        <f>COUNTIF(Tableau2[[#This Row],[_1]:[_25]],Tableau2[[#Headers],[2]])</f>
        <v>0</v>
      </c>
      <c r="BX144" s="32">
        <f>COUNTIF(Tableau2[[#This Row],[_1]:[_25]],Tableau2[[#Headers],[1]])</f>
        <v>0</v>
      </c>
      <c r="BY144" s="9">
        <f>SUMPRODUCT($BU$1:$CD$1,Tableau2[[#This Row],[90]:[31]])</f>
        <v>0</v>
      </c>
      <c r="BZ144" s="9">
        <f>SUMPRODUCT($BU$1:$CD$1,Tableau2[[#This Row],[30]:[21]])</f>
        <v>0</v>
      </c>
      <c r="CA144" s="39">
        <f>SUMPRODUCT($BU$1:$CD$1,Tableau2[[#This Row],[20]:[11]])</f>
        <v>0</v>
      </c>
      <c r="CB144" s="9">
        <f>SUMPRODUCT($BU$1:$CD$1,Tableau2[[#This Row],[10]:[1]])</f>
        <v>0</v>
      </c>
      <c r="CC144" s="9">
        <f>RANK(Tableau2[[#This Row],[Top10]],Tableau2[Top10])</f>
        <v>30</v>
      </c>
      <c r="CD144" s="33">
        <f>RANK(Tableau2[[#This Row],[Top20]],Tableau2[Top20])</f>
        <v>37</v>
      </c>
      <c r="CE144" s="33">
        <f>RANK(Tableau2[[#This Row],[Top30]],Tableau2[Top30])</f>
        <v>41</v>
      </c>
      <c r="CF144" s="9">
        <f>RANK(Tableau2[[#This Row],[Top40]],Tableau2[Top40])</f>
        <v>47</v>
      </c>
      <c r="CG144" s="9">
        <f>SUMPRODUCT($BW$1:$BZ$1,Tableau2[[#This Row],[Rang10]:[Rang40]])</f>
        <v>34157</v>
      </c>
      <c r="CH144" s="9">
        <f>RANK(Tableau2[[#This Row],[Cumul]],Tableau2[Cumul],1)</f>
        <v>71</v>
      </c>
      <c r="CI144" s="9">
        <f>Tableau2[[#This Row],[Total]]-Tableau2[[#This Row],[Rang Global]]/1000</f>
        <v>-7.0999999999999994E-2</v>
      </c>
      <c r="CJ144" s="19">
        <f>SUMIF($F$3:$W$3,CF$3,Tableau2[[#This Row],[_1]:[_25]])</f>
        <v>0</v>
      </c>
      <c r="CK144" s="19">
        <f>SUMIF($F$3:$W$3,CG$3,Tableau2[[#This Row],[_1]:[_25]])</f>
        <v>0</v>
      </c>
      <c r="CL144" s="19">
        <f>SUMIF($F$3:$W$3,CH$3,Tableau2[[#This Row],[_1]:[_25]])</f>
        <v>0</v>
      </c>
      <c r="CM144" s="19">
        <f>SUMIF($F$3:$W$3,CI$3,Tableau2[[#This Row],[_1]:[_25]])</f>
        <v>0</v>
      </c>
    </row>
    <row r="145" spans="1:91" x14ac:dyDescent="0.25">
      <c r="A145" s="8">
        <f>RANK(Tableau2[[#This Row],[exaequos]],Tableau2[exaequos])</f>
        <v>71</v>
      </c>
      <c r="D145" cm="1">
        <f t="array" ref="D14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5" s="8">
        <f>SUM(Tableau2[[#This Row],[_1]:[_25]])</f>
        <v>0</v>
      </c>
      <c r="F145" s="8" t="s">
        <v>215</v>
      </c>
      <c r="G145" s="8" t="s">
        <v>215</v>
      </c>
      <c r="H145" s="24" t="s">
        <v>215</v>
      </c>
      <c r="I145" s="8" t="s">
        <v>215</v>
      </c>
      <c r="J145" s="24" t="s">
        <v>215</v>
      </c>
      <c r="K145" s="24" t="s">
        <v>215</v>
      </c>
      <c r="L145" s="8" t="s">
        <v>215</v>
      </c>
      <c r="M145" s="8" t="s">
        <v>215</v>
      </c>
      <c r="N145" s="8"/>
      <c r="O145" s="10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17">
        <f>COUNT(Tableau2[[#This Row],[_1]:[JO_4]])</f>
        <v>0</v>
      </c>
      <c r="AJ145" s="17">
        <f>IF(Tableau2[[#This Row],[Nombre]]&gt;$A$2,SMALL(Tableau2[[#This Row],[_1]:[_25]],1),0)+IF(Tableau2[[#This Row],[Nombre]]=$A$1,SMALL(Tableau2[[#This Row],[_1]:[_25]],2),0)</f>
        <v>0</v>
      </c>
      <c r="AK145" s="32">
        <f>COUNTIF(Tableau2[[#This Row],[_1]:[_25]],Tableau2[[#Headers],[90]])</f>
        <v>0</v>
      </c>
      <c r="AL145" s="32">
        <f>COUNTIF(Tableau2[[#This Row],[_1]:[_25]],Tableau2[[#Headers],[75]])</f>
        <v>0</v>
      </c>
      <c r="AM145" s="32">
        <f>COUNTIF(Tableau2[[#This Row],[_1]:[_25]],Tableau2[[#Headers],[60]])</f>
        <v>0</v>
      </c>
      <c r="AN145" s="32">
        <f>COUNTIF(Tableau2[[#This Row],[_1]:[_25]],Tableau2[[#Headers],[50]])</f>
        <v>0</v>
      </c>
      <c r="AO145" s="32">
        <f>COUNTIF(Tableau2[[#This Row],[_1]:[_25]],Tableau2[[#Headers],[45]])</f>
        <v>0</v>
      </c>
      <c r="AP145" s="32">
        <f>COUNTIF(Tableau2[[#This Row],[_1]:[_25]],Tableau2[[#Headers],[40]])</f>
        <v>0</v>
      </c>
      <c r="AQ145" s="32">
        <f>COUNTIF(Tableau2[[#This Row],[_1]:[_25]],Tableau2[[#Headers],[36]])</f>
        <v>0</v>
      </c>
      <c r="AR145" s="32">
        <f>COUNTIF(Tableau2[[#This Row],[_1]:[_25]],Tableau2[[#Headers],[34]])</f>
        <v>0</v>
      </c>
      <c r="AS145" s="32">
        <f>COUNTIF(Tableau2[[#This Row],[_1]:[_25]],Tableau2[[#Headers],[32]])</f>
        <v>0</v>
      </c>
      <c r="AT145" s="32">
        <f>COUNTIF(Tableau2[[#This Row],[_1]:[_25]],Tableau2[[#Headers],[31]])</f>
        <v>0</v>
      </c>
      <c r="AU145" s="32">
        <f>COUNTIF(Tableau2[[#This Row],[_1]:[_25]],Tableau2[[#Headers],[30]])</f>
        <v>0</v>
      </c>
      <c r="AV145" s="32">
        <f>COUNTIF(Tableau2[[#This Row],[_1]:[_25]],Tableau2[[#Headers],[29]])</f>
        <v>0</v>
      </c>
      <c r="AW145" s="32">
        <f>COUNTIF(Tableau2[[#This Row],[_1]:[_25]],Tableau2[[#Headers],[28]])</f>
        <v>0</v>
      </c>
      <c r="AX145" s="32">
        <f>COUNTIF(Tableau2[[#This Row],[_1]:[_25]],Tableau2[[#Headers],[27]])</f>
        <v>0</v>
      </c>
      <c r="AY145" s="32">
        <f>COUNTIF(Tableau2[[#This Row],[_1]:[_25]],Tableau2[[#Headers],[26]])</f>
        <v>0</v>
      </c>
      <c r="AZ145" s="32">
        <f>COUNTIF(Tableau2[[#This Row],[_1]:[_25]],Tableau2[[#Headers],[25]])</f>
        <v>0</v>
      </c>
      <c r="BA145" s="32">
        <f>COUNTIF(Tableau2[[#This Row],[_1]:[_25]],Tableau2[[#Headers],[24]])</f>
        <v>0</v>
      </c>
      <c r="BB145" s="32">
        <f>COUNTIF(Tableau2[[#This Row],[_1]:[_25]],Tableau2[[#Headers],[23]])</f>
        <v>0</v>
      </c>
      <c r="BC145" s="32">
        <f>COUNTIF(Tableau2[[#This Row],[_1]:[_25]],Tableau2[[#Headers],[22]])</f>
        <v>0</v>
      </c>
      <c r="BD145" s="32">
        <f>COUNTIF(Tableau2[[#This Row],[_1]:[_25]],Tableau2[[#Headers],[21]])</f>
        <v>0</v>
      </c>
      <c r="BE145" s="32">
        <f>COUNTIF(Tableau2[[#This Row],[_1]:[_25]],Tableau2[[#Headers],[20]])</f>
        <v>0</v>
      </c>
      <c r="BF145" s="32">
        <f>COUNTIF(Tableau2[[#This Row],[_1]:[_25]],Tableau2[[#Headers],[19]])</f>
        <v>0</v>
      </c>
      <c r="BG145" s="32">
        <f>COUNTIF(Tableau2[[#This Row],[_1]:[_25]],Tableau2[[#Headers],[18]])</f>
        <v>0</v>
      </c>
      <c r="BH145" s="32">
        <f>COUNTIF(Tableau2[[#This Row],[_1]:[_25]],Tableau2[[#Headers],[17]])</f>
        <v>0</v>
      </c>
      <c r="BI145" s="32">
        <f>COUNTIF(Tableau2[[#This Row],[_1]:[_25]],Tableau2[[#Headers],[16]])</f>
        <v>0</v>
      </c>
      <c r="BJ145" s="32">
        <f>COUNTIF(Tableau2[[#This Row],[_1]:[_25]],Tableau2[[#Headers],[15]])</f>
        <v>0</v>
      </c>
      <c r="BK145" s="32">
        <f>COUNTIF(Tableau2[[#This Row],[_1]:[_25]],Tableau2[[#Headers],[14]])</f>
        <v>0</v>
      </c>
      <c r="BL145" s="32">
        <f>COUNTIF(Tableau2[[#This Row],[_1]:[_25]],Tableau2[[#Headers],[13]])</f>
        <v>0</v>
      </c>
      <c r="BM145" s="32">
        <f>COUNTIF(Tableau2[[#This Row],[_1]:[_25]],Tableau2[[#Headers],[12]])</f>
        <v>0</v>
      </c>
      <c r="BN145" s="32">
        <f>COUNTIF(Tableau2[[#This Row],[_1]:[_25]],Tableau2[[#Headers],[11]])</f>
        <v>0</v>
      </c>
      <c r="BO145" s="32">
        <f>COUNTIF(Tableau2[[#This Row],[_1]:[_25]],Tableau2[[#Headers],[10]])</f>
        <v>0</v>
      </c>
      <c r="BP145" s="32">
        <f>COUNTIF(Tableau2[[#This Row],[_1]:[_25]],Tableau2[[#Headers],[9]])</f>
        <v>0</v>
      </c>
      <c r="BQ145" s="32">
        <f>COUNTIF(Tableau2[[#This Row],[_1]:[_25]],Tableau2[[#Headers],[8]])</f>
        <v>0</v>
      </c>
      <c r="BR145" s="32">
        <f>COUNTIF(Tableau2[[#This Row],[_1]:[_25]],Tableau2[[#Headers],[7]])</f>
        <v>0</v>
      </c>
      <c r="BS145" s="32">
        <f>COUNTIF(Tableau2[[#This Row],[_1]:[_25]],Tableau2[[#Headers],[6]])</f>
        <v>0</v>
      </c>
      <c r="BT145" s="32">
        <f>COUNTIF(Tableau2[[#This Row],[_1]:[_25]],Tableau2[[#Headers],[5]])</f>
        <v>0</v>
      </c>
      <c r="BU145" s="32">
        <f>COUNTIF(Tableau2[[#This Row],[_1]:[_25]],Tableau2[[#Headers],[4]])</f>
        <v>0</v>
      </c>
      <c r="BV145" s="32">
        <f>COUNTIF(Tableau2[[#This Row],[_1]:[_25]],Tableau2[[#Headers],[3]])</f>
        <v>0</v>
      </c>
      <c r="BW145" s="32">
        <f>COUNTIF(Tableau2[[#This Row],[_1]:[_25]],Tableau2[[#Headers],[2]])</f>
        <v>0</v>
      </c>
      <c r="BX145" s="32">
        <f>COUNTIF(Tableau2[[#This Row],[_1]:[_25]],Tableau2[[#Headers],[1]])</f>
        <v>0</v>
      </c>
      <c r="BY145" s="9">
        <f>SUMPRODUCT($BU$1:$CD$1,Tableau2[[#This Row],[90]:[31]])</f>
        <v>0</v>
      </c>
      <c r="BZ145" s="9">
        <f>SUMPRODUCT($BU$1:$CD$1,Tableau2[[#This Row],[30]:[21]])</f>
        <v>0</v>
      </c>
      <c r="CA145" s="39">
        <f>SUMPRODUCT($BU$1:$CD$1,Tableau2[[#This Row],[20]:[11]])</f>
        <v>0</v>
      </c>
      <c r="CB145" s="9">
        <f>SUMPRODUCT($BU$1:$CD$1,Tableau2[[#This Row],[10]:[1]])</f>
        <v>0</v>
      </c>
      <c r="CC145" s="9">
        <f>RANK(Tableau2[[#This Row],[Top10]],Tableau2[Top10])</f>
        <v>30</v>
      </c>
      <c r="CD145" s="33">
        <f>RANK(Tableau2[[#This Row],[Top20]],Tableau2[Top20])</f>
        <v>37</v>
      </c>
      <c r="CE145" s="33">
        <f>RANK(Tableau2[[#This Row],[Top30]],Tableau2[Top30])</f>
        <v>41</v>
      </c>
      <c r="CF145" s="9">
        <f>RANK(Tableau2[[#This Row],[Top40]],Tableau2[Top40])</f>
        <v>47</v>
      </c>
      <c r="CG145" s="9">
        <f>SUMPRODUCT($BW$1:$BZ$1,Tableau2[[#This Row],[Rang10]:[Rang40]])</f>
        <v>34157</v>
      </c>
      <c r="CH145" s="9">
        <f>RANK(Tableau2[[#This Row],[Cumul]],Tableau2[Cumul],1)</f>
        <v>71</v>
      </c>
      <c r="CI145" s="9">
        <f>Tableau2[[#This Row],[Total]]-Tableau2[[#This Row],[Rang Global]]/1000</f>
        <v>-7.0999999999999994E-2</v>
      </c>
      <c r="CJ145" s="19">
        <f>SUMIF($F$3:$W$3,CF$3,Tableau2[[#This Row],[_1]:[_25]])</f>
        <v>0</v>
      </c>
      <c r="CK145" s="19">
        <f>SUMIF($F$3:$W$3,CG$3,Tableau2[[#This Row],[_1]:[_25]])</f>
        <v>0</v>
      </c>
      <c r="CL145" s="19">
        <f>SUMIF($F$3:$W$3,CH$3,Tableau2[[#This Row],[_1]:[_25]])</f>
        <v>0</v>
      </c>
      <c r="CM145" s="19">
        <f>SUMIF($F$3:$W$3,CI$3,Tableau2[[#This Row],[_1]:[_25]])</f>
        <v>0</v>
      </c>
    </row>
    <row r="146" spans="1:91" x14ac:dyDescent="0.25">
      <c r="A146" s="8">
        <f>RANK(Tableau2[[#This Row],[exaequos]],Tableau2[exaequos])</f>
        <v>71</v>
      </c>
      <c r="D146" cm="1">
        <f t="array" ref="D14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6" s="8">
        <f>SUM(Tableau2[[#This Row],[_1]:[_25]])</f>
        <v>0</v>
      </c>
      <c r="F146" s="8" t="s">
        <v>215</v>
      </c>
      <c r="G146" s="8" t="s">
        <v>215</v>
      </c>
      <c r="H146" s="24" t="s">
        <v>215</v>
      </c>
      <c r="I146" s="8" t="s">
        <v>215</v>
      </c>
      <c r="J146" s="24" t="s">
        <v>215</v>
      </c>
      <c r="K146" s="24" t="s">
        <v>215</v>
      </c>
      <c r="L146" s="8" t="s">
        <v>215</v>
      </c>
      <c r="M146" s="8" t="s">
        <v>215</v>
      </c>
      <c r="N146" s="8"/>
      <c r="O146" s="10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17">
        <f>COUNT(Tableau2[[#This Row],[_1]:[JO_4]])</f>
        <v>0</v>
      </c>
      <c r="AJ146" s="17">
        <f>IF(Tableau2[[#This Row],[Nombre]]&gt;$A$2,SMALL(Tableau2[[#This Row],[_1]:[_25]],1),0)+IF(Tableau2[[#This Row],[Nombre]]=$A$1,SMALL(Tableau2[[#This Row],[_1]:[_25]],2),0)</f>
        <v>0</v>
      </c>
      <c r="AK146" s="32">
        <f>COUNTIF(Tableau2[[#This Row],[_1]:[_25]],Tableau2[[#Headers],[90]])</f>
        <v>0</v>
      </c>
      <c r="AL146" s="32">
        <f>COUNTIF(Tableau2[[#This Row],[_1]:[_25]],Tableau2[[#Headers],[75]])</f>
        <v>0</v>
      </c>
      <c r="AM146" s="32">
        <f>COUNTIF(Tableau2[[#This Row],[_1]:[_25]],Tableau2[[#Headers],[60]])</f>
        <v>0</v>
      </c>
      <c r="AN146" s="32">
        <f>COUNTIF(Tableau2[[#This Row],[_1]:[_25]],Tableau2[[#Headers],[50]])</f>
        <v>0</v>
      </c>
      <c r="AO146" s="32">
        <f>COUNTIF(Tableau2[[#This Row],[_1]:[_25]],Tableau2[[#Headers],[45]])</f>
        <v>0</v>
      </c>
      <c r="AP146" s="32">
        <f>COUNTIF(Tableau2[[#This Row],[_1]:[_25]],Tableau2[[#Headers],[40]])</f>
        <v>0</v>
      </c>
      <c r="AQ146" s="32">
        <f>COUNTIF(Tableau2[[#This Row],[_1]:[_25]],Tableau2[[#Headers],[36]])</f>
        <v>0</v>
      </c>
      <c r="AR146" s="32">
        <f>COUNTIF(Tableau2[[#This Row],[_1]:[_25]],Tableau2[[#Headers],[34]])</f>
        <v>0</v>
      </c>
      <c r="AS146" s="32">
        <f>COUNTIF(Tableau2[[#This Row],[_1]:[_25]],Tableau2[[#Headers],[32]])</f>
        <v>0</v>
      </c>
      <c r="AT146" s="32">
        <f>COUNTIF(Tableau2[[#This Row],[_1]:[_25]],Tableau2[[#Headers],[31]])</f>
        <v>0</v>
      </c>
      <c r="AU146" s="32">
        <f>COUNTIF(Tableau2[[#This Row],[_1]:[_25]],Tableau2[[#Headers],[30]])</f>
        <v>0</v>
      </c>
      <c r="AV146" s="32">
        <f>COUNTIF(Tableau2[[#This Row],[_1]:[_25]],Tableau2[[#Headers],[29]])</f>
        <v>0</v>
      </c>
      <c r="AW146" s="32">
        <f>COUNTIF(Tableau2[[#This Row],[_1]:[_25]],Tableau2[[#Headers],[28]])</f>
        <v>0</v>
      </c>
      <c r="AX146" s="32">
        <f>COUNTIF(Tableau2[[#This Row],[_1]:[_25]],Tableau2[[#Headers],[27]])</f>
        <v>0</v>
      </c>
      <c r="AY146" s="32">
        <f>COUNTIF(Tableau2[[#This Row],[_1]:[_25]],Tableau2[[#Headers],[26]])</f>
        <v>0</v>
      </c>
      <c r="AZ146" s="32">
        <f>COUNTIF(Tableau2[[#This Row],[_1]:[_25]],Tableau2[[#Headers],[25]])</f>
        <v>0</v>
      </c>
      <c r="BA146" s="32">
        <f>COUNTIF(Tableau2[[#This Row],[_1]:[_25]],Tableau2[[#Headers],[24]])</f>
        <v>0</v>
      </c>
      <c r="BB146" s="32">
        <f>COUNTIF(Tableau2[[#This Row],[_1]:[_25]],Tableau2[[#Headers],[23]])</f>
        <v>0</v>
      </c>
      <c r="BC146" s="32">
        <f>COUNTIF(Tableau2[[#This Row],[_1]:[_25]],Tableau2[[#Headers],[22]])</f>
        <v>0</v>
      </c>
      <c r="BD146" s="32">
        <f>COUNTIF(Tableau2[[#This Row],[_1]:[_25]],Tableau2[[#Headers],[21]])</f>
        <v>0</v>
      </c>
      <c r="BE146" s="32">
        <f>COUNTIF(Tableau2[[#This Row],[_1]:[_25]],Tableau2[[#Headers],[20]])</f>
        <v>0</v>
      </c>
      <c r="BF146" s="32">
        <f>COUNTIF(Tableau2[[#This Row],[_1]:[_25]],Tableau2[[#Headers],[19]])</f>
        <v>0</v>
      </c>
      <c r="BG146" s="32">
        <f>COUNTIF(Tableau2[[#This Row],[_1]:[_25]],Tableau2[[#Headers],[18]])</f>
        <v>0</v>
      </c>
      <c r="BH146" s="32">
        <f>COUNTIF(Tableau2[[#This Row],[_1]:[_25]],Tableau2[[#Headers],[17]])</f>
        <v>0</v>
      </c>
      <c r="BI146" s="32">
        <f>COUNTIF(Tableau2[[#This Row],[_1]:[_25]],Tableau2[[#Headers],[16]])</f>
        <v>0</v>
      </c>
      <c r="BJ146" s="32">
        <f>COUNTIF(Tableau2[[#This Row],[_1]:[_25]],Tableau2[[#Headers],[15]])</f>
        <v>0</v>
      </c>
      <c r="BK146" s="32">
        <f>COUNTIF(Tableau2[[#This Row],[_1]:[_25]],Tableau2[[#Headers],[14]])</f>
        <v>0</v>
      </c>
      <c r="BL146" s="32">
        <f>COUNTIF(Tableau2[[#This Row],[_1]:[_25]],Tableau2[[#Headers],[13]])</f>
        <v>0</v>
      </c>
      <c r="BM146" s="32">
        <f>COUNTIF(Tableau2[[#This Row],[_1]:[_25]],Tableau2[[#Headers],[12]])</f>
        <v>0</v>
      </c>
      <c r="BN146" s="32">
        <f>COUNTIF(Tableau2[[#This Row],[_1]:[_25]],Tableau2[[#Headers],[11]])</f>
        <v>0</v>
      </c>
      <c r="BO146" s="32">
        <f>COUNTIF(Tableau2[[#This Row],[_1]:[_25]],Tableau2[[#Headers],[10]])</f>
        <v>0</v>
      </c>
      <c r="BP146" s="32">
        <f>COUNTIF(Tableau2[[#This Row],[_1]:[_25]],Tableau2[[#Headers],[9]])</f>
        <v>0</v>
      </c>
      <c r="BQ146" s="32">
        <f>COUNTIF(Tableau2[[#This Row],[_1]:[_25]],Tableau2[[#Headers],[8]])</f>
        <v>0</v>
      </c>
      <c r="BR146" s="32">
        <f>COUNTIF(Tableau2[[#This Row],[_1]:[_25]],Tableau2[[#Headers],[7]])</f>
        <v>0</v>
      </c>
      <c r="BS146" s="32">
        <f>COUNTIF(Tableau2[[#This Row],[_1]:[_25]],Tableau2[[#Headers],[6]])</f>
        <v>0</v>
      </c>
      <c r="BT146" s="32">
        <f>COUNTIF(Tableau2[[#This Row],[_1]:[_25]],Tableau2[[#Headers],[5]])</f>
        <v>0</v>
      </c>
      <c r="BU146" s="32">
        <f>COUNTIF(Tableau2[[#This Row],[_1]:[_25]],Tableau2[[#Headers],[4]])</f>
        <v>0</v>
      </c>
      <c r="BV146" s="32">
        <f>COUNTIF(Tableau2[[#This Row],[_1]:[_25]],Tableau2[[#Headers],[3]])</f>
        <v>0</v>
      </c>
      <c r="BW146" s="32">
        <f>COUNTIF(Tableau2[[#This Row],[_1]:[_25]],Tableau2[[#Headers],[2]])</f>
        <v>0</v>
      </c>
      <c r="BX146" s="32">
        <f>COUNTIF(Tableau2[[#This Row],[_1]:[_25]],Tableau2[[#Headers],[1]])</f>
        <v>0</v>
      </c>
      <c r="BY146" s="9">
        <f>SUMPRODUCT($BU$1:$CD$1,Tableau2[[#This Row],[90]:[31]])</f>
        <v>0</v>
      </c>
      <c r="BZ146" s="9">
        <f>SUMPRODUCT($BU$1:$CD$1,Tableau2[[#This Row],[30]:[21]])</f>
        <v>0</v>
      </c>
      <c r="CA146" s="39">
        <f>SUMPRODUCT($BU$1:$CD$1,Tableau2[[#This Row],[20]:[11]])</f>
        <v>0</v>
      </c>
      <c r="CB146" s="9">
        <f>SUMPRODUCT($BU$1:$CD$1,Tableau2[[#This Row],[10]:[1]])</f>
        <v>0</v>
      </c>
      <c r="CC146" s="9">
        <f>RANK(Tableau2[[#This Row],[Top10]],Tableau2[Top10])</f>
        <v>30</v>
      </c>
      <c r="CD146" s="33">
        <f>RANK(Tableau2[[#This Row],[Top20]],Tableau2[Top20])</f>
        <v>37</v>
      </c>
      <c r="CE146" s="33">
        <f>RANK(Tableau2[[#This Row],[Top30]],Tableau2[Top30])</f>
        <v>41</v>
      </c>
      <c r="CF146" s="9">
        <f>RANK(Tableau2[[#This Row],[Top40]],Tableau2[Top40])</f>
        <v>47</v>
      </c>
      <c r="CG146" s="9">
        <f>SUMPRODUCT($BW$1:$BZ$1,Tableau2[[#This Row],[Rang10]:[Rang40]])</f>
        <v>34157</v>
      </c>
      <c r="CH146" s="9">
        <f>RANK(Tableau2[[#This Row],[Cumul]],Tableau2[Cumul],1)</f>
        <v>71</v>
      </c>
      <c r="CI146" s="9">
        <f>Tableau2[[#This Row],[Total]]-Tableau2[[#This Row],[Rang Global]]/1000</f>
        <v>-7.0999999999999994E-2</v>
      </c>
      <c r="CJ146" s="19">
        <f>SUMIF($F$3:$W$3,CF$3,Tableau2[[#This Row],[_1]:[_25]])</f>
        <v>0</v>
      </c>
      <c r="CK146" s="19">
        <f>SUMIF($F$3:$W$3,CG$3,Tableau2[[#This Row],[_1]:[_25]])</f>
        <v>0</v>
      </c>
      <c r="CL146" s="19">
        <f>SUMIF($F$3:$W$3,CH$3,Tableau2[[#This Row],[_1]:[_25]])</f>
        <v>0</v>
      </c>
      <c r="CM146" s="19">
        <f>SUMIF($F$3:$W$3,CI$3,Tableau2[[#This Row],[_1]:[_25]])</f>
        <v>0</v>
      </c>
    </row>
    <row r="147" spans="1:91" x14ac:dyDescent="0.25">
      <c r="A147" s="8">
        <f>RANK(Tableau2[[#This Row],[exaequos]],Tableau2[exaequos])</f>
        <v>71</v>
      </c>
      <c r="D147" cm="1">
        <f t="array" ref="D14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7" s="8">
        <f>SUM(Tableau2[[#This Row],[_1]:[_25]])</f>
        <v>0</v>
      </c>
      <c r="F147" s="8" t="s">
        <v>215</v>
      </c>
      <c r="G147" s="8" t="s">
        <v>215</v>
      </c>
      <c r="H147" s="8" t="s">
        <v>215</v>
      </c>
      <c r="I147" s="8" t="s">
        <v>215</v>
      </c>
      <c r="J147" s="8" t="s">
        <v>215</v>
      </c>
      <c r="K147" s="8" t="s">
        <v>215</v>
      </c>
      <c r="L147" s="8" t="s">
        <v>215</v>
      </c>
      <c r="M147" s="8" t="s">
        <v>215</v>
      </c>
      <c r="N147" s="8"/>
      <c r="O147" s="10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17">
        <f>COUNT(Tableau2[[#This Row],[_1]:[JO_4]])</f>
        <v>0</v>
      </c>
      <c r="AJ147" s="17">
        <f>IF(Tableau2[[#This Row],[Nombre]]&gt;$A$2,SMALL(Tableau2[[#This Row],[_1]:[_25]],1),0)+IF(Tableau2[[#This Row],[Nombre]]=$A$1,SMALL(Tableau2[[#This Row],[_1]:[_25]],2),0)</f>
        <v>0</v>
      </c>
      <c r="AK147" s="32">
        <f>COUNTIF(Tableau2[[#This Row],[_1]:[_25]],Tableau2[[#Headers],[90]])</f>
        <v>0</v>
      </c>
      <c r="AL147" s="32">
        <f>COUNTIF(Tableau2[[#This Row],[_1]:[_25]],Tableau2[[#Headers],[75]])</f>
        <v>0</v>
      </c>
      <c r="AM147" s="32">
        <f>COUNTIF(Tableau2[[#This Row],[_1]:[_25]],Tableau2[[#Headers],[60]])</f>
        <v>0</v>
      </c>
      <c r="AN147" s="32">
        <f>COUNTIF(Tableau2[[#This Row],[_1]:[_25]],Tableau2[[#Headers],[50]])</f>
        <v>0</v>
      </c>
      <c r="AO147" s="32">
        <f>COUNTIF(Tableau2[[#This Row],[_1]:[_25]],Tableau2[[#Headers],[45]])</f>
        <v>0</v>
      </c>
      <c r="AP147" s="32">
        <f>COUNTIF(Tableau2[[#This Row],[_1]:[_25]],Tableau2[[#Headers],[40]])</f>
        <v>0</v>
      </c>
      <c r="AQ147" s="32">
        <f>COUNTIF(Tableau2[[#This Row],[_1]:[_25]],Tableau2[[#Headers],[36]])</f>
        <v>0</v>
      </c>
      <c r="AR147" s="32">
        <f>COUNTIF(Tableau2[[#This Row],[_1]:[_25]],Tableau2[[#Headers],[34]])</f>
        <v>0</v>
      </c>
      <c r="AS147" s="32">
        <f>COUNTIF(Tableau2[[#This Row],[_1]:[_25]],Tableau2[[#Headers],[32]])</f>
        <v>0</v>
      </c>
      <c r="AT147" s="32">
        <f>COUNTIF(Tableau2[[#This Row],[_1]:[_25]],Tableau2[[#Headers],[31]])</f>
        <v>0</v>
      </c>
      <c r="AU147" s="32">
        <f>COUNTIF(Tableau2[[#This Row],[_1]:[_25]],Tableau2[[#Headers],[30]])</f>
        <v>0</v>
      </c>
      <c r="AV147" s="32">
        <f>COUNTIF(Tableau2[[#This Row],[_1]:[_25]],Tableau2[[#Headers],[29]])</f>
        <v>0</v>
      </c>
      <c r="AW147" s="32">
        <f>COUNTIF(Tableau2[[#This Row],[_1]:[_25]],Tableau2[[#Headers],[28]])</f>
        <v>0</v>
      </c>
      <c r="AX147" s="32">
        <f>COUNTIF(Tableau2[[#This Row],[_1]:[_25]],Tableau2[[#Headers],[27]])</f>
        <v>0</v>
      </c>
      <c r="AY147" s="32">
        <f>COUNTIF(Tableau2[[#This Row],[_1]:[_25]],Tableau2[[#Headers],[26]])</f>
        <v>0</v>
      </c>
      <c r="AZ147" s="32">
        <f>COUNTIF(Tableau2[[#This Row],[_1]:[_25]],Tableau2[[#Headers],[25]])</f>
        <v>0</v>
      </c>
      <c r="BA147" s="32">
        <f>COUNTIF(Tableau2[[#This Row],[_1]:[_25]],Tableau2[[#Headers],[24]])</f>
        <v>0</v>
      </c>
      <c r="BB147" s="32">
        <f>COUNTIF(Tableau2[[#This Row],[_1]:[_25]],Tableau2[[#Headers],[23]])</f>
        <v>0</v>
      </c>
      <c r="BC147" s="32">
        <f>COUNTIF(Tableau2[[#This Row],[_1]:[_25]],Tableau2[[#Headers],[22]])</f>
        <v>0</v>
      </c>
      <c r="BD147" s="32">
        <f>COUNTIF(Tableau2[[#This Row],[_1]:[_25]],Tableau2[[#Headers],[21]])</f>
        <v>0</v>
      </c>
      <c r="BE147" s="32">
        <f>COUNTIF(Tableau2[[#This Row],[_1]:[_25]],Tableau2[[#Headers],[20]])</f>
        <v>0</v>
      </c>
      <c r="BF147" s="32">
        <f>COUNTIF(Tableau2[[#This Row],[_1]:[_25]],Tableau2[[#Headers],[19]])</f>
        <v>0</v>
      </c>
      <c r="BG147" s="32">
        <f>COUNTIF(Tableau2[[#This Row],[_1]:[_25]],Tableau2[[#Headers],[18]])</f>
        <v>0</v>
      </c>
      <c r="BH147" s="32">
        <f>COUNTIF(Tableau2[[#This Row],[_1]:[_25]],Tableau2[[#Headers],[17]])</f>
        <v>0</v>
      </c>
      <c r="BI147" s="32">
        <f>COUNTIF(Tableau2[[#This Row],[_1]:[_25]],Tableau2[[#Headers],[16]])</f>
        <v>0</v>
      </c>
      <c r="BJ147" s="32">
        <f>COUNTIF(Tableau2[[#This Row],[_1]:[_25]],Tableau2[[#Headers],[15]])</f>
        <v>0</v>
      </c>
      <c r="BK147" s="32">
        <f>COUNTIF(Tableau2[[#This Row],[_1]:[_25]],Tableau2[[#Headers],[14]])</f>
        <v>0</v>
      </c>
      <c r="BL147" s="32">
        <f>COUNTIF(Tableau2[[#This Row],[_1]:[_25]],Tableau2[[#Headers],[13]])</f>
        <v>0</v>
      </c>
      <c r="BM147" s="32">
        <f>COUNTIF(Tableau2[[#This Row],[_1]:[_25]],Tableau2[[#Headers],[12]])</f>
        <v>0</v>
      </c>
      <c r="BN147" s="32">
        <f>COUNTIF(Tableau2[[#This Row],[_1]:[_25]],Tableau2[[#Headers],[11]])</f>
        <v>0</v>
      </c>
      <c r="BO147" s="32">
        <f>COUNTIF(Tableau2[[#This Row],[_1]:[_25]],Tableau2[[#Headers],[10]])</f>
        <v>0</v>
      </c>
      <c r="BP147" s="32">
        <f>COUNTIF(Tableau2[[#This Row],[_1]:[_25]],Tableau2[[#Headers],[9]])</f>
        <v>0</v>
      </c>
      <c r="BQ147" s="32">
        <f>COUNTIF(Tableau2[[#This Row],[_1]:[_25]],Tableau2[[#Headers],[8]])</f>
        <v>0</v>
      </c>
      <c r="BR147" s="32">
        <f>COUNTIF(Tableau2[[#This Row],[_1]:[_25]],Tableau2[[#Headers],[7]])</f>
        <v>0</v>
      </c>
      <c r="BS147" s="32">
        <f>COUNTIF(Tableau2[[#This Row],[_1]:[_25]],Tableau2[[#Headers],[6]])</f>
        <v>0</v>
      </c>
      <c r="BT147" s="32">
        <f>COUNTIF(Tableau2[[#This Row],[_1]:[_25]],Tableau2[[#Headers],[5]])</f>
        <v>0</v>
      </c>
      <c r="BU147" s="32">
        <f>COUNTIF(Tableau2[[#This Row],[_1]:[_25]],Tableau2[[#Headers],[4]])</f>
        <v>0</v>
      </c>
      <c r="BV147" s="32">
        <f>COUNTIF(Tableau2[[#This Row],[_1]:[_25]],Tableau2[[#Headers],[3]])</f>
        <v>0</v>
      </c>
      <c r="BW147" s="32">
        <f>COUNTIF(Tableau2[[#This Row],[_1]:[_25]],Tableau2[[#Headers],[2]])</f>
        <v>0</v>
      </c>
      <c r="BX147" s="32">
        <f>COUNTIF(Tableau2[[#This Row],[_1]:[_25]],Tableau2[[#Headers],[1]])</f>
        <v>0</v>
      </c>
      <c r="BY147" s="9">
        <f>SUMPRODUCT($BU$1:$CD$1,Tableau2[[#This Row],[90]:[31]])</f>
        <v>0</v>
      </c>
      <c r="BZ147" s="9">
        <f>SUMPRODUCT($BU$1:$CD$1,Tableau2[[#This Row],[30]:[21]])</f>
        <v>0</v>
      </c>
      <c r="CA147" s="39">
        <f>SUMPRODUCT($BU$1:$CD$1,Tableau2[[#This Row],[20]:[11]])</f>
        <v>0</v>
      </c>
      <c r="CB147" s="9">
        <f>SUMPRODUCT($BU$1:$CD$1,Tableau2[[#This Row],[10]:[1]])</f>
        <v>0</v>
      </c>
      <c r="CC147" s="9">
        <f>RANK(Tableau2[[#This Row],[Top10]],Tableau2[Top10])</f>
        <v>30</v>
      </c>
      <c r="CD147" s="33">
        <f>RANK(Tableau2[[#This Row],[Top20]],Tableau2[Top20])</f>
        <v>37</v>
      </c>
      <c r="CE147" s="33">
        <f>RANK(Tableau2[[#This Row],[Top30]],Tableau2[Top30])</f>
        <v>41</v>
      </c>
      <c r="CF147" s="9">
        <f>RANK(Tableau2[[#This Row],[Top40]],Tableau2[Top40])</f>
        <v>47</v>
      </c>
      <c r="CG147" s="9">
        <f>SUMPRODUCT($BW$1:$BZ$1,Tableau2[[#This Row],[Rang10]:[Rang40]])</f>
        <v>34157</v>
      </c>
      <c r="CH147" s="9">
        <f>RANK(Tableau2[[#This Row],[Cumul]],Tableau2[Cumul],1)</f>
        <v>71</v>
      </c>
      <c r="CI147" s="9">
        <f>Tableau2[[#This Row],[Total]]-Tableau2[[#This Row],[Rang Global]]/1000</f>
        <v>-7.0999999999999994E-2</v>
      </c>
      <c r="CJ147" s="19">
        <f>SUMIF($F$3:$W$3,CF$3,Tableau2[[#This Row],[_1]:[_25]])</f>
        <v>0</v>
      </c>
      <c r="CK147" s="19">
        <f>SUMIF($F$3:$W$3,CG$3,Tableau2[[#This Row],[_1]:[_25]])</f>
        <v>0</v>
      </c>
      <c r="CL147" s="19">
        <f>SUMIF($F$3:$W$3,CH$3,Tableau2[[#This Row],[_1]:[_25]])</f>
        <v>0</v>
      </c>
      <c r="CM147" s="19">
        <f>SUMIF($F$3:$W$3,CI$3,Tableau2[[#This Row],[_1]:[_25]])</f>
        <v>0</v>
      </c>
    </row>
    <row r="148" spans="1:91" x14ac:dyDescent="0.25">
      <c r="A148" s="8">
        <f>RANK(Tableau2[[#This Row],[exaequos]],Tableau2[exaequos])</f>
        <v>71</v>
      </c>
      <c r="D148" cm="1">
        <f t="array" ref="D14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8" s="8">
        <f>SUM(Tableau2[[#This Row],[_1]:[_25]])</f>
        <v>0</v>
      </c>
      <c r="F148" s="8" t="s">
        <v>215</v>
      </c>
      <c r="G148" s="8" t="s">
        <v>215</v>
      </c>
      <c r="H148" s="8" t="s">
        <v>215</v>
      </c>
      <c r="I148" s="8" t="s">
        <v>215</v>
      </c>
      <c r="J148" s="8" t="s">
        <v>215</v>
      </c>
      <c r="K148" s="8" t="s">
        <v>215</v>
      </c>
      <c r="L148" s="8" t="s">
        <v>215</v>
      </c>
      <c r="M148" s="8" t="s">
        <v>215</v>
      </c>
      <c r="N148" s="8"/>
      <c r="O148" s="10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17">
        <f>COUNT(Tableau2[[#This Row],[_1]:[JO_4]])</f>
        <v>0</v>
      </c>
      <c r="AJ148" s="17">
        <f>IF(Tableau2[[#This Row],[Nombre]]&gt;$A$2,SMALL(Tableau2[[#This Row],[_1]:[_25]],1),0)+IF(Tableau2[[#This Row],[Nombre]]=$A$1,SMALL(Tableau2[[#This Row],[_1]:[_25]],2),0)</f>
        <v>0</v>
      </c>
      <c r="AK148" s="32">
        <f>COUNTIF(Tableau2[[#This Row],[_1]:[_25]],Tableau2[[#Headers],[90]])</f>
        <v>0</v>
      </c>
      <c r="AL148" s="32">
        <f>COUNTIF(Tableau2[[#This Row],[_1]:[_25]],Tableau2[[#Headers],[75]])</f>
        <v>0</v>
      </c>
      <c r="AM148" s="32">
        <f>COUNTIF(Tableau2[[#This Row],[_1]:[_25]],Tableau2[[#Headers],[60]])</f>
        <v>0</v>
      </c>
      <c r="AN148" s="32">
        <f>COUNTIF(Tableau2[[#This Row],[_1]:[_25]],Tableau2[[#Headers],[50]])</f>
        <v>0</v>
      </c>
      <c r="AO148" s="32">
        <f>COUNTIF(Tableau2[[#This Row],[_1]:[_25]],Tableau2[[#Headers],[45]])</f>
        <v>0</v>
      </c>
      <c r="AP148" s="32">
        <f>COUNTIF(Tableau2[[#This Row],[_1]:[_25]],Tableau2[[#Headers],[40]])</f>
        <v>0</v>
      </c>
      <c r="AQ148" s="32">
        <f>COUNTIF(Tableau2[[#This Row],[_1]:[_25]],Tableau2[[#Headers],[36]])</f>
        <v>0</v>
      </c>
      <c r="AR148" s="32">
        <f>COUNTIF(Tableau2[[#This Row],[_1]:[_25]],Tableau2[[#Headers],[34]])</f>
        <v>0</v>
      </c>
      <c r="AS148" s="32">
        <f>COUNTIF(Tableau2[[#This Row],[_1]:[_25]],Tableau2[[#Headers],[32]])</f>
        <v>0</v>
      </c>
      <c r="AT148" s="32">
        <f>COUNTIF(Tableau2[[#This Row],[_1]:[_25]],Tableau2[[#Headers],[31]])</f>
        <v>0</v>
      </c>
      <c r="AU148" s="32">
        <f>COUNTIF(Tableau2[[#This Row],[_1]:[_25]],Tableau2[[#Headers],[30]])</f>
        <v>0</v>
      </c>
      <c r="AV148" s="32">
        <f>COUNTIF(Tableau2[[#This Row],[_1]:[_25]],Tableau2[[#Headers],[29]])</f>
        <v>0</v>
      </c>
      <c r="AW148" s="32">
        <f>COUNTIF(Tableau2[[#This Row],[_1]:[_25]],Tableau2[[#Headers],[28]])</f>
        <v>0</v>
      </c>
      <c r="AX148" s="32">
        <f>COUNTIF(Tableau2[[#This Row],[_1]:[_25]],Tableau2[[#Headers],[27]])</f>
        <v>0</v>
      </c>
      <c r="AY148" s="32">
        <f>COUNTIF(Tableau2[[#This Row],[_1]:[_25]],Tableau2[[#Headers],[26]])</f>
        <v>0</v>
      </c>
      <c r="AZ148" s="32">
        <f>COUNTIF(Tableau2[[#This Row],[_1]:[_25]],Tableau2[[#Headers],[25]])</f>
        <v>0</v>
      </c>
      <c r="BA148" s="32">
        <f>COUNTIF(Tableau2[[#This Row],[_1]:[_25]],Tableau2[[#Headers],[24]])</f>
        <v>0</v>
      </c>
      <c r="BB148" s="32">
        <f>COUNTIF(Tableau2[[#This Row],[_1]:[_25]],Tableau2[[#Headers],[23]])</f>
        <v>0</v>
      </c>
      <c r="BC148" s="32">
        <f>COUNTIF(Tableau2[[#This Row],[_1]:[_25]],Tableau2[[#Headers],[22]])</f>
        <v>0</v>
      </c>
      <c r="BD148" s="32">
        <f>COUNTIF(Tableau2[[#This Row],[_1]:[_25]],Tableau2[[#Headers],[21]])</f>
        <v>0</v>
      </c>
      <c r="BE148" s="32">
        <f>COUNTIF(Tableau2[[#This Row],[_1]:[_25]],Tableau2[[#Headers],[20]])</f>
        <v>0</v>
      </c>
      <c r="BF148" s="32">
        <f>COUNTIF(Tableau2[[#This Row],[_1]:[_25]],Tableau2[[#Headers],[19]])</f>
        <v>0</v>
      </c>
      <c r="BG148" s="32">
        <f>COUNTIF(Tableau2[[#This Row],[_1]:[_25]],Tableau2[[#Headers],[18]])</f>
        <v>0</v>
      </c>
      <c r="BH148" s="32">
        <f>COUNTIF(Tableau2[[#This Row],[_1]:[_25]],Tableau2[[#Headers],[17]])</f>
        <v>0</v>
      </c>
      <c r="BI148" s="32">
        <f>COUNTIF(Tableau2[[#This Row],[_1]:[_25]],Tableau2[[#Headers],[16]])</f>
        <v>0</v>
      </c>
      <c r="BJ148" s="32">
        <f>COUNTIF(Tableau2[[#This Row],[_1]:[_25]],Tableau2[[#Headers],[15]])</f>
        <v>0</v>
      </c>
      <c r="BK148" s="32">
        <f>COUNTIF(Tableau2[[#This Row],[_1]:[_25]],Tableau2[[#Headers],[14]])</f>
        <v>0</v>
      </c>
      <c r="BL148" s="32">
        <f>COUNTIF(Tableau2[[#This Row],[_1]:[_25]],Tableau2[[#Headers],[13]])</f>
        <v>0</v>
      </c>
      <c r="BM148" s="32">
        <f>COUNTIF(Tableau2[[#This Row],[_1]:[_25]],Tableau2[[#Headers],[12]])</f>
        <v>0</v>
      </c>
      <c r="BN148" s="32">
        <f>COUNTIF(Tableau2[[#This Row],[_1]:[_25]],Tableau2[[#Headers],[11]])</f>
        <v>0</v>
      </c>
      <c r="BO148" s="32">
        <f>COUNTIF(Tableau2[[#This Row],[_1]:[_25]],Tableau2[[#Headers],[10]])</f>
        <v>0</v>
      </c>
      <c r="BP148" s="32">
        <f>COUNTIF(Tableau2[[#This Row],[_1]:[_25]],Tableau2[[#Headers],[9]])</f>
        <v>0</v>
      </c>
      <c r="BQ148" s="32">
        <f>COUNTIF(Tableau2[[#This Row],[_1]:[_25]],Tableau2[[#Headers],[8]])</f>
        <v>0</v>
      </c>
      <c r="BR148" s="32">
        <f>COUNTIF(Tableau2[[#This Row],[_1]:[_25]],Tableau2[[#Headers],[7]])</f>
        <v>0</v>
      </c>
      <c r="BS148" s="32">
        <f>COUNTIF(Tableau2[[#This Row],[_1]:[_25]],Tableau2[[#Headers],[6]])</f>
        <v>0</v>
      </c>
      <c r="BT148" s="32">
        <f>COUNTIF(Tableau2[[#This Row],[_1]:[_25]],Tableau2[[#Headers],[5]])</f>
        <v>0</v>
      </c>
      <c r="BU148" s="32">
        <f>COUNTIF(Tableau2[[#This Row],[_1]:[_25]],Tableau2[[#Headers],[4]])</f>
        <v>0</v>
      </c>
      <c r="BV148" s="32">
        <f>COUNTIF(Tableau2[[#This Row],[_1]:[_25]],Tableau2[[#Headers],[3]])</f>
        <v>0</v>
      </c>
      <c r="BW148" s="32">
        <f>COUNTIF(Tableau2[[#This Row],[_1]:[_25]],Tableau2[[#Headers],[2]])</f>
        <v>0</v>
      </c>
      <c r="BX148" s="32">
        <f>COUNTIF(Tableau2[[#This Row],[_1]:[_25]],Tableau2[[#Headers],[1]])</f>
        <v>0</v>
      </c>
      <c r="BY148" s="9">
        <f>SUMPRODUCT($BU$1:$CD$1,Tableau2[[#This Row],[90]:[31]])</f>
        <v>0</v>
      </c>
      <c r="BZ148" s="9">
        <f>SUMPRODUCT($BU$1:$CD$1,Tableau2[[#This Row],[30]:[21]])</f>
        <v>0</v>
      </c>
      <c r="CA148" s="39">
        <f>SUMPRODUCT($BU$1:$CD$1,Tableau2[[#This Row],[20]:[11]])</f>
        <v>0</v>
      </c>
      <c r="CB148" s="9">
        <f>SUMPRODUCT($BU$1:$CD$1,Tableau2[[#This Row],[10]:[1]])</f>
        <v>0</v>
      </c>
      <c r="CC148" s="9">
        <f>RANK(Tableau2[[#This Row],[Top10]],Tableau2[Top10])</f>
        <v>30</v>
      </c>
      <c r="CD148" s="33">
        <f>RANK(Tableau2[[#This Row],[Top20]],Tableau2[Top20])</f>
        <v>37</v>
      </c>
      <c r="CE148" s="33">
        <f>RANK(Tableau2[[#This Row],[Top30]],Tableau2[Top30])</f>
        <v>41</v>
      </c>
      <c r="CF148" s="9">
        <f>RANK(Tableau2[[#This Row],[Top40]],Tableau2[Top40])</f>
        <v>47</v>
      </c>
      <c r="CG148" s="9">
        <f>SUMPRODUCT($BW$1:$BZ$1,Tableau2[[#This Row],[Rang10]:[Rang40]])</f>
        <v>34157</v>
      </c>
      <c r="CH148" s="9">
        <f>RANK(Tableau2[[#This Row],[Cumul]],Tableau2[Cumul],1)</f>
        <v>71</v>
      </c>
      <c r="CI148" s="9">
        <f>Tableau2[[#This Row],[Total]]-Tableau2[[#This Row],[Rang Global]]/1000</f>
        <v>-7.0999999999999994E-2</v>
      </c>
      <c r="CJ148" s="19">
        <f>SUMIF($F$3:$W$3,CF$3,Tableau2[[#This Row],[_1]:[_25]])</f>
        <v>0</v>
      </c>
      <c r="CK148" s="19">
        <f>SUMIF($F$3:$W$3,CG$3,Tableau2[[#This Row],[_1]:[_25]])</f>
        <v>0</v>
      </c>
      <c r="CL148" s="19">
        <f>SUMIF($F$3:$W$3,CH$3,Tableau2[[#This Row],[_1]:[_25]])</f>
        <v>0</v>
      </c>
      <c r="CM148" s="19">
        <f>SUMIF($F$3:$W$3,CI$3,Tableau2[[#This Row],[_1]:[_25]])</f>
        <v>0</v>
      </c>
    </row>
    <row r="149" spans="1:91" x14ac:dyDescent="0.25">
      <c r="A149" s="8">
        <f>RANK(Tableau2[[#This Row],[exaequos]],Tableau2[exaequos])</f>
        <v>71</v>
      </c>
      <c r="D149" cm="1">
        <f t="array" ref="D14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49" s="8">
        <f>SUM(Tableau2[[#This Row],[_1]:[_25]])</f>
        <v>0</v>
      </c>
      <c r="F149" s="8" t="s">
        <v>215</v>
      </c>
      <c r="G149" s="8" t="s">
        <v>215</v>
      </c>
      <c r="H149" s="24" t="s">
        <v>215</v>
      </c>
      <c r="I149" s="8" t="s">
        <v>215</v>
      </c>
      <c r="J149" s="24" t="s">
        <v>215</v>
      </c>
      <c r="K149" s="24" t="s">
        <v>215</v>
      </c>
      <c r="L149" s="8" t="s">
        <v>215</v>
      </c>
      <c r="M149" s="8" t="s">
        <v>215</v>
      </c>
      <c r="N149" s="8"/>
      <c r="O149" s="10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17">
        <f>COUNT(Tableau2[[#This Row],[_1]:[JO_4]])</f>
        <v>0</v>
      </c>
      <c r="AJ149" s="17">
        <f>IF(Tableau2[[#This Row],[Nombre]]&gt;$A$2,SMALL(Tableau2[[#This Row],[_1]:[_25]],1),0)+IF(Tableau2[[#This Row],[Nombre]]=$A$1,SMALL(Tableau2[[#This Row],[_1]:[_25]],2),0)</f>
        <v>0</v>
      </c>
      <c r="AK149" s="32">
        <f>COUNTIF(Tableau2[[#This Row],[_1]:[_25]],Tableau2[[#Headers],[90]])</f>
        <v>0</v>
      </c>
      <c r="AL149" s="32">
        <f>COUNTIF(Tableau2[[#This Row],[_1]:[_25]],Tableau2[[#Headers],[75]])</f>
        <v>0</v>
      </c>
      <c r="AM149" s="32">
        <f>COUNTIF(Tableau2[[#This Row],[_1]:[_25]],Tableau2[[#Headers],[60]])</f>
        <v>0</v>
      </c>
      <c r="AN149" s="32">
        <f>COUNTIF(Tableau2[[#This Row],[_1]:[_25]],Tableau2[[#Headers],[50]])</f>
        <v>0</v>
      </c>
      <c r="AO149" s="32">
        <f>COUNTIF(Tableau2[[#This Row],[_1]:[_25]],Tableau2[[#Headers],[45]])</f>
        <v>0</v>
      </c>
      <c r="AP149" s="32">
        <f>COUNTIF(Tableau2[[#This Row],[_1]:[_25]],Tableau2[[#Headers],[40]])</f>
        <v>0</v>
      </c>
      <c r="AQ149" s="32">
        <f>COUNTIF(Tableau2[[#This Row],[_1]:[_25]],Tableau2[[#Headers],[36]])</f>
        <v>0</v>
      </c>
      <c r="AR149" s="32">
        <f>COUNTIF(Tableau2[[#This Row],[_1]:[_25]],Tableau2[[#Headers],[34]])</f>
        <v>0</v>
      </c>
      <c r="AS149" s="32">
        <f>COUNTIF(Tableau2[[#This Row],[_1]:[_25]],Tableau2[[#Headers],[32]])</f>
        <v>0</v>
      </c>
      <c r="AT149" s="32">
        <f>COUNTIF(Tableau2[[#This Row],[_1]:[_25]],Tableau2[[#Headers],[31]])</f>
        <v>0</v>
      </c>
      <c r="AU149" s="32">
        <f>COUNTIF(Tableau2[[#This Row],[_1]:[_25]],Tableau2[[#Headers],[30]])</f>
        <v>0</v>
      </c>
      <c r="AV149" s="32">
        <f>COUNTIF(Tableau2[[#This Row],[_1]:[_25]],Tableau2[[#Headers],[29]])</f>
        <v>0</v>
      </c>
      <c r="AW149" s="32">
        <f>COUNTIF(Tableau2[[#This Row],[_1]:[_25]],Tableau2[[#Headers],[28]])</f>
        <v>0</v>
      </c>
      <c r="AX149" s="32">
        <f>COUNTIF(Tableau2[[#This Row],[_1]:[_25]],Tableau2[[#Headers],[27]])</f>
        <v>0</v>
      </c>
      <c r="AY149" s="32">
        <f>COUNTIF(Tableau2[[#This Row],[_1]:[_25]],Tableau2[[#Headers],[26]])</f>
        <v>0</v>
      </c>
      <c r="AZ149" s="32">
        <f>COUNTIF(Tableau2[[#This Row],[_1]:[_25]],Tableau2[[#Headers],[25]])</f>
        <v>0</v>
      </c>
      <c r="BA149" s="32">
        <f>COUNTIF(Tableau2[[#This Row],[_1]:[_25]],Tableau2[[#Headers],[24]])</f>
        <v>0</v>
      </c>
      <c r="BB149" s="32">
        <f>COUNTIF(Tableau2[[#This Row],[_1]:[_25]],Tableau2[[#Headers],[23]])</f>
        <v>0</v>
      </c>
      <c r="BC149" s="32">
        <f>COUNTIF(Tableau2[[#This Row],[_1]:[_25]],Tableau2[[#Headers],[22]])</f>
        <v>0</v>
      </c>
      <c r="BD149" s="32">
        <f>COUNTIF(Tableau2[[#This Row],[_1]:[_25]],Tableau2[[#Headers],[21]])</f>
        <v>0</v>
      </c>
      <c r="BE149" s="32">
        <f>COUNTIF(Tableau2[[#This Row],[_1]:[_25]],Tableau2[[#Headers],[20]])</f>
        <v>0</v>
      </c>
      <c r="BF149" s="32">
        <f>COUNTIF(Tableau2[[#This Row],[_1]:[_25]],Tableau2[[#Headers],[19]])</f>
        <v>0</v>
      </c>
      <c r="BG149" s="32">
        <f>COUNTIF(Tableau2[[#This Row],[_1]:[_25]],Tableau2[[#Headers],[18]])</f>
        <v>0</v>
      </c>
      <c r="BH149" s="32">
        <f>COUNTIF(Tableau2[[#This Row],[_1]:[_25]],Tableau2[[#Headers],[17]])</f>
        <v>0</v>
      </c>
      <c r="BI149" s="32">
        <f>COUNTIF(Tableau2[[#This Row],[_1]:[_25]],Tableau2[[#Headers],[16]])</f>
        <v>0</v>
      </c>
      <c r="BJ149" s="32">
        <f>COUNTIF(Tableau2[[#This Row],[_1]:[_25]],Tableau2[[#Headers],[15]])</f>
        <v>0</v>
      </c>
      <c r="BK149" s="32">
        <f>COUNTIF(Tableau2[[#This Row],[_1]:[_25]],Tableau2[[#Headers],[14]])</f>
        <v>0</v>
      </c>
      <c r="BL149" s="32">
        <f>COUNTIF(Tableau2[[#This Row],[_1]:[_25]],Tableau2[[#Headers],[13]])</f>
        <v>0</v>
      </c>
      <c r="BM149" s="32">
        <f>COUNTIF(Tableau2[[#This Row],[_1]:[_25]],Tableau2[[#Headers],[12]])</f>
        <v>0</v>
      </c>
      <c r="BN149" s="32">
        <f>COUNTIF(Tableau2[[#This Row],[_1]:[_25]],Tableau2[[#Headers],[11]])</f>
        <v>0</v>
      </c>
      <c r="BO149" s="32">
        <f>COUNTIF(Tableau2[[#This Row],[_1]:[_25]],Tableau2[[#Headers],[10]])</f>
        <v>0</v>
      </c>
      <c r="BP149" s="32">
        <f>COUNTIF(Tableau2[[#This Row],[_1]:[_25]],Tableau2[[#Headers],[9]])</f>
        <v>0</v>
      </c>
      <c r="BQ149" s="32">
        <f>COUNTIF(Tableau2[[#This Row],[_1]:[_25]],Tableau2[[#Headers],[8]])</f>
        <v>0</v>
      </c>
      <c r="BR149" s="32">
        <f>COUNTIF(Tableau2[[#This Row],[_1]:[_25]],Tableau2[[#Headers],[7]])</f>
        <v>0</v>
      </c>
      <c r="BS149" s="32">
        <f>COUNTIF(Tableau2[[#This Row],[_1]:[_25]],Tableau2[[#Headers],[6]])</f>
        <v>0</v>
      </c>
      <c r="BT149" s="32">
        <f>COUNTIF(Tableau2[[#This Row],[_1]:[_25]],Tableau2[[#Headers],[5]])</f>
        <v>0</v>
      </c>
      <c r="BU149" s="32">
        <f>COUNTIF(Tableau2[[#This Row],[_1]:[_25]],Tableau2[[#Headers],[4]])</f>
        <v>0</v>
      </c>
      <c r="BV149" s="32">
        <f>COUNTIF(Tableau2[[#This Row],[_1]:[_25]],Tableau2[[#Headers],[3]])</f>
        <v>0</v>
      </c>
      <c r="BW149" s="32">
        <f>COUNTIF(Tableau2[[#This Row],[_1]:[_25]],Tableau2[[#Headers],[2]])</f>
        <v>0</v>
      </c>
      <c r="BX149" s="32">
        <f>COUNTIF(Tableau2[[#This Row],[_1]:[_25]],Tableau2[[#Headers],[1]])</f>
        <v>0</v>
      </c>
      <c r="BY149" s="9">
        <f>SUMPRODUCT($BU$1:$CD$1,Tableau2[[#This Row],[90]:[31]])</f>
        <v>0</v>
      </c>
      <c r="BZ149" s="9">
        <f>SUMPRODUCT($BU$1:$CD$1,Tableau2[[#This Row],[30]:[21]])</f>
        <v>0</v>
      </c>
      <c r="CA149" s="39">
        <f>SUMPRODUCT($BU$1:$CD$1,Tableau2[[#This Row],[20]:[11]])</f>
        <v>0</v>
      </c>
      <c r="CB149" s="9">
        <f>SUMPRODUCT($BU$1:$CD$1,Tableau2[[#This Row],[10]:[1]])</f>
        <v>0</v>
      </c>
      <c r="CC149" s="9">
        <f>RANK(Tableau2[[#This Row],[Top10]],Tableau2[Top10])</f>
        <v>30</v>
      </c>
      <c r="CD149" s="33">
        <f>RANK(Tableau2[[#This Row],[Top20]],Tableau2[Top20])</f>
        <v>37</v>
      </c>
      <c r="CE149" s="33">
        <f>RANK(Tableau2[[#This Row],[Top30]],Tableau2[Top30])</f>
        <v>41</v>
      </c>
      <c r="CF149" s="9">
        <f>RANK(Tableau2[[#This Row],[Top40]],Tableau2[Top40])</f>
        <v>47</v>
      </c>
      <c r="CG149" s="9">
        <f>SUMPRODUCT($BW$1:$BZ$1,Tableau2[[#This Row],[Rang10]:[Rang40]])</f>
        <v>34157</v>
      </c>
      <c r="CH149" s="9">
        <f>RANK(Tableau2[[#This Row],[Cumul]],Tableau2[Cumul],1)</f>
        <v>71</v>
      </c>
      <c r="CI149" s="9">
        <f>Tableau2[[#This Row],[Total]]-Tableau2[[#This Row],[Rang Global]]/1000</f>
        <v>-7.0999999999999994E-2</v>
      </c>
      <c r="CJ149" s="19">
        <f>SUMIF($F$3:$W$3,CF$3,Tableau2[[#This Row],[_1]:[_25]])</f>
        <v>0</v>
      </c>
      <c r="CK149" s="19">
        <f>SUMIF($F$3:$W$3,CG$3,Tableau2[[#This Row],[_1]:[_25]])</f>
        <v>0</v>
      </c>
      <c r="CL149" s="19">
        <f>SUMIF($F$3:$W$3,CH$3,Tableau2[[#This Row],[_1]:[_25]])</f>
        <v>0</v>
      </c>
      <c r="CM149" s="19">
        <f>SUMIF($F$3:$W$3,CI$3,Tableau2[[#This Row],[_1]:[_25]])</f>
        <v>0</v>
      </c>
    </row>
    <row r="150" spans="1:91" x14ac:dyDescent="0.25">
      <c r="A150" s="8">
        <f>RANK(Tableau2[[#This Row],[exaequos]],Tableau2[exaequos])</f>
        <v>71</v>
      </c>
      <c r="D150" cm="1">
        <f t="array" ref="D15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0" s="8">
        <f>SUM(Tableau2[[#This Row],[_1]:[_25]])</f>
        <v>0</v>
      </c>
      <c r="F150" s="8" t="s">
        <v>215</v>
      </c>
      <c r="G150" s="8" t="s">
        <v>215</v>
      </c>
      <c r="H150" s="8" t="s">
        <v>215</v>
      </c>
      <c r="I150" s="8" t="s">
        <v>215</v>
      </c>
      <c r="J150" s="8" t="s">
        <v>215</v>
      </c>
      <c r="K150" s="24" t="s">
        <v>215</v>
      </c>
      <c r="L150" s="8" t="s">
        <v>215</v>
      </c>
      <c r="M150" s="8" t="s">
        <v>215</v>
      </c>
      <c r="N150" s="8"/>
      <c r="O150" s="10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24"/>
      <c r="AA150" s="8"/>
      <c r="AB150" s="8"/>
      <c r="AC150" s="8"/>
      <c r="AD150" s="8"/>
      <c r="AE150" s="8"/>
      <c r="AF150" s="8"/>
      <c r="AG150" s="8"/>
      <c r="AH150" s="8"/>
      <c r="AI150" s="17">
        <f>COUNT(Tableau2[[#This Row],[_1]:[JO_4]])</f>
        <v>0</v>
      </c>
      <c r="AJ150" s="17">
        <f>IF(Tableau2[[#This Row],[Nombre]]&gt;$A$2,SMALL(Tableau2[[#This Row],[_1]:[_25]],1),0)+IF(Tableau2[[#This Row],[Nombre]]=$A$1,SMALL(Tableau2[[#This Row],[_1]:[_25]],2),0)</f>
        <v>0</v>
      </c>
      <c r="AK150" s="32">
        <f>COUNTIF(Tableau2[[#This Row],[_1]:[_25]],Tableau2[[#Headers],[90]])</f>
        <v>0</v>
      </c>
      <c r="AL150" s="32">
        <f>COUNTIF(Tableau2[[#This Row],[_1]:[_25]],Tableau2[[#Headers],[75]])</f>
        <v>0</v>
      </c>
      <c r="AM150" s="32">
        <f>COUNTIF(Tableau2[[#This Row],[_1]:[_25]],Tableau2[[#Headers],[60]])</f>
        <v>0</v>
      </c>
      <c r="AN150" s="32">
        <f>COUNTIF(Tableau2[[#This Row],[_1]:[_25]],Tableau2[[#Headers],[50]])</f>
        <v>0</v>
      </c>
      <c r="AO150" s="32">
        <f>COUNTIF(Tableau2[[#This Row],[_1]:[_25]],Tableau2[[#Headers],[45]])</f>
        <v>0</v>
      </c>
      <c r="AP150" s="32">
        <f>COUNTIF(Tableau2[[#This Row],[_1]:[_25]],Tableau2[[#Headers],[40]])</f>
        <v>0</v>
      </c>
      <c r="AQ150" s="32">
        <f>COUNTIF(Tableau2[[#This Row],[_1]:[_25]],Tableau2[[#Headers],[36]])</f>
        <v>0</v>
      </c>
      <c r="AR150" s="32">
        <f>COUNTIF(Tableau2[[#This Row],[_1]:[_25]],Tableau2[[#Headers],[34]])</f>
        <v>0</v>
      </c>
      <c r="AS150" s="32">
        <f>COUNTIF(Tableau2[[#This Row],[_1]:[_25]],Tableau2[[#Headers],[32]])</f>
        <v>0</v>
      </c>
      <c r="AT150" s="32">
        <f>COUNTIF(Tableau2[[#This Row],[_1]:[_25]],Tableau2[[#Headers],[31]])</f>
        <v>0</v>
      </c>
      <c r="AU150" s="32">
        <f>COUNTIF(Tableau2[[#This Row],[_1]:[_25]],Tableau2[[#Headers],[30]])</f>
        <v>0</v>
      </c>
      <c r="AV150" s="32">
        <f>COUNTIF(Tableau2[[#This Row],[_1]:[_25]],Tableau2[[#Headers],[29]])</f>
        <v>0</v>
      </c>
      <c r="AW150" s="32">
        <f>COUNTIF(Tableau2[[#This Row],[_1]:[_25]],Tableau2[[#Headers],[28]])</f>
        <v>0</v>
      </c>
      <c r="AX150" s="32">
        <f>COUNTIF(Tableau2[[#This Row],[_1]:[_25]],Tableau2[[#Headers],[27]])</f>
        <v>0</v>
      </c>
      <c r="AY150" s="32">
        <f>COUNTIF(Tableau2[[#This Row],[_1]:[_25]],Tableau2[[#Headers],[26]])</f>
        <v>0</v>
      </c>
      <c r="AZ150" s="32">
        <f>COUNTIF(Tableau2[[#This Row],[_1]:[_25]],Tableau2[[#Headers],[25]])</f>
        <v>0</v>
      </c>
      <c r="BA150" s="32">
        <f>COUNTIF(Tableau2[[#This Row],[_1]:[_25]],Tableau2[[#Headers],[24]])</f>
        <v>0</v>
      </c>
      <c r="BB150" s="32">
        <f>COUNTIF(Tableau2[[#This Row],[_1]:[_25]],Tableau2[[#Headers],[23]])</f>
        <v>0</v>
      </c>
      <c r="BC150" s="32">
        <f>COUNTIF(Tableau2[[#This Row],[_1]:[_25]],Tableau2[[#Headers],[22]])</f>
        <v>0</v>
      </c>
      <c r="BD150" s="32">
        <f>COUNTIF(Tableau2[[#This Row],[_1]:[_25]],Tableau2[[#Headers],[21]])</f>
        <v>0</v>
      </c>
      <c r="BE150" s="32">
        <f>COUNTIF(Tableau2[[#This Row],[_1]:[_25]],Tableau2[[#Headers],[20]])</f>
        <v>0</v>
      </c>
      <c r="BF150" s="32">
        <f>COUNTIF(Tableau2[[#This Row],[_1]:[_25]],Tableau2[[#Headers],[19]])</f>
        <v>0</v>
      </c>
      <c r="BG150" s="32">
        <f>COUNTIF(Tableau2[[#This Row],[_1]:[_25]],Tableau2[[#Headers],[18]])</f>
        <v>0</v>
      </c>
      <c r="BH150" s="32">
        <f>COUNTIF(Tableau2[[#This Row],[_1]:[_25]],Tableau2[[#Headers],[17]])</f>
        <v>0</v>
      </c>
      <c r="BI150" s="32">
        <f>COUNTIF(Tableau2[[#This Row],[_1]:[_25]],Tableau2[[#Headers],[16]])</f>
        <v>0</v>
      </c>
      <c r="BJ150" s="32">
        <f>COUNTIF(Tableau2[[#This Row],[_1]:[_25]],Tableau2[[#Headers],[15]])</f>
        <v>0</v>
      </c>
      <c r="BK150" s="32">
        <f>COUNTIF(Tableau2[[#This Row],[_1]:[_25]],Tableau2[[#Headers],[14]])</f>
        <v>0</v>
      </c>
      <c r="BL150" s="32">
        <f>COUNTIF(Tableau2[[#This Row],[_1]:[_25]],Tableau2[[#Headers],[13]])</f>
        <v>0</v>
      </c>
      <c r="BM150" s="32">
        <f>COUNTIF(Tableau2[[#This Row],[_1]:[_25]],Tableau2[[#Headers],[12]])</f>
        <v>0</v>
      </c>
      <c r="BN150" s="32">
        <f>COUNTIF(Tableau2[[#This Row],[_1]:[_25]],Tableau2[[#Headers],[11]])</f>
        <v>0</v>
      </c>
      <c r="BO150" s="32">
        <f>COUNTIF(Tableau2[[#This Row],[_1]:[_25]],Tableau2[[#Headers],[10]])</f>
        <v>0</v>
      </c>
      <c r="BP150" s="32">
        <f>COUNTIF(Tableau2[[#This Row],[_1]:[_25]],Tableau2[[#Headers],[9]])</f>
        <v>0</v>
      </c>
      <c r="BQ150" s="32">
        <f>COUNTIF(Tableau2[[#This Row],[_1]:[_25]],Tableau2[[#Headers],[8]])</f>
        <v>0</v>
      </c>
      <c r="BR150" s="32">
        <f>COUNTIF(Tableau2[[#This Row],[_1]:[_25]],Tableau2[[#Headers],[7]])</f>
        <v>0</v>
      </c>
      <c r="BS150" s="32">
        <f>COUNTIF(Tableau2[[#This Row],[_1]:[_25]],Tableau2[[#Headers],[6]])</f>
        <v>0</v>
      </c>
      <c r="BT150" s="32">
        <f>COUNTIF(Tableau2[[#This Row],[_1]:[_25]],Tableau2[[#Headers],[5]])</f>
        <v>0</v>
      </c>
      <c r="BU150" s="32">
        <f>COUNTIF(Tableau2[[#This Row],[_1]:[_25]],Tableau2[[#Headers],[4]])</f>
        <v>0</v>
      </c>
      <c r="BV150" s="32">
        <f>COUNTIF(Tableau2[[#This Row],[_1]:[_25]],Tableau2[[#Headers],[3]])</f>
        <v>0</v>
      </c>
      <c r="BW150" s="32">
        <f>COUNTIF(Tableau2[[#This Row],[_1]:[_25]],Tableau2[[#Headers],[2]])</f>
        <v>0</v>
      </c>
      <c r="BX150" s="32">
        <f>COUNTIF(Tableau2[[#This Row],[_1]:[_25]],Tableau2[[#Headers],[1]])</f>
        <v>0</v>
      </c>
      <c r="BY150" s="9">
        <f>SUMPRODUCT($BU$1:$CD$1,Tableau2[[#This Row],[90]:[31]])</f>
        <v>0</v>
      </c>
      <c r="BZ150" s="9">
        <f>SUMPRODUCT($BU$1:$CD$1,Tableau2[[#This Row],[30]:[21]])</f>
        <v>0</v>
      </c>
      <c r="CA150" s="39">
        <f>SUMPRODUCT($BU$1:$CD$1,Tableau2[[#This Row],[20]:[11]])</f>
        <v>0</v>
      </c>
      <c r="CB150" s="9">
        <f>SUMPRODUCT($BU$1:$CD$1,Tableau2[[#This Row],[10]:[1]])</f>
        <v>0</v>
      </c>
      <c r="CC150" s="9">
        <f>RANK(Tableau2[[#This Row],[Top10]],Tableau2[Top10])</f>
        <v>30</v>
      </c>
      <c r="CD150" s="33">
        <f>RANK(Tableau2[[#This Row],[Top20]],Tableau2[Top20])</f>
        <v>37</v>
      </c>
      <c r="CE150" s="33">
        <f>RANK(Tableau2[[#This Row],[Top30]],Tableau2[Top30])</f>
        <v>41</v>
      </c>
      <c r="CF150" s="9">
        <f>RANK(Tableau2[[#This Row],[Top40]],Tableau2[Top40])</f>
        <v>47</v>
      </c>
      <c r="CG150" s="9">
        <f>SUMPRODUCT($BW$1:$BZ$1,Tableau2[[#This Row],[Rang10]:[Rang40]])</f>
        <v>34157</v>
      </c>
      <c r="CH150" s="9">
        <f>RANK(Tableau2[[#This Row],[Cumul]],Tableau2[Cumul],1)</f>
        <v>71</v>
      </c>
      <c r="CI150" s="9">
        <f>Tableau2[[#This Row],[Total]]-Tableau2[[#This Row],[Rang Global]]/1000</f>
        <v>-7.0999999999999994E-2</v>
      </c>
      <c r="CJ150" s="19">
        <f>SUMIF($F$3:$W$3,CF$3,Tableau2[[#This Row],[_1]:[_25]])</f>
        <v>0</v>
      </c>
      <c r="CK150" s="19">
        <f>SUMIF($F$3:$W$3,CG$3,Tableau2[[#This Row],[_1]:[_25]])</f>
        <v>0</v>
      </c>
      <c r="CL150" s="19">
        <f>SUMIF($F$3:$W$3,CH$3,Tableau2[[#This Row],[_1]:[_25]])</f>
        <v>0</v>
      </c>
      <c r="CM150" s="19">
        <f>SUMIF($F$3:$W$3,CI$3,Tableau2[[#This Row],[_1]:[_25]])</f>
        <v>0</v>
      </c>
    </row>
    <row r="151" spans="1:91" x14ac:dyDescent="0.25">
      <c r="A151" s="8">
        <f>RANK(Tableau2[[#This Row],[exaequos]],Tableau2[exaequos])</f>
        <v>71</v>
      </c>
      <c r="D151" cm="1">
        <f t="array" ref="D15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1" s="8">
        <f>SUM(Tableau2[[#This Row],[_1]:[_25]])</f>
        <v>0</v>
      </c>
      <c r="F151" s="8" t="s">
        <v>215</v>
      </c>
      <c r="G151" s="8" t="s">
        <v>215</v>
      </c>
      <c r="H151" s="8" t="s">
        <v>215</v>
      </c>
      <c r="I151" s="8" t="s">
        <v>215</v>
      </c>
      <c r="J151" s="8" t="s">
        <v>215</v>
      </c>
      <c r="K151" s="8" t="s">
        <v>215</v>
      </c>
      <c r="L151" s="8" t="s">
        <v>215</v>
      </c>
      <c r="M151" s="8" t="s">
        <v>215</v>
      </c>
      <c r="N151" s="8"/>
      <c r="O151" s="10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17">
        <f>COUNT(Tableau2[[#This Row],[_1]:[JO_4]])</f>
        <v>0</v>
      </c>
      <c r="AJ151" s="17">
        <f>IF(Tableau2[[#This Row],[Nombre]]&gt;$A$2,SMALL(Tableau2[[#This Row],[_1]:[_25]],1),0)+IF(Tableau2[[#This Row],[Nombre]]=$A$1,SMALL(Tableau2[[#This Row],[_1]:[_25]],2),0)</f>
        <v>0</v>
      </c>
      <c r="AK151" s="32">
        <f>COUNTIF(Tableau2[[#This Row],[_1]:[_25]],Tableau2[[#Headers],[90]])</f>
        <v>0</v>
      </c>
      <c r="AL151" s="32">
        <f>COUNTIF(Tableau2[[#This Row],[_1]:[_25]],Tableau2[[#Headers],[75]])</f>
        <v>0</v>
      </c>
      <c r="AM151" s="32">
        <f>COUNTIF(Tableau2[[#This Row],[_1]:[_25]],Tableau2[[#Headers],[60]])</f>
        <v>0</v>
      </c>
      <c r="AN151" s="32">
        <f>COUNTIF(Tableau2[[#This Row],[_1]:[_25]],Tableau2[[#Headers],[50]])</f>
        <v>0</v>
      </c>
      <c r="AO151" s="32">
        <f>COUNTIF(Tableau2[[#This Row],[_1]:[_25]],Tableau2[[#Headers],[45]])</f>
        <v>0</v>
      </c>
      <c r="AP151" s="32">
        <f>COUNTIF(Tableau2[[#This Row],[_1]:[_25]],Tableau2[[#Headers],[40]])</f>
        <v>0</v>
      </c>
      <c r="AQ151" s="32">
        <f>COUNTIF(Tableau2[[#This Row],[_1]:[_25]],Tableau2[[#Headers],[36]])</f>
        <v>0</v>
      </c>
      <c r="AR151" s="32">
        <f>COUNTIF(Tableau2[[#This Row],[_1]:[_25]],Tableau2[[#Headers],[34]])</f>
        <v>0</v>
      </c>
      <c r="AS151" s="32">
        <f>COUNTIF(Tableau2[[#This Row],[_1]:[_25]],Tableau2[[#Headers],[32]])</f>
        <v>0</v>
      </c>
      <c r="AT151" s="32">
        <f>COUNTIF(Tableau2[[#This Row],[_1]:[_25]],Tableau2[[#Headers],[31]])</f>
        <v>0</v>
      </c>
      <c r="AU151" s="32">
        <f>COUNTIF(Tableau2[[#This Row],[_1]:[_25]],Tableau2[[#Headers],[30]])</f>
        <v>0</v>
      </c>
      <c r="AV151" s="32">
        <f>COUNTIF(Tableau2[[#This Row],[_1]:[_25]],Tableau2[[#Headers],[29]])</f>
        <v>0</v>
      </c>
      <c r="AW151" s="32">
        <f>COUNTIF(Tableau2[[#This Row],[_1]:[_25]],Tableau2[[#Headers],[28]])</f>
        <v>0</v>
      </c>
      <c r="AX151" s="32">
        <f>COUNTIF(Tableau2[[#This Row],[_1]:[_25]],Tableau2[[#Headers],[27]])</f>
        <v>0</v>
      </c>
      <c r="AY151" s="32">
        <f>COUNTIF(Tableau2[[#This Row],[_1]:[_25]],Tableau2[[#Headers],[26]])</f>
        <v>0</v>
      </c>
      <c r="AZ151" s="32">
        <f>COUNTIF(Tableau2[[#This Row],[_1]:[_25]],Tableau2[[#Headers],[25]])</f>
        <v>0</v>
      </c>
      <c r="BA151" s="32">
        <f>COUNTIF(Tableau2[[#This Row],[_1]:[_25]],Tableau2[[#Headers],[24]])</f>
        <v>0</v>
      </c>
      <c r="BB151" s="32">
        <f>COUNTIF(Tableau2[[#This Row],[_1]:[_25]],Tableau2[[#Headers],[23]])</f>
        <v>0</v>
      </c>
      <c r="BC151" s="32">
        <f>COUNTIF(Tableau2[[#This Row],[_1]:[_25]],Tableau2[[#Headers],[22]])</f>
        <v>0</v>
      </c>
      <c r="BD151" s="32">
        <f>COUNTIF(Tableau2[[#This Row],[_1]:[_25]],Tableau2[[#Headers],[21]])</f>
        <v>0</v>
      </c>
      <c r="BE151" s="32">
        <f>COUNTIF(Tableau2[[#This Row],[_1]:[_25]],Tableau2[[#Headers],[20]])</f>
        <v>0</v>
      </c>
      <c r="BF151" s="32">
        <f>COUNTIF(Tableau2[[#This Row],[_1]:[_25]],Tableau2[[#Headers],[19]])</f>
        <v>0</v>
      </c>
      <c r="BG151" s="32">
        <f>COUNTIF(Tableau2[[#This Row],[_1]:[_25]],Tableau2[[#Headers],[18]])</f>
        <v>0</v>
      </c>
      <c r="BH151" s="32">
        <f>COUNTIF(Tableau2[[#This Row],[_1]:[_25]],Tableau2[[#Headers],[17]])</f>
        <v>0</v>
      </c>
      <c r="BI151" s="32">
        <f>COUNTIF(Tableau2[[#This Row],[_1]:[_25]],Tableau2[[#Headers],[16]])</f>
        <v>0</v>
      </c>
      <c r="BJ151" s="32">
        <f>COUNTIF(Tableau2[[#This Row],[_1]:[_25]],Tableau2[[#Headers],[15]])</f>
        <v>0</v>
      </c>
      <c r="BK151" s="32">
        <f>COUNTIF(Tableau2[[#This Row],[_1]:[_25]],Tableau2[[#Headers],[14]])</f>
        <v>0</v>
      </c>
      <c r="BL151" s="32">
        <f>COUNTIF(Tableau2[[#This Row],[_1]:[_25]],Tableau2[[#Headers],[13]])</f>
        <v>0</v>
      </c>
      <c r="BM151" s="32">
        <f>COUNTIF(Tableau2[[#This Row],[_1]:[_25]],Tableau2[[#Headers],[12]])</f>
        <v>0</v>
      </c>
      <c r="BN151" s="32">
        <f>COUNTIF(Tableau2[[#This Row],[_1]:[_25]],Tableau2[[#Headers],[11]])</f>
        <v>0</v>
      </c>
      <c r="BO151" s="32">
        <f>COUNTIF(Tableau2[[#This Row],[_1]:[_25]],Tableau2[[#Headers],[10]])</f>
        <v>0</v>
      </c>
      <c r="BP151" s="32">
        <f>COUNTIF(Tableau2[[#This Row],[_1]:[_25]],Tableau2[[#Headers],[9]])</f>
        <v>0</v>
      </c>
      <c r="BQ151" s="32">
        <f>COUNTIF(Tableau2[[#This Row],[_1]:[_25]],Tableau2[[#Headers],[8]])</f>
        <v>0</v>
      </c>
      <c r="BR151" s="32">
        <f>COUNTIF(Tableau2[[#This Row],[_1]:[_25]],Tableau2[[#Headers],[7]])</f>
        <v>0</v>
      </c>
      <c r="BS151" s="32">
        <f>COUNTIF(Tableau2[[#This Row],[_1]:[_25]],Tableau2[[#Headers],[6]])</f>
        <v>0</v>
      </c>
      <c r="BT151" s="32">
        <f>COUNTIF(Tableau2[[#This Row],[_1]:[_25]],Tableau2[[#Headers],[5]])</f>
        <v>0</v>
      </c>
      <c r="BU151" s="32">
        <f>COUNTIF(Tableau2[[#This Row],[_1]:[_25]],Tableau2[[#Headers],[4]])</f>
        <v>0</v>
      </c>
      <c r="BV151" s="32">
        <f>COUNTIF(Tableau2[[#This Row],[_1]:[_25]],Tableau2[[#Headers],[3]])</f>
        <v>0</v>
      </c>
      <c r="BW151" s="32">
        <f>COUNTIF(Tableau2[[#This Row],[_1]:[_25]],Tableau2[[#Headers],[2]])</f>
        <v>0</v>
      </c>
      <c r="BX151" s="32">
        <f>COUNTIF(Tableau2[[#This Row],[_1]:[_25]],Tableau2[[#Headers],[1]])</f>
        <v>0</v>
      </c>
      <c r="BY151" s="9">
        <f>SUMPRODUCT($BU$1:$CD$1,Tableau2[[#This Row],[90]:[31]])</f>
        <v>0</v>
      </c>
      <c r="BZ151" s="9">
        <f>SUMPRODUCT($BU$1:$CD$1,Tableau2[[#This Row],[30]:[21]])</f>
        <v>0</v>
      </c>
      <c r="CA151" s="39">
        <f>SUMPRODUCT($BU$1:$CD$1,Tableau2[[#This Row],[20]:[11]])</f>
        <v>0</v>
      </c>
      <c r="CB151" s="9">
        <f>SUMPRODUCT($BU$1:$CD$1,Tableau2[[#This Row],[10]:[1]])</f>
        <v>0</v>
      </c>
      <c r="CC151" s="9">
        <f>RANK(Tableau2[[#This Row],[Top10]],Tableau2[Top10])</f>
        <v>30</v>
      </c>
      <c r="CD151" s="33">
        <f>RANK(Tableau2[[#This Row],[Top20]],Tableau2[Top20])</f>
        <v>37</v>
      </c>
      <c r="CE151" s="33">
        <f>RANK(Tableau2[[#This Row],[Top30]],Tableau2[Top30])</f>
        <v>41</v>
      </c>
      <c r="CF151" s="9">
        <f>RANK(Tableau2[[#This Row],[Top40]],Tableau2[Top40])</f>
        <v>47</v>
      </c>
      <c r="CG151" s="9">
        <f>SUMPRODUCT($BW$1:$BZ$1,Tableau2[[#This Row],[Rang10]:[Rang40]])</f>
        <v>34157</v>
      </c>
      <c r="CH151" s="9">
        <f>RANK(Tableau2[[#This Row],[Cumul]],Tableau2[Cumul],1)</f>
        <v>71</v>
      </c>
      <c r="CI151" s="9">
        <f>Tableau2[[#This Row],[Total]]-Tableau2[[#This Row],[Rang Global]]/1000</f>
        <v>-7.0999999999999994E-2</v>
      </c>
      <c r="CJ151" s="19">
        <f>SUMIF($F$3:$W$3,CF$3,Tableau2[[#This Row],[_1]:[_25]])</f>
        <v>0</v>
      </c>
      <c r="CK151" s="19">
        <f>SUMIF($F$3:$W$3,CG$3,Tableau2[[#This Row],[_1]:[_25]])</f>
        <v>0</v>
      </c>
      <c r="CL151" s="19">
        <f>SUMIF($F$3:$W$3,CH$3,Tableau2[[#This Row],[_1]:[_25]])</f>
        <v>0</v>
      </c>
      <c r="CM151" s="19">
        <f>SUMIF($F$3:$W$3,CI$3,Tableau2[[#This Row],[_1]:[_25]])</f>
        <v>0</v>
      </c>
    </row>
    <row r="152" spans="1:91" x14ac:dyDescent="0.25">
      <c r="A152" s="8">
        <f>RANK(Tableau2[[#This Row],[exaequos]],Tableau2[exaequos])</f>
        <v>71</v>
      </c>
      <c r="D152" cm="1">
        <f t="array" ref="D15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2" s="8">
        <f>SUM(Tableau2[[#This Row],[_1]:[_25]])</f>
        <v>0</v>
      </c>
      <c r="F152" s="8" t="s">
        <v>215</v>
      </c>
      <c r="G152" s="8" t="s">
        <v>215</v>
      </c>
      <c r="H152" s="8" t="s">
        <v>215</v>
      </c>
      <c r="I152" s="8" t="s">
        <v>215</v>
      </c>
      <c r="J152" s="8" t="s">
        <v>215</v>
      </c>
      <c r="K152" s="8" t="s">
        <v>215</v>
      </c>
      <c r="L152" s="8" t="s">
        <v>215</v>
      </c>
      <c r="M152" s="8" t="s">
        <v>215</v>
      </c>
      <c r="N152" s="8"/>
      <c r="O152" s="10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17">
        <f>COUNT(Tableau2[[#This Row],[_1]:[JO_4]])</f>
        <v>0</v>
      </c>
      <c r="AJ152" s="17">
        <f>IF(Tableau2[[#This Row],[Nombre]]&gt;$A$2,SMALL(Tableau2[[#This Row],[_1]:[_25]],1),0)+IF(Tableau2[[#This Row],[Nombre]]=$A$1,SMALL(Tableau2[[#This Row],[_1]:[_25]],2),0)</f>
        <v>0</v>
      </c>
      <c r="AK152" s="32">
        <f>COUNTIF(Tableau2[[#This Row],[_1]:[_25]],Tableau2[[#Headers],[90]])</f>
        <v>0</v>
      </c>
      <c r="AL152" s="32">
        <f>COUNTIF(Tableau2[[#This Row],[_1]:[_25]],Tableau2[[#Headers],[75]])</f>
        <v>0</v>
      </c>
      <c r="AM152" s="32">
        <f>COUNTIF(Tableau2[[#This Row],[_1]:[_25]],Tableau2[[#Headers],[60]])</f>
        <v>0</v>
      </c>
      <c r="AN152" s="32">
        <f>COUNTIF(Tableau2[[#This Row],[_1]:[_25]],Tableau2[[#Headers],[50]])</f>
        <v>0</v>
      </c>
      <c r="AO152" s="32">
        <f>COUNTIF(Tableau2[[#This Row],[_1]:[_25]],Tableau2[[#Headers],[45]])</f>
        <v>0</v>
      </c>
      <c r="AP152" s="32">
        <f>COUNTIF(Tableau2[[#This Row],[_1]:[_25]],Tableau2[[#Headers],[40]])</f>
        <v>0</v>
      </c>
      <c r="AQ152" s="32">
        <f>COUNTIF(Tableau2[[#This Row],[_1]:[_25]],Tableau2[[#Headers],[36]])</f>
        <v>0</v>
      </c>
      <c r="AR152" s="32">
        <f>COUNTIF(Tableau2[[#This Row],[_1]:[_25]],Tableau2[[#Headers],[34]])</f>
        <v>0</v>
      </c>
      <c r="AS152" s="32">
        <f>COUNTIF(Tableau2[[#This Row],[_1]:[_25]],Tableau2[[#Headers],[32]])</f>
        <v>0</v>
      </c>
      <c r="AT152" s="32">
        <f>COUNTIF(Tableau2[[#This Row],[_1]:[_25]],Tableau2[[#Headers],[31]])</f>
        <v>0</v>
      </c>
      <c r="AU152" s="32">
        <f>COUNTIF(Tableau2[[#This Row],[_1]:[_25]],Tableau2[[#Headers],[30]])</f>
        <v>0</v>
      </c>
      <c r="AV152" s="32">
        <f>COUNTIF(Tableau2[[#This Row],[_1]:[_25]],Tableau2[[#Headers],[29]])</f>
        <v>0</v>
      </c>
      <c r="AW152" s="32">
        <f>COUNTIF(Tableau2[[#This Row],[_1]:[_25]],Tableau2[[#Headers],[28]])</f>
        <v>0</v>
      </c>
      <c r="AX152" s="32">
        <f>COUNTIF(Tableau2[[#This Row],[_1]:[_25]],Tableau2[[#Headers],[27]])</f>
        <v>0</v>
      </c>
      <c r="AY152" s="32">
        <f>COUNTIF(Tableau2[[#This Row],[_1]:[_25]],Tableau2[[#Headers],[26]])</f>
        <v>0</v>
      </c>
      <c r="AZ152" s="32">
        <f>COUNTIF(Tableau2[[#This Row],[_1]:[_25]],Tableau2[[#Headers],[25]])</f>
        <v>0</v>
      </c>
      <c r="BA152" s="32">
        <f>COUNTIF(Tableau2[[#This Row],[_1]:[_25]],Tableau2[[#Headers],[24]])</f>
        <v>0</v>
      </c>
      <c r="BB152" s="32">
        <f>COUNTIF(Tableau2[[#This Row],[_1]:[_25]],Tableau2[[#Headers],[23]])</f>
        <v>0</v>
      </c>
      <c r="BC152" s="32">
        <f>COUNTIF(Tableau2[[#This Row],[_1]:[_25]],Tableau2[[#Headers],[22]])</f>
        <v>0</v>
      </c>
      <c r="BD152" s="32">
        <f>COUNTIF(Tableau2[[#This Row],[_1]:[_25]],Tableau2[[#Headers],[21]])</f>
        <v>0</v>
      </c>
      <c r="BE152" s="32">
        <f>COUNTIF(Tableau2[[#This Row],[_1]:[_25]],Tableau2[[#Headers],[20]])</f>
        <v>0</v>
      </c>
      <c r="BF152" s="32">
        <f>COUNTIF(Tableau2[[#This Row],[_1]:[_25]],Tableau2[[#Headers],[19]])</f>
        <v>0</v>
      </c>
      <c r="BG152" s="32">
        <f>COUNTIF(Tableau2[[#This Row],[_1]:[_25]],Tableau2[[#Headers],[18]])</f>
        <v>0</v>
      </c>
      <c r="BH152" s="32">
        <f>COUNTIF(Tableau2[[#This Row],[_1]:[_25]],Tableau2[[#Headers],[17]])</f>
        <v>0</v>
      </c>
      <c r="BI152" s="32">
        <f>COUNTIF(Tableau2[[#This Row],[_1]:[_25]],Tableau2[[#Headers],[16]])</f>
        <v>0</v>
      </c>
      <c r="BJ152" s="32">
        <f>COUNTIF(Tableau2[[#This Row],[_1]:[_25]],Tableau2[[#Headers],[15]])</f>
        <v>0</v>
      </c>
      <c r="BK152" s="32">
        <f>COUNTIF(Tableau2[[#This Row],[_1]:[_25]],Tableau2[[#Headers],[14]])</f>
        <v>0</v>
      </c>
      <c r="BL152" s="32">
        <f>COUNTIF(Tableau2[[#This Row],[_1]:[_25]],Tableau2[[#Headers],[13]])</f>
        <v>0</v>
      </c>
      <c r="BM152" s="32">
        <f>COUNTIF(Tableau2[[#This Row],[_1]:[_25]],Tableau2[[#Headers],[12]])</f>
        <v>0</v>
      </c>
      <c r="BN152" s="32">
        <f>COUNTIF(Tableau2[[#This Row],[_1]:[_25]],Tableau2[[#Headers],[11]])</f>
        <v>0</v>
      </c>
      <c r="BO152" s="32">
        <f>COUNTIF(Tableau2[[#This Row],[_1]:[_25]],Tableau2[[#Headers],[10]])</f>
        <v>0</v>
      </c>
      <c r="BP152" s="32">
        <f>COUNTIF(Tableau2[[#This Row],[_1]:[_25]],Tableau2[[#Headers],[9]])</f>
        <v>0</v>
      </c>
      <c r="BQ152" s="32">
        <f>COUNTIF(Tableau2[[#This Row],[_1]:[_25]],Tableau2[[#Headers],[8]])</f>
        <v>0</v>
      </c>
      <c r="BR152" s="32">
        <f>COUNTIF(Tableau2[[#This Row],[_1]:[_25]],Tableau2[[#Headers],[7]])</f>
        <v>0</v>
      </c>
      <c r="BS152" s="32">
        <f>COUNTIF(Tableau2[[#This Row],[_1]:[_25]],Tableau2[[#Headers],[6]])</f>
        <v>0</v>
      </c>
      <c r="BT152" s="32">
        <f>COUNTIF(Tableau2[[#This Row],[_1]:[_25]],Tableau2[[#Headers],[5]])</f>
        <v>0</v>
      </c>
      <c r="BU152" s="32">
        <f>COUNTIF(Tableau2[[#This Row],[_1]:[_25]],Tableau2[[#Headers],[4]])</f>
        <v>0</v>
      </c>
      <c r="BV152" s="32">
        <f>COUNTIF(Tableau2[[#This Row],[_1]:[_25]],Tableau2[[#Headers],[3]])</f>
        <v>0</v>
      </c>
      <c r="BW152" s="32">
        <f>COUNTIF(Tableau2[[#This Row],[_1]:[_25]],Tableau2[[#Headers],[2]])</f>
        <v>0</v>
      </c>
      <c r="BX152" s="32">
        <f>COUNTIF(Tableau2[[#This Row],[_1]:[_25]],Tableau2[[#Headers],[1]])</f>
        <v>0</v>
      </c>
      <c r="BY152" s="9">
        <f>SUMPRODUCT($BU$1:$CD$1,Tableau2[[#This Row],[90]:[31]])</f>
        <v>0</v>
      </c>
      <c r="BZ152" s="9">
        <f>SUMPRODUCT($BU$1:$CD$1,Tableau2[[#This Row],[30]:[21]])</f>
        <v>0</v>
      </c>
      <c r="CA152" s="39">
        <f>SUMPRODUCT($BU$1:$CD$1,Tableau2[[#This Row],[20]:[11]])</f>
        <v>0</v>
      </c>
      <c r="CB152" s="9">
        <f>SUMPRODUCT($BU$1:$CD$1,Tableau2[[#This Row],[10]:[1]])</f>
        <v>0</v>
      </c>
      <c r="CC152" s="9">
        <f>RANK(Tableau2[[#This Row],[Top10]],Tableau2[Top10])</f>
        <v>30</v>
      </c>
      <c r="CD152" s="39">
        <f>RANK(Tableau2[[#This Row],[Top20]],Tableau2[Top20])</f>
        <v>37</v>
      </c>
      <c r="CE152" s="39">
        <f>RANK(Tableau2[[#This Row],[Top30]],Tableau2[Top30])</f>
        <v>41</v>
      </c>
      <c r="CF152" s="9">
        <f>RANK(Tableau2[[#This Row],[Top40]],Tableau2[Top40])</f>
        <v>47</v>
      </c>
      <c r="CG152" s="9">
        <f>SUMPRODUCT($BW$1:$BZ$1,Tableau2[[#This Row],[Rang10]:[Rang40]])</f>
        <v>34157</v>
      </c>
      <c r="CH152" s="9">
        <f>RANK(Tableau2[[#This Row],[Cumul]],Tableau2[Cumul],1)</f>
        <v>71</v>
      </c>
      <c r="CI152" s="9">
        <f>Tableau2[[#This Row],[Total]]-Tableau2[[#This Row],[Rang Global]]/1000</f>
        <v>-7.0999999999999994E-2</v>
      </c>
      <c r="CJ152" s="19">
        <f>SUMIF($F$3:$W$3,CF$3,Tableau2[[#This Row],[_1]:[_25]])</f>
        <v>0</v>
      </c>
      <c r="CK152" s="19">
        <f>SUMIF($F$3:$W$3,CG$3,Tableau2[[#This Row],[_1]:[_25]])</f>
        <v>0</v>
      </c>
      <c r="CL152" s="19">
        <f>SUMIF($F$3:$W$3,CH$3,Tableau2[[#This Row],[_1]:[_25]])</f>
        <v>0</v>
      </c>
      <c r="CM152" s="19">
        <f>SUMIF($F$3:$W$3,CI$3,Tableau2[[#This Row],[_1]:[_25]])</f>
        <v>0</v>
      </c>
    </row>
    <row r="153" spans="1:91" x14ac:dyDescent="0.25">
      <c r="A153" s="8">
        <f>RANK(Tableau2[[#This Row],[exaequos]],Tableau2[exaequos])</f>
        <v>71</v>
      </c>
      <c r="D153" cm="1">
        <f t="array" ref="D15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3" s="8">
        <f>SUM(Tableau2[[#This Row],[_1]:[_25]])</f>
        <v>0</v>
      </c>
      <c r="F153" s="8" t="s">
        <v>215</v>
      </c>
      <c r="G153" s="8" t="s">
        <v>215</v>
      </c>
      <c r="H153" s="24" t="s">
        <v>215</v>
      </c>
      <c r="I153" s="8" t="s">
        <v>215</v>
      </c>
      <c r="J153" s="24" t="s">
        <v>215</v>
      </c>
      <c r="K153" s="24" t="s">
        <v>215</v>
      </c>
      <c r="L153" s="8" t="s">
        <v>215</v>
      </c>
      <c r="M153" s="8" t="s">
        <v>215</v>
      </c>
      <c r="N153" s="8"/>
      <c r="O153" s="10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17">
        <f>COUNT(Tableau2[[#This Row],[_1]:[JO_4]])</f>
        <v>0</v>
      </c>
      <c r="AJ153" s="17">
        <f>IF(Tableau2[[#This Row],[Nombre]]&gt;$A$2,SMALL(Tableau2[[#This Row],[_1]:[_25]],1),0)+IF(Tableau2[[#This Row],[Nombre]]=$A$1,SMALL(Tableau2[[#This Row],[_1]:[_25]],2),0)</f>
        <v>0</v>
      </c>
      <c r="AK153" s="32">
        <f>COUNTIF(Tableau2[[#This Row],[_1]:[_25]],Tableau2[[#Headers],[90]])</f>
        <v>0</v>
      </c>
      <c r="AL153" s="32">
        <f>COUNTIF(Tableau2[[#This Row],[_1]:[_25]],Tableau2[[#Headers],[75]])</f>
        <v>0</v>
      </c>
      <c r="AM153" s="32">
        <f>COUNTIF(Tableau2[[#This Row],[_1]:[_25]],Tableau2[[#Headers],[60]])</f>
        <v>0</v>
      </c>
      <c r="AN153" s="32">
        <f>COUNTIF(Tableau2[[#This Row],[_1]:[_25]],Tableau2[[#Headers],[50]])</f>
        <v>0</v>
      </c>
      <c r="AO153" s="32">
        <f>COUNTIF(Tableau2[[#This Row],[_1]:[_25]],Tableau2[[#Headers],[45]])</f>
        <v>0</v>
      </c>
      <c r="AP153" s="32">
        <f>COUNTIF(Tableau2[[#This Row],[_1]:[_25]],Tableau2[[#Headers],[40]])</f>
        <v>0</v>
      </c>
      <c r="AQ153" s="32">
        <f>COUNTIF(Tableau2[[#This Row],[_1]:[_25]],Tableau2[[#Headers],[36]])</f>
        <v>0</v>
      </c>
      <c r="AR153" s="32">
        <f>COUNTIF(Tableau2[[#This Row],[_1]:[_25]],Tableau2[[#Headers],[34]])</f>
        <v>0</v>
      </c>
      <c r="AS153" s="32">
        <f>COUNTIF(Tableau2[[#This Row],[_1]:[_25]],Tableau2[[#Headers],[32]])</f>
        <v>0</v>
      </c>
      <c r="AT153" s="32">
        <f>COUNTIF(Tableau2[[#This Row],[_1]:[_25]],Tableau2[[#Headers],[31]])</f>
        <v>0</v>
      </c>
      <c r="AU153" s="32">
        <f>COUNTIF(Tableau2[[#This Row],[_1]:[_25]],Tableau2[[#Headers],[30]])</f>
        <v>0</v>
      </c>
      <c r="AV153" s="32">
        <f>COUNTIF(Tableau2[[#This Row],[_1]:[_25]],Tableau2[[#Headers],[29]])</f>
        <v>0</v>
      </c>
      <c r="AW153" s="32">
        <f>COUNTIF(Tableau2[[#This Row],[_1]:[_25]],Tableau2[[#Headers],[28]])</f>
        <v>0</v>
      </c>
      <c r="AX153" s="32">
        <f>COUNTIF(Tableau2[[#This Row],[_1]:[_25]],Tableau2[[#Headers],[27]])</f>
        <v>0</v>
      </c>
      <c r="AY153" s="32">
        <f>COUNTIF(Tableau2[[#This Row],[_1]:[_25]],Tableau2[[#Headers],[26]])</f>
        <v>0</v>
      </c>
      <c r="AZ153" s="32">
        <f>COUNTIF(Tableau2[[#This Row],[_1]:[_25]],Tableau2[[#Headers],[25]])</f>
        <v>0</v>
      </c>
      <c r="BA153" s="32">
        <f>COUNTIF(Tableau2[[#This Row],[_1]:[_25]],Tableau2[[#Headers],[24]])</f>
        <v>0</v>
      </c>
      <c r="BB153" s="32">
        <f>COUNTIF(Tableau2[[#This Row],[_1]:[_25]],Tableau2[[#Headers],[23]])</f>
        <v>0</v>
      </c>
      <c r="BC153" s="32">
        <f>COUNTIF(Tableau2[[#This Row],[_1]:[_25]],Tableau2[[#Headers],[22]])</f>
        <v>0</v>
      </c>
      <c r="BD153" s="32">
        <f>COUNTIF(Tableau2[[#This Row],[_1]:[_25]],Tableau2[[#Headers],[21]])</f>
        <v>0</v>
      </c>
      <c r="BE153" s="32">
        <f>COUNTIF(Tableau2[[#This Row],[_1]:[_25]],Tableau2[[#Headers],[20]])</f>
        <v>0</v>
      </c>
      <c r="BF153" s="32">
        <f>COUNTIF(Tableau2[[#This Row],[_1]:[_25]],Tableau2[[#Headers],[19]])</f>
        <v>0</v>
      </c>
      <c r="BG153" s="32">
        <f>COUNTIF(Tableau2[[#This Row],[_1]:[_25]],Tableau2[[#Headers],[18]])</f>
        <v>0</v>
      </c>
      <c r="BH153" s="32">
        <f>COUNTIF(Tableau2[[#This Row],[_1]:[_25]],Tableau2[[#Headers],[17]])</f>
        <v>0</v>
      </c>
      <c r="BI153" s="32">
        <f>COUNTIF(Tableau2[[#This Row],[_1]:[_25]],Tableau2[[#Headers],[16]])</f>
        <v>0</v>
      </c>
      <c r="BJ153" s="32">
        <f>COUNTIF(Tableau2[[#This Row],[_1]:[_25]],Tableau2[[#Headers],[15]])</f>
        <v>0</v>
      </c>
      <c r="BK153" s="32">
        <f>COUNTIF(Tableau2[[#This Row],[_1]:[_25]],Tableau2[[#Headers],[14]])</f>
        <v>0</v>
      </c>
      <c r="BL153" s="32">
        <f>COUNTIF(Tableau2[[#This Row],[_1]:[_25]],Tableau2[[#Headers],[13]])</f>
        <v>0</v>
      </c>
      <c r="BM153" s="32">
        <f>COUNTIF(Tableau2[[#This Row],[_1]:[_25]],Tableau2[[#Headers],[12]])</f>
        <v>0</v>
      </c>
      <c r="BN153" s="32">
        <f>COUNTIF(Tableau2[[#This Row],[_1]:[_25]],Tableau2[[#Headers],[11]])</f>
        <v>0</v>
      </c>
      <c r="BO153" s="32">
        <f>COUNTIF(Tableau2[[#This Row],[_1]:[_25]],Tableau2[[#Headers],[10]])</f>
        <v>0</v>
      </c>
      <c r="BP153" s="32">
        <f>COUNTIF(Tableau2[[#This Row],[_1]:[_25]],Tableau2[[#Headers],[9]])</f>
        <v>0</v>
      </c>
      <c r="BQ153" s="32">
        <f>COUNTIF(Tableau2[[#This Row],[_1]:[_25]],Tableau2[[#Headers],[8]])</f>
        <v>0</v>
      </c>
      <c r="BR153" s="32">
        <f>COUNTIF(Tableau2[[#This Row],[_1]:[_25]],Tableau2[[#Headers],[7]])</f>
        <v>0</v>
      </c>
      <c r="BS153" s="32">
        <f>COUNTIF(Tableau2[[#This Row],[_1]:[_25]],Tableau2[[#Headers],[6]])</f>
        <v>0</v>
      </c>
      <c r="BT153" s="32">
        <f>COUNTIF(Tableau2[[#This Row],[_1]:[_25]],Tableau2[[#Headers],[5]])</f>
        <v>0</v>
      </c>
      <c r="BU153" s="32">
        <f>COUNTIF(Tableau2[[#This Row],[_1]:[_25]],Tableau2[[#Headers],[4]])</f>
        <v>0</v>
      </c>
      <c r="BV153" s="32">
        <f>COUNTIF(Tableau2[[#This Row],[_1]:[_25]],Tableau2[[#Headers],[3]])</f>
        <v>0</v>
      </c>
      <c r="BW153" s="32">
        <f>COUNTIF(Tableau2[[#This Row],[_1]:[_25]],Tableau2[[#Headers],[2]])</f>
        <v>0</v>
      </c>
      <c r="BX153" s="32">
        <f>COUNTIF(Tableau2[[#This Row],[_1]:[_25]],Tableau2[[#Headers],[1]])</f>
        <v>0</v>
      </c>
      <c r="BY153" s="9">
        <f>SUMPRODUCT($BU$1:$CD$1,Tableau2[[#This Row],[90]:[31]])</f>
        <v>0</v>
      </c>
      <c r="BZ153" s="9">
        <f>SUMPRODUCT($BU$1:$CD$1,Tableau2[[#This Row],[30]:[21]])</f>
        <v>0</v>
      </c>
      <c r="CA153" s="39">
        <f>SUMPRODUCT($BU$1:$CD$1,Tableau2[[#This Row],[20]:[11]])</f>
        <v>0</v>
      </c>
      <c r="CB153" s="9">
        <f>SUMPRODUCT($BU$1:$CD$1,Tableau2[[#This Row],[10]:[1]])</f>
        <v>0</v>
      </c>
      <c r="CC153" s="9">
        <f>RANK(Tableau2[[#This Row],[Top10]],Tableau2[Top10])</f>
        <v>30</v>
      </c>
      <c r="CD153" s="33">
        <f>RANK(Tableau2[[#This Row],[Top20]],Tableau2[Top20])</f>
        <v>37</v>
      </c>
      <c r="CE153" s="33">
        <f>RANK(Tableau2[[#This Row],[Top30]],Tableau2[Top30])</f>
        <v>41</v>
      </c>
      <c r="CF153" s="9">
        <f>RANK(Tableau2[[#This Row],[Top40]],Tableau2[Top40])</f>
        <v>47</v>
      </c>
      <c r="CG153" s="9">
        <f>SUMPRODUCT($BW$1:$BZ$1,Tableau2[[#This Row],[Rang10]:[Rang40]])</f>
        <v>34157</v>
      </c>
      <c r="CH153" s="9">
        <f>RANK(Tableau2[[#This Row],[Cumul]],Tableau2[Cumul],1)</f>
        <v>71</v>
      </c>
      <c r="CI153" s="9">
        <f>Tableau2[[#This Row],[Total]]-Tableau2[[#This Row],[Rang Global]]/1000</f>
        <v>-7.0999999999999994E-2</v>
      </c>
      <c r="CJ153" s="19">
        <f>SUMIF($F$3:$W$3,CF$3,Tableau2[[#This Row],[_1]:[_25]])</f>
        <v>0</v>
      </c>
      <c r="CK153" s="19">
        <f>SUMIF($F$3:$W$3,CG$3,Tableau2[[#This Row],[_1]:[_25]])</f>
        <v>0</v>
      </c>
      <c r="CL153" s="19">
        <f>SUMIF($F$3:$W$3,CH$3,Tableau2[[#This Row],[_1]:[_25]])</f>
        <v>0</v>
      </c>
      <c r="CM153" s="19">
        <f>SUMIF($F$3:$W$3,CI$3,Tableau2[[#This Row],[_1]:[_25]])</f>
        <v>0</v>
      </c>
    </row>
    <row r="154" spans="1:91" x14ac:dyDescent="0.25">
      <c r="A154" s="8">
        <f>RANK(Tableau2[[#This Row],[exaequos]],Tableau2[exaequos])</f>
        <v>71</v>
      </c>
      <c r="D154" cm="1">
        <f t="array" ref="D15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4" s="8">
        <f>SUM(Tableau2[[#This Row],[_1]:[_25]])</f>
        <v>0</v>
      </c>
      <c r="F154" s="8" t="s">
        <v>215</v>
      </c>
      <c r="G154" s="8" t="s">
        <v>215</v>
      </c>
      <c r="H154" s="8" t="s">
        <v>215</v>
      </c>
      <c r="I154" s="8" t="s">
        <v>215</v>
      </c>
      <c r="J154" s="8" t="s">
        <v>215</v>
      </c>
      <c r="K154" s="8" t="s">
        <v>215</v>
      </c>
      <c r="L154" s="8" t="s">
        <v>215</v>
      </c>
      <c r="M154" s="8" t="s">
        <v>215</v>
      </c>
      <c r="N154" s="8"/>
      <c r="O154" s="10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17">
        <f>COUNT(Tableau2[[#This Row],[_1]:[JO_4]])</f>
        <v>0</v>
      </c>
      <c r="AJ154" s="17">
        <f>IF(Tableau2[[#This Row],[Nombre]]&gt;$A$2,SMALL(Tableau2[[#This Row],[_1]:[_25]],1),0)+IF(Tableau2[[#This Row],[Nombre]]=$A$1,SMALL(Tableau2[[#This Row],[_1]:[_25]],2),0)</f>
        <v>0</v>
      </c>
      <c r="AK154" s="32">
        <f>COUNTIF(Tableau2[[#This Row],[_1]:[_25]],Tableau2[[#Headers],[90]])</f>
        <v>0</v>
      </c>
      <c r="AL154" s="32">
        <f>COUNTIF(Tableau2[[#This Row],[_1]:[_25]],Tableau2[[#Headers],[75]])</f>
        <v>0</v>
      </c>
      <c r="AM154" s="32">
        <f>COUNTIF(Tableau2[[#This Row],[_1]:[_25]],Tableau2[[#Headers],[60]])</f>
        <v>0</v>
      </c>
      <c r="AN154" s="32">
        <f>COUNTIF(Tableau2[[#This Row],[_1]:[_25]],Tableau2[[#Headers],[50]])</f>
        <v>0</v>
      </c>
      <c r="AO154" s="32">
        <f>COUNTIF(Tableau2[[#This Row],[_1]:[_25]],Tableau2[[#Headers],[45]])</f>
        <v>0</v>
      </c>
      <c r="AP154" s="32">
        <f>COUNTIF(Tableau2[[#This Row],[_1]:[_25]],Tableau2[[#Headers],[40]])</f>
        <v>0</v>
      </c>
      <c r="AQ154" s="32">
        <f>COUNTIF(Tableau2[[#This Row],[_1]:[_25]],Tableau2[[#Headers],[36]])</f>
        <v>0</v>
      </c>
      <c r="AR154" s="32">
        <f>COUNTIF(Tableau2[[#This Row],[_1]:[_25]],Tableau2[[#Headers],[34]])</f>
        <v>0</v>
      </c>
      <c r="AS154" s="32">
        <f>COUNTIF(Tableau2[[#This Row],[_1]:[_25]],Tableau2[[#Headers],[32]])</f>
        <v>0</v>
      </c>
      <c r="AT154" s="32">
        <f>COUNTIF(Tableau2[[#This Row],[_1]:[_25]],Tableau2[[#Headers],[31]])</f>
        <v>0</v>
      </c>
      <c r="AU154" s="32">
        <f>COUNTIF(Tableau2[[#This Row],[_1]:[_25]],Tableau2[[#Headers],[30]])</f>
        <v>0</v>
      </c>
      <c r="AV154" s="32">
        <f>COUNTIF(Tableau2[[#This Row],[_1]:[_25]],Tableau2[[#Headers],[29]])</f>
        <v>0</v>
      </c>
      <c r="AW154" s="32">
        <f>COUNTIF(Tableau2[[#This Row],[_1]:[_25]],Tableau2[[#Headers],[28]])</f>
        <v>0</v>
      </c>
      <c r="AX154" s="32">
        <f>COUNTIF(Tableau2[[#This Row],[_1]:[_25]],Tableau2[[#Headers],[27]])</f>
        <v>0</v>
      </c>
      <c r="AY154" s="32">
        <f>COUNTIF(Tableau2[[#This Row],[_1]:[_25]],Tableau2[[#Headers],[26]])</f>
        <v>0</v>
      </c>
      <c r="AZ154" s="32">
        <f>COUNTIF(Tableau2[[#This Row],[_1]:[_25]],Tableau2[[#Headers],[25]])</f>
        <v>0</v>
      </c>
      <c r="BA154" s="32">
        <f>COUNTIF(Tableau2[[#This Row],[_1]:[_25]],Tableau2[[#Headers],[24]])</f>
        <v>0</v>
      </c>
      <c r="BB154" s="32">
        <f>COUNTIF(Tableau2[[#This Row],[_1]:[_25]],Tableau2[[#Headers],[23]])</f>
        <v>0</v>
      </c>
      <c r="BC154" s="32">
        <f>COUNTIF(Tableau2[[#This Row],[_1]:[_25]],Tableau2[[#Headers],[22]])</f>
        <v>0</v>
      </c>
      <c r="BD154" s="32">
        <f>COUNTIF(Tableau2[[#This Row],[_1]:[_25]],Tableau2[[#Headers],[21]])</f>
        <v>0</v>
      </c>
      <c r="BE154" s="32">
        <f>COUNTIF(Tableau2[[#This Row],[_1]:[_25]],Tableau2[[#Headers],[20]])</f>
        <v>0</v>
      </c>
      <c r="BF154" s="32">
        <f>COUNTIF(Tableau2[[#This Row],[_1]:[_25]],Tableau2[[#Headers],[19]])</f>
        <v>0</v>
      </c>
      <c r="BG154" s="32">
        <f>COUNTIF(Tableau2[[#This Row],[_1]:[_25]],Tableau2[[#Headers],[18]])</f>
        <v>0</v>
      </c>
      <c r="BH154" s="32">
        <f>COUNTIF(Tableau2[[#This Row],[_1]:[_25]],Tableau2[[#Headers],[17]])</f>
        <v>0</v>
      </c>
      <c r="BI154" s="32">
        <f>COUNTIF(Tableau2[[#This Row],[_1]:[_25]],Tableau2[[#Headers],[16]])</f>
        <v>0</v>
      </c>
      <c r="BJ154" s="32">
        <f>COUNTIF(Tableau2[[#This Row],[_1]:[_25]],Tableau2[[#Headers],[15]])</f>
        <v>0</v>
      </c>
      <c r="BK154" s="32">
        <f>COUNTIF(Tableau2[[#This Row],[_1]:[_25]],Tableau2[[#Headers],[14]])</f>
        <v>0</v>
      </c>
      <c r="BL154" s="32">
        <f>COUNTIF(Tableau2[[#This Row],[_1]:[_25]],Tableau2[[#Headers],[13]])</f>
        <v>0</v>
      </c>
      <c r="BM154" s="32">
        <f>COUNTIF(Tableau2[[#This Row],[_1]:[_25]],Tableau2[[#Headers],[12]])</f>
        <v>0</v>
      </c>
      <c r="BN154" s="32">
        <f>COUNTIF(Tableau2[[#This Row],[_1]:[_25]],Tableau2[[#Headers],[11]])</f>
        <v>0</v>
      </c>
      <c r="BO154" s="32">
        <f>COUNTIF(Tableau2[[#This Row],[_1]:[_25]],Tableau2[[#Headers],[10]])</f>
        <v>0</v>
      </c>
      <c r="BP154" s="32">
        <f>COUNTIF(Tableau2[[#This Row],[_1]:[_25]],Tableau2[[#Headers],[9]])</f>
        <v>0</v>
      </c>
      <c r="BQ154" s="32">
        <f>COUNTIF(Tableau2[[#This Row],[_1]:[_25]],Tableau2[[#Headers],[8]])</f>
        <v>0</v>
      </c>
      <c r="BR154" s="32">
        <f>COUNTIF(Tableau2[[#This Row],[_1]:[_25]],Tableau2[[#Headers],[7]])</f>
        <v>0</v>
      </c>
      <c r="BS154" s="32">
        <f>COUNTIF(Tableau2[[#This Row],[_1]:[_25]],Tableau2[[#Headers],[6]])</f>
        <v>0</v>
      </c>
      <c r="BT154" s="32">
        <f>COUNTIF(Tableau2[[#This Row],[_1]:[_25]],Tableau2[[#Headers],[5]])</f>
        <v>0</v>
      </c>
      <c r="BU154" s="32">
        <f>COUNTIF(Tableau2[[#This Row],[_1]:[_25]],Tableau2[[#Headers],[4]])</f>
        <v>0</v>
      </c>
      <c r="BV154" s="32">
        <f>COUNTIF(Tableau2[[#This Row],[_1]:[_25]],Tableau2[[#Headers],[3]])</f>
        <v>0</v>
      </c>
      <c r="BW154" s="32">
        <f>COUNTIF(Tableau2[[#This Row],[_1]:[_25]],Tableau2[[#Headers],[2]])</f>
        <v>0</v>
      </c>
      <c r="BX154" s="32">
        <f>COUNTIF(Tableau2[[#This Row],[_1]:[_25]],Tableau2[[#Headers],[1]])</f>
        <v>0</v>
      </c>
      <c r="BY154" s="9">
        <f>SUMPRODUCT($BU$1:$CD$1,Tableau2[[#This Row],[90]:[31]])</f>
        <v>0</v>
      </c>
      <c r="BZ154" s="9">
        <f>SUMPRODUCT($BU$1:$CD$1,Tableau2[[#This Row],[30]:[21]])</f>
        <v>0</v>
      </c>
      <c r="CA154" s="39">
        <f>SUMPRODUCT($BU$1:$CD$1,Tableau2[[#This Row],[20]:[11]])</f>
        <v>0</v>
      </c>
      <c r="CB154" s="9">
        <f>SUMPRODUCT($BU$1:$CD$1,Tableau2[[#This Row],[10]:[1]])</f>
        <v>0</v>
      </c>
      <c r="CC154" s="9">
        <f>RANK(Tableau2[[#This Row],[Top10]],Tableau2[Top10])</f>
        <v>30</v>
      </c>
      <c r="CD154" s="33">
        <f>RANK(Tableau2[[#This Row],[Top20]],Tableau2[Top20])</f>
        <v>37</v>
      </c>
      <c r="CE154" s="33">
        <f>RANK(Tableau2[[#This Row],[Top30]],Tableau2[Top30])</f>
        <v>41</v>
      </c>
      <c r="CF154" s="9">
        <f>RANK(Tableau2[[#This Row],[Top40]],Tableau2[Top40])</f>
        <v>47</v>
      </c>
      <c r="CG154" s="9">
        <f>SUMPRODUCT($BW$1:$BZ$1,Tableau2[[#This Row],[Rang10]:[Rang40]])</f>
        <v>34157</v>
      </c>
      <c r="CH154" s="9">
        <f>RANK(Tableau2[[#This Row],[Cumul]],Tableau2[Cumul],1)</f>
        <v>71</v>
      </c>
      <c r="CI154" s="9">
        <f>Tableau2[[#This Row],[Total]]-Tableau2[[#This Row],[Rang Global]]/1000</f>
        <v>-7.0999999999999994E-2</v>
      </c>
      <c r="CJ154" s="19">
        <f>SUMIF($F$3:$W$3,CF$3,Tableau2[[#This Row],[_1]:[_25]])</f>
        <v>0</v>
      </c>
      <c r="CK154" s="19">
        <f>SUMIF($F$3:$W$3,CG$3,Tableau2[[#This Row],[_1]:[_25]])</f>
        <v>0</v>
      </c>
      <c r="CL154" s="19">
        <f>SUMIF($F$3:$W$3,CH$3,Tableau2[[#This Row],[_1]:[_25]])</f>
        <v>0</v>
      </c>
      <c r="CM154" s="19">
        <f>SUMIF($F$3:$W$3,CI$3,Tableau2[[#This Row],[_1]:[_25]])</f>
        <v>0</v>
      </c>
    </row>
    <row r="155" spans="1:91" x14ac:dyDescent="0.25">
      <c r="A155" s="8">
        <f>RANK(Tableau2[[#This Row],[exaequos]],Tableau2[exaequos])</f>
        <v>71</v>
      </c>
      <c r="D155" cm="1">
        <f t="array" ref="D15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5" s="8">
        <f>SUM(Tableau2[[#This Row],[_1]:[_25]])</f>
        <v>0</v>
      </c>
      <c r="F155" s="8" t="s">
        <v>215</v>
      </c>
      <c r="G155" s="8" t="s">
        <v>215</v>
      </c>
      <c r="H155" s="24" t="s">
        <v>215</v>
      </c>
      <c r="I155" s="8" t="s">
        <v>215</v>
      </c>
      <c r="J155" s="24" t="s">
        <v>215</v>
      </c>
      <c r="K155" s="24" t="s">
        <v>215</v>
      </c>
      <c r="L155" s="8" t="s">
        <v>215</v>
      </c>
      <c r="M155" s="8" t="s">
        <v>215</v>
      </c>
      <c r="N155" s="8"/>
      <c r="O155" s="10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17">
        <f>COUNT(Tableau2[[#This Row],[_1]:[JO_4]])</f>
        <v>0</v>
      </c>
      <c r="AJ155" s="17">
        <f>IF(Tableau2[[#This Row],[Nombre]]&gt;$A$2,SMALL(Tableau2[[#This Row],[_1]:[_25]],1),0)+IF(Tableau2[[#This Row],[Nombre]]=$A$1,SMALL(Tableau2[[#This Row],[_1]:[_25]],2),0)</f>
        <v>0</v>
      </c>
      <c r="AK155" s="32">
        <f>COUNTIF(Tableau2[[#This Row],[_1]:[_25]],Tableau2[[#Headers],[90]])</f>
        <v>0</v>
      </c>
      <c r="AL155" s="32">
        <f>COUNTIF(Tableau2[[#This Row],[_1]:[_25]],Tableau2[[#Headers],[75]])</f>
        <v>0</v>
      </c>
      <c r="AM155" s="32">
        <f>COUNTIF(Tableau2[[#This Row],[_1]:[_25]],Tableau2[[#Headers],[60]])</f>
        <v>0</v>
      </c>
      <c r="AN155" s="32">
        <f>COUNTIF(Tableau2[[#This Row],[_1]:[_25]],Tableau2[[#Headers],[50]])</f>
        <v>0</v>
      </c>
      <c r="AO155" s="32">
        <f>COUNTIF(Tableau2[[#This Row],[_1]:[_25]],Tableau2[[#Headers],[45]])</f>
        <v>0</v>
      </c>
      <c r="AP155" s="32">
        <f>COUNTIF(Tableau2[[#This Row],[_1]:[_25]],Tableau2[[#Headers],[40]])</f>
        <v>0</v>
      </c>
      <c r="AQ155" s="32">
        <f>COUNTIF(Tableau2[[#This Row],[_1]:[_25]],Tableau2[[#Headers],[36]])</f>
        <v>0</v>
      </c>
      <c r="AR155" s="32">
        <f>COUNTIF(Tableau2[[#This Row],[_1]:[_25]],Tableau2[[#Headers],[34]])</f>
        <v>0</v>
      </c>
      <c r="AS155" s="32">
        <f>COUNTIF(Tableau2[[#This Row],[_1]:[_25]],Tableau2[[#Headers],[32]])</f>
        <v>0</v>
      </c>
      <c r="AT155" s="32">
        <f>COUNTIF(Tableau2[[#This Row],[_1]:[_25]],Tableau2[[#Headers],[31]])</f>
        <v>0</v>
      </c>
      <c r="AU155" s="32">
        <f>COUNTIF(Tableau2[[#This Row],[_1]:[_25]],Tableau2[[#Headers],[30]])</f>
        <v>0</v>
      </c>
      <c r="AV155" s="32">
        <f>COUNTIF(Tableau2[[#This Row],[_1]:[_25]],Tableau2[[#Headers],[29]])</f>
        <v>0</v>
      </c>
      <c r="AW155" s="32">
        <f>COUNTIF(Tableau2[[#This Row],[_1]:[_25]],Tableau2[[#Headers],[28]])</f>
        <v>0</v>
      </c>
      <c r="AX155" s="32">
        <f>COUNTIF(Tableau2[[#This Row],[_1]:[_25]],Tableau2[[#Headers],[27]])</f>
        <v>0</v>
      </c>
      <c r="AY155" s="32">
        <f>COUNTIF(Tableau2[[#This Row],[_1]:[_25]],Tableau2[[#Headers],[26]])</f>
        <v>0</v>
      </c>
      <c r="AZ155" s="32">
        <f>COUNTIF(Tableau2[[#This Row],[_1]:[_25]],Tableau2[[#Headers],[25]])</f>
        <v>0</v>
      </c>
      <c r="BA155" s="32">
        <f>COUNTIF(Tableau2[[#This Row],[_1]:[_25]],Tableau2[[#Headers],[24]])</f>
        <v>0</v>
      </c>
      <c r="BB155" s="32">
        <f>COUNTIF(Tableau2[[#This Row],[_1]:[_25]],Tableau2[[#Headers],[23]])</f>
        <v>0</v>
      </c>
      <c r="BC155" s="32">
        <f>COUNTIF(Tableau2[[#This Row],[_1]:[_25]],Tableau2[[#Headers],[22]])</f>
        <v>0</v>
      </c>
      <c r="BD155" s="32">
        <f>COUNTIF(Tableau2[[#This Row],[_1]:[_25]],Tableau2[[#Headers],[21]])</f>
        <v>0</v>
      </c>
      <c r="BE155" s="32">
        <f>COUNTIF(Tableau2[[#This Row],[_1]:[_25]],Tableau2[[#Headers],[20]])</f>
        <v>0</v>
      </c>
      <c r="BF155" s="32">
        <f>COUNTIF(Tableau2[[#This Row],[_1]:[_25]],Tableau2[[#Headers],[19]])</f>
        <v>0</v>
      </c>
      <c r="BG155" s="32">
        <f>COUNTIF(Tableau2[[#This Row],[_1]:[_25]],Tableau2[[#Headers],[18]])</f>
        <v>0</v>
      </c>
      <c r="BH155" s="32">
        <f>COUNTIF(Tableau2[[#This Row],[_1]:[_25]],Tableau2[[#Headers],[17]])</f>
        <v>0</v>
      </c>
      <c r="BI155" s="32">
        <f>COUNTIF(Tableau2[[#This Row],[_1]:[_25]],Tableau2[[#Headers],[16]])</f>
        <v>0</v>
      </c>
      <c r="BJ155" s="32">
        <f>COUNTIF(Tableau2[[#This Row],[_1]:[_25]],Tableau2[[#Headers],[15]])</f>
        <v>0</v>
      </c>
      <c r="BK155" s="32">
        <f>COUNTIF(Tableau2[[#This Row],[_1]:[_25]],Tableau2[[#Headers],[14]])</f>
        <v>0</v>
      </c>
      <c r="BL155" s="32">
        <f>COUNTIF(Tableau2[[#This Row],[_1]:[_25]],Tableau2[[#Headers],[13]])</f>
        <v>0</v>
      </c>
      <c r="BM155" s="32">
        <f>COUNTIF(Tableau2[[#This Row],[_1]:[_25]],Tableau2[[#Headers],[12]])</f>
        <v>0</v>
      </c>
      <c r="BN155" s="32">
        <f>COUNTIF(Tableau2[[#This Row],[_1]:[_25]],Tableau2[[#Headers],[11]])</f>
        <v>0</v>
      </c>
      <c r="BO155" s="32">
        <f>COUNTIF(Tableau2[[#This Row],[_1]:[_25]],Tableau2[[#Headers],[10]])</f>
        <v>0</v>
      </c>
      <c r="BP155" s="32">
        <f>COUNTIF(Tableau2[[#This Row],[_1]:[_25]],Tableau2[[#Headers],[9]])</f>
        <v>0</v>
      </c>
      <c r="BQ155" s="32">
        <f>COUNTIF(Tableau2[[#This Row],[_1]:[_25]],Tableau2[[#Headers],[8]])</f>
        <v>0</v>
      </c>
      <c r="BR155" s="32">
        <f>COUNTIF(Tableau2[[#This Row],[_1]:[_25]],Tableau2[[#Headers],[7]])</f>
        <v>0</v>
      </c>
      <c r="BS155" s="32">
        <f>COUNTIF(Tableau2[[#This Row],[_1]:[_25]],Tableau2[[#Headers],[6]])</f>
        <v>0</v>
      </c>
      <c r="BT155" s="32">
        <f>COUNTIF(Tableau2[[#This Row],[_1]:[_25]],Tableau2[[#Headers],[5]])</f>
        <v>0</v>
      </c>
      <c r="BU155" s="32">
        <f>COUNTIF(Tableau2[[#This Row],[_1]:[_25]],Tableau2[[#Headers],[4]])</f>
        <v>0</v>
      </c>
      <c r="BV155" s="32">
        <f>COUNTIF(Tableau2[[#This Row],[_1]:[_25]],Tableau2[[#Headers],[3]])</f>
        <v>0</v>
      </c>
      <c r="BW155" s="32">
        <f>COUNTIF(Tableau2[[#This Row],[_1]:[_25]],Tableau2[[#Headers],[2]])</f>
        <v>0</v>
      </c>
      <c r="BX155" s="32">
        <f>COUNTIF(Tableau2[[#This Row],[_1]:[_25]],Tableau2[[#Headers],[1]])</f>
        <v>0</v>
      </c>
      <c r="BY155" s="9">
        <f>SUMPRODUCT($BU$1:$CD$1,Tableau2[[#This Row],[90]:[31]])</f>
        <v>0</v>
      </c>
      <c r="BZ155" s="9">
        <f>SUMPRODUCT($BU$1:$CD$1,Tableau2[[#This Row],[30]:[21]])</f>
        <v>0</v>
      </c>
      <c r="CA155" s="39">
        <f>SUMPRODUCT($BU$1:$CD$1,Tableau2[[#This Row],[20]:[11]])</f>
        <v>0</v>
      </c>
      <c r="CB155" s="9">
        <f>SUMPRODUCT($BU$1:$CD$1,Tableau2[[#This Row],[10]:[1]])</f>
        <v>0</v>
      </c>
      <c r="CC155" s="9">
        <f>RANK(Tableau2[[#This Row],[Top10]],Tableau2[Top10])</f>
        <v>30</v>
      </c>
      <c r="CD155" s="33">
        <f>RANK(Tableau2[[#This Row],[Top20]],Tableau2[Top20])</f>
        <v>37</v>
      </c>
      <c r="CE155" s="33">
        <f>RANK(Tableau2[[#This Row],[Top30]],Tableau2[Top30])</f>
        <v>41</v>
      </c>
      <c r="CF155" s="9">
        <f>RANK(Tableau2[[#This Row],[Top40]],Tableau2[Top40])</f>
        <v>47</v>
      </c>
      <c r="CG155" s="9">
        <f>SUMPRODUCT($BW$1:$BZ$1,Tableau2[[#This Row],[Rang10]:[Rang40]])</f>
        <v>34157</v>
      </c>
      <c r="CH155" s="9">
        <f>RANK(Tableau2[[#This Row],[Cumul]],Tableau2[Cumul],1)</f>
        <v>71</v>
      </c>
      <c r="CI155" s="9">
        <f>Tableau2[[#This Row],[Total]]-Tableau2[[#This Row],[Rang Global]]/1000</f>
        <v>-7.0999999999999994E-2</v>
      </c>
      <c r="CJ155" s="19">
        <f>SUMIF($F$3:$W$3,CF$3,Tableau2[[#This Row],[_1]:[_25]])</f>
        <v>0</v>
      </c>
      <c r="CK155" s="19">
        <f>SUMIF($F$3:$W$3,CG$3,Tableau2[[#This Row],[_1]:[_25]])</f>
        <v>0</v>
      </c>
      <c r="CL155" s="19">
        <f>SUMIF($F$3:$W$3,CH$3,Tableau2[[#This Row],[_1]:[_25]])</f>
        <v>0</v>
      </c>
      <c r="CM155" s="19">
        <f>SUMIF($F$3:$W$3,CI$3,Tableau2[[#This Row],[_1]:[_25]])</f>
        <v>0</v>
      </c>
    </row>
    <row r="156" spans="1:91" x14ac:dyDescent="0.25">
      <c r="A156" s="8">
        <f>RANK(Tableau2[[#This Row],[exaequos]],Tableau2[exaequos])</f>
        <v>71</v>
      </c>
      <c r="D156" cm="1">
        <f t="array" ref="D15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6" s="8">
        <f>SUM(Tableau2[[#This Row],[_1]:[_25]])</f>
        <v>0</v>
      </c>
      <c r="F156" s="8" t="s">
        <v>215</v>
      </c>
      <c r="G156" s="8" t="s">
        <v>215</v>
      </c>
      <c r="H156" s="8" t="s">
        <v>215</v>
      </c>
      <c r="I156" s="8" t="s">
        <v>215</v>
      </c>
      <c r="J156" s="8" t="s">
        <v>215</v>
      </c>
      <c r="K156" s="8" t="s">
        <v>215</v>
      </c>
      <c r="L156" s="8" t="s">
        <v>215</v>
      </c>
      <c r="M156" s="8" t="s">
        <v>215</v>
      </c>
      <c r="N156" s="8"/>
      <c r="O156" s="10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17">
        <f>COUNT(Tableau2[[#This Row],[_1]:[JO_4]])</f>
        <v>0</v>
      </c>
      <c r="AJ156" s="17">
        <f>IF(Tableau2[[#This Row],[Nombre]]&gt;$A$2,SMALL(Tableau2[[#This Row],[_1]:[_25]],1),0)+IF(Tableau2[[#This Row],[Nombre]]=$A$1,SMALL(Tableau2[[#This Row],[_1]:[_25]],2),0)</f>
        <v>0</v>
      </c>
      <c r="AK156" s="32">
        <f>COUNTIF(Tableau2[[#This Row],[_1]:[_25]],Tableau2[[#Headers],[90]])</f>
        <v>0</v>
      </c>
      <c r="AL156" s="32">
        <f>COUNTIF(Tableau2[[#This Row],[_1]:[_25]],Tableau2[[#Headers],[75]])</f>
        <v>0</v>
      </c>
      <c r="AM156" s="32">
        <f>COUNTIF(Tableau2[[#This Row],[_1]:[_25]],Tableau2[[#Headers],[60]])</f>
        <v>0</v>
      </c>
      <c r="AN156" s="32">
        <f>COUNTIF(Tableau2[[#This Row],[_1]:[_25]],Tableau2[[#Headers],[50]])</f>
        <v>0</v>
      </c>
      <c r="AO156" s="32">
        <f>COUNTIF(Tableau2[[#This Row],[_1]:[_25]],Tableau2[[#Headers],[45]])</f>
        <v>0</v>
      </c>
      <c r="AP156" s="32">
        <f>COUNTIF(Tableau2[[#This Row],[_1]:[_25]],Tableau2[[#Headers],[40]])</f>
        <v>0</v>
      </c>
      <c r="AQ156" s="32">
        <f>COUNTIF(Tableau2[[#This Row],[_1]:[_25]],Tableau2[[#Headers],[36]])</f>
        <v>0</v>
      </c>
      <c r="AR156" s="32">
        <f>COUNTIF(Tableau2[[#This Row],[_1]:[_25]],Tableau2[[#Headers],[34]])</f>
        <v>0</v>
      </c>
      <c r="AS156" s="32">
        <f>COUNTIF(Tableau2[[#This Row],[_1]:[_25]],Tableau2[[#Headers],[32]])</f>
        <v>0</v>
      </c>
      <c r="AT156" s="32">
        <f>COUNTIF(Tableau2[[#This Row],[_1]:[_25]],Tableau2[[#Headers],[31]])</f>
        <v>0</v>
      </c>
      <c r="AU156" s="32">
        <f>COUNTIF(Tableau2[[#This Row],[_1]:[_25]],Tableau2[[#Headers],[30]])</f>
        <v>0</v>
      </c>
      <c r="AV156" s="32">
        <f>COUNTIF(Tableau2[[#This Row],[_1]:[_25]],Tableau2[[#Headers],[29]])</f>
        <v>0</v>
      </c>
      <c r="AW156" s="32">
        <f>COUNTIF(Tableau2[[#This Row],[_1]:[_25]],Tableau2[[#Headers],[28]])</f>
        <v>0</v>
      </c>
      <c r="AX156" s="32">
        <f>COUNTIF(Tableau2[[#This Row],[_1]:[_25]],Tableau2[[#Headers],[27]])</f>
        <v>0</v>
      </c>
      <c r="AY156" s="32">
        <f>COUNTIF(Tableau2[[#This Row],[_1]:[_25]],Tableau2[[#Headers],[26]])</f>
        <v>0</v>
      </c>
      <c r="AZ156" s="32">
        <f>COUNTIF(Tableau2[[#This Row],[_1]:[_25]],Tableau2[[#Headers],[25]])</f>
        <v>0</v>
      </c>
      <c r="BA156" s="32">
        <f>COUNTIF(Tableau2[[#This Row],[_1]:[_25]],Tableau2[[#Headers],[24]])</f>
        <v>0</v>
      </c>
      <c r="BB156" s="32">
        <f>COUNTIF(Tableau2[[#This Row],[_1]:[_25]],Tableau2[[#Headers],[23]])</f>
        <v>0</v>
      </c>
      <c r="BC156" s="32">
        <f>COUNTIF(Tableau2[[#This Row],[_1]:[_25]],Tableau2[[#Headers],[22]])</f>
        <v>0</v>
      </c>
      <c r="BD156" s="32">
        <f>COUNTIF(Tableau2[[#This Row],[_1]:[_25]],Tableau2[[#Headers],[21]])</f>
        <v>0</v>
      </c>
      <c r="BE156" s="32">
        <f>COUNTIF(Tableau2[[#This Row],[_1]:[_25]],Tableau2[[#Headers],[20]])</f>
        <v>0</v>
      </c>
      <c r="BF156" s="32">
        <f>COUNTIF(Tableau2[[#This Row],[_1]:[_25]],Tableau2[[#Headers],[19]])</f>
        <v>0</v>
      </c>
      <c r="BG156" s="32">
        <f>COUNTIF(Tableau2[[#This Row],[_1]:[_25]],Tableau2[[#Headers],[18]])</f>
        <v>0</v>
      </c>
      <c r="BH156" s="32">
        <f>COUNTIF(Tableau2[[#This Row],[_1]:[_25]],Tableau2[[#Headers],[17]])</f>
        <v>0</v>
      </c>
      <c r="BI156" s="32">
        <f>COUNTIF(Tableau2[[#This Row],[_1]:[_25]],Tableau2[[#Headers],[16]])</f>
        <v>0</v>
      </c>
      <c r="BJ156" s="32">
        <f>COUNTIF(Tableau2[[#This Row],[_1]:[_25]],Tableau2[[#Headers],[15]])</f>
        <v>0</v>
      </c>
      <c r="BK156" s="32">
        <f>COUNTIF(Tableau2[[#This Row],[_1]:[_25]],Tableau2[[#Headers],[14]])</f>
        <v>0</v>
      </c>
      <c r="BL156" s="32">
        <f>COUNTIF(Tableau2[[#This Row],[_1]:[_25]],Tableau2[[#Headers],[13]])</f>
        <v>0</v>
      </c>
      <c r="BM156" s="32">
        <f>COUNTIF(Tableau2[[#This Row],[_1]:[_25]],Tableau2[[#Headers],[12]])</f>
        <v>0</v>
      </c>
      <c r="BN156" s="32">
        <f>COUNTIF(Tableau2[[#This Row],[_1]:[_25]],Tableau2[[#Headers],[11]])</f>
        <v>0</v>
      </c>
      <c r="BO156" s="32">
        <f>COUNTIF(Tableau2[[#This Row],[_1]:[_25]],Tableau2[[#Headers],[10]])</f>
        <v>0</v>
      </c>
      <c r="BP156" s="32">
        <f>COUNTIF(Tableau2[[#This Row],[_1]:[_25]],Tableau2[[#Headers],[9]])</f>
        <v>0</v>
      </c>
      <c r="BQ156" s="32">
        <f>COUNTIF(Tableau2[[#This Row],[_1]:[_25]],Tableau2[[#Headers],[8]])</f>
        <v>0</v>
      </c>
      <c r="BR156" s="32">
        <f>COUNTIF(Tableau2[[#This Row],[_1]:[_25]],Tableau2[[#Headers],[7]])</f>
        <v>0</v>
      </c>
      <c r="BS156" s="32">
        <f>COUNTIF(Tableau2[[#This Row],[_1]:[_25]],Tableau2[[#Headers],[6]])</f>
        <v>0</v>
      </c>
      <c r="BT156" s="32">
        <f>COUNTIF(Tableau2[[#This Row],[_1]:[_25]],Tableau2[[#Headers],[5]])</f>
        <v>0</v>
      </c>
      <c r="BU156" s="32">
        <f>COUNTIF(Tableau2[[#This Row],[_1]:[_25]],Tableau2[[#Headers],[4]])</f>
        <v>0</v>
      </c>
      <c r="BV156" s="32">
        <f>COUNTIF(Tableau2[[#This Row],[_1]:[_25]],Tableau2[[#Headers],[3]])</f>
        <v>0</v>
      </c>
      <c r="BW156" s="32">
        <f>COUNTIF(Tableau2[[#This Row],[_1]:[_25]],Tableau2[[#Headers],[2]])</f>
        <v>0</v>
      </c>
      <c r="BX156" s="32">
        <f>COUNTIF(Tableau2[[#This Row],[_1]:[_25]],Tableau2[[#Headers],[1]])</f>
        <v>0</v>
      </c>
      <c r="BY156" s="9">
        <f>SUMPRODUCT($BU$1:$CD$1,Tableau2[[#This Row],[90]:[31]])</f>
        <v>0</v>
      </c>
      <c r="BZ156" s="9">
        <f>SUMPRODUCT($BU$1:$CD$1,Tableau2[[#This Row],[30]:[21]])</f>
        <v>0</v>
      </c>
      <c r="CA156" s="39">
        <f>SUMPRODUCT($BU$1:$CD$1,Tableau2[[#This Row],[20]:[11]])</f>
        <v>0</v>
      </c>
      <c r="CB156" s="9">
        <f>SUMPRODUCT($BU$1:$CD$1,Tableau2[[#This Row],[10]:[1]])</f>
        <v>0</v>
      </c>
      <c r="CC156" s="9">
        <f>RANK(Tableau2[[#This Row],[Top10]],Tableau2[Top10])</f>
        <v>30</v>
      </c>
      <c r="CD156" s="33">
        <f>RANK(Tableau2[[#This Row],[Top20]],Tableau2[Top20])</f>
        <v>37</v>
      </c>
      <c r="CE156" s="33">
        <f>RANK(Tableau2[[#This Row],[Top30]],Tableau2[Top30])</f>
        <v>41</v>
      </c>
      <c r="CF156" s="9">
        <f>RANK(Tableau2[[#This Row],[Top40]],Tableau2[Top40])</f>
        <v>47</v>
      </c>
      <c r="CG156" s="9">
        <f>SUMPRODUCT($BW$1:$BZ$1,Tableau2[[#This Row],[Rang10]:[Rang40]])</f>
        <v>34157</v>
      </c>
      <c r="CH156" s="9">
        <f>RANK(Tableau2[[#This Row],[Cumul]],Tableau2[Cumul],1)</f>
        <v>71</v>
      </c>
      <c r="CI156" s="9">
        <f>Tableau2[[#This Row],[Total]]-Tableau2[[#This Row],[Rang Global]]/1000</f>
        <v>-7.0999999999999994E-2</v>
      </c>
      <c r="CJ156" s="19">
        <f>SUMIF($F$3:$W$3,CF$3,Tableau2[[#This Row],[_1]:[_25]])</f>
        <v>0</v>
      </c>
      <c r="CK156" s="19">
        <f>SUMIF($F$3:$W$3,CG$3,Tableau2[[#This Row],[_1]:[_25]])</f>
        <v>0</v>
      </c>
      <c r="CL156" s="19">
        <f>SUMIF($F$3:$W$3,CH$3,Tableau2[[#This Row],[_1]:[_25]])</f>
        <v>0</v>
      </c>
      <c r="CM156" s="19">
        <f>SUMIF($F$3:$W$3,CI$3,Tableau2[[#This Row],[_1]:[_25]])</f>
        <v>0</v>
      </c>
    </row>
    <row r="157" spans="1:91" x14ac:dyDescent="0.25">
      <c r="A157" s="8">
        <f>RANK(Tableau2[[#This Row],[exaequos]],Tableau2[exaequos])</f>
        <v>71</v>
      </c>
      <c r="D157" cm="1">
        <f t="array" ref="D15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7" s="8">
        <f>SUM(Tableau2[[#This Row],[_1]:[_25]])</f>
        <v>0</v>
      </c>
      <c r="F157" s="8" t="s">
        <v>215</v>
      </c>
      <c r="G157" s="8" t="s">
        <v>215</v>
      </c>
      <c r="H157" s="24" t="s">
        <v>215</v>
      </c>
      <c r="I157" s="8" t="s">
        <v>215</v>
      </c>
      <c r="J157" s="24" t="s">
        <v>215</v>
      </c>
      <c r="K157" s="24" t="s">
        <v>215</v>
      </c>
      <c r="L157" s="8" t="s">
        <v>215</v>
      </c>
      <c r="M157" s="8" t="s">
        <v>215</v>
      </c>
      <c r="N157" s="8"/>
      <c r="O157" s="10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17">
        <f>COUNT(Tableau2[[#This Row],[_1]:[JO_4]])</f>
        <v>0</v>
      </c>
      <c r="AJ157" s="17">
        <f>IF(Tableau2[[#This Row],[Nombre]]&gt;$A$2,SMALL(Tableau2[[#This Row],[_1]:[_25]],1),0)+IF(Tableau2[[#This Row],[Nombre]]=$A$1,SMALL(Tableau2[[#This Row],[_1]:[_25]],2),0)</f>
        <v>0</v>
      </c>
      <c r="AK157" s="32">
        <f>COUNTIF(Tableau2[[#This Row],[_1]:[_25]],Tableau2[[#Headers],[90]])</f>
        <v>0</v>
      </c>
      <c r="AL157" s="32">
        <f>COUNTIF(Tableau2[[#This Row],[_1]:[_25]],Tableau2[[#Headers],[75]])</f>
        <v>0</v>
      </c>
      <c r="AM157" s="32">
        <f>COUNTIF(Tableau2[[#This Row],[_1]:[_25]],Tableau2[[#Headers],[60]])</f>
        <v>0</v>
      </c>
      <c r="AN157" s="32">
        <f>COUNTIF(Tableau2[[#This Row],[_1]:[_25]],Tableau2[[#Headers],[50]])</f>
        <v>0</v>
      </c>
      <c r="AO157" s="32">
        <f>COUNTIF(Tableau2[[#This Row],[_1]:[_25]],Tableau2[[#Headers],[45]])</f>
        <v>0</v>
      </c>
      <c r="AP157" s="32">
        <f>COUNTIF(Tableau2[[#This Row],[_1]:[_25]],Tableau2[[#Headers],[40]])</f>
        <v>0</v>
      </c>
      <c r="AQ157" s="32">
        <f>COUNTIF(Tableau2[[#This Row],[_1]:[_25]],Tableau2[[#Headers],[36]])</f>
        <v>0</v>
      </c>
      <c r="AR157" s="32">
        <f>COUNTIF(Tableau2[[#This Row],[_1]:[_25]],Tableau2[[#Headers],[34]])</f>
        <v>0</v>
      </c>
      <c r="AS157" s="32">
        <f>COUNTIF(Tableau2[[#This Row],[_1]:[_25]],Tableau2[[#Headers],[32]])</f>
        <v>0</v>
      </c>
      <c r="AT157" s="32">
        <f>COUNTIF(Tableau2[[#This Row],[_1]:[_25]],Tableau2[[#Headers],[31]])</f>
        <v>0</v>
      </c>
      <c r="AU157" s="32">
        <f>COUNTIF(Tableau2[[#This Row],[_1]:[_25]],Tableau2[[#Headers],[30]])</f>
        <v>0</v>
      </c>
      <c r="AV157" s="32">
        <f>COUNTIF(Tableau2[[#This Row],[_1]:[_25]],Tableau2[[#Headers],[29]])</f>
        <v>0</v>
      </c>
      <c r="AW157" s="32">
        <f>COUNTIF(Tableau2[[#This Row],[_1]:[_25]],Tableau2[[#Headers],[28]])</f>
        <v>0</v>
      </c>
      <c r="AX157" s="32">
        <f>COUNTIF(Tableau2[[#This Row],[_1]:[_25]],Tableau2[[#Headers],[27]])</f>
        <v>0</v>
      </c>
      <c r="AY157" s="32">
        <f>COUNTIF(Tableau2[[#This Row],[_1]:[_25]],Tableau2[[#Headers],[26]])</f>
        <v>0</v>
      </c>
      <c r="AZ157" s="32">
        <f>COUNTIF(Tableau2[[#This Row],[_1]:[_25]],Tableau2[[#Headers],[25]])</f>
        <v>0</v>
      </c>
      <c r="BA157" s="32">
        <f>COUNTIF(Tableau2[[#This Row],[_1]:[_25]],Tableau2[[#Headers],[24]])</f>
        <v>0</v>
      </c>
      <c r="BB157" s="32">
        <f>COUNTIF(Tableau2[[#This Row],[_1]:[_25]],Tableau2[[#Headers],[23]])</f>
        <v>0</v>
      </c>
      <c r="BC157" s="32">
        <f>COUNTIF(Tableau2[[#This Row],[_1]:[_25]],Tableau2[[#Headers],[22]])</f>
        <v>0</v>
      </c>
      <c r="BD157" s="32">
        <f>COUNTIF(Tableau2[[#This Row],[_1]:[_25]],Tableau2[[#Headers],[21]])</f>
        <v>0</v>
      </c>
      <c r="BE157" s="32">
        <f>COUNTIF(Tableau2[[#This Row],[_1]:[_25]],Tableau2[[#Headers],[20]])</f>
        <v>0</v>
      </c>
      <c r="BF157" s="32">
        <f>COUNTIF(Tableau2[[#This Row],[_1]:[_25]],Tableau2[[#Headers],[19]])</f>
        <v>0</v>
      </c>
      <c r="BG157" s="32">
        <f>COUNTIF(Tableau2[[#This Row],[_1]:[_25]],Tableau2[[#Headers],[18]])</f>
        <v>0</v>
      </c>
      <c r="BH157" s="32">
        <f>COUNTIF(Tableau2[[#This Row],[_1]:[_25]],Tableau2[[#Headers],[17]])</f>
        <v>0</v>
      </c>
      <c r="BI157" s="32">
        <f>COUNTIF(Tableau2[[#This Row],[_1]:[_25]],Tableau2[[#Headers],[16]])</f>
        <v>0</v>
      </c>
      <c r="BJ157" s="32">
        <f>COUNTIF(Tableau2[[#This Row],[_1]:[_25]],Tableau2[[#Headers],[15]])</f>
        <v>0</v>
      </c>
      <c r="BK157" s="32">
        <f>COUNTIF(Tableau2[[#This Row],[_1]:[_25]],Tableau2[[#Headers],[14]])</f>
        <v>0</v>
      </c>
      <c r="BL157" s="32">
        <f>COUNTIF(Tableau2[[#This Row],[_1]:[_25]],Tableau2[[#Headers],[13]])</f>
        <v>0</v>
      </c>
      <c r="BM157" s="32">
        <f>COUNTIF(Tableau2[[#This Row],[_1]:[_25]],Tableau2[[#Headers],[12]])</f>
        <v>0</v>
      </c>
      <c r="BN157" s="32">
        <f>COUNTIF(Tableau2[[#This Row],[_1]:[_25]],Tableau2[[#Headers],[11]])</f>
        <v>0</v>
      </c>
      <c r="BO157" s="32">
        <f>COUNTIF(Tableau2[[#This Row],[_1]:[_25]],Tableau2[[#Headers],[10]])</f>
        <v>0</v>
      </c>
      <c r="BP157" s="32">
        <f>COUNTIF(Tableau2[[#This Row],[_1]:[_25]],Tableau2[[#Headers],[9]])</f>
        <v>0</v>
      </c>
      <c r="BQ157" s="32">
        <f>COUNTIF(Tableau2[[#This Row],[_1]:[_25]],Tableau2[[#Headers],[8]])</f>
        <v>0</v>
      </c>
      <c r="BR157" s="32">
        <f>COUNTIF(Tableau2[[#This Row],[_1]:[_25]],Tableau2[[#Headers],[7]])</f>
        <v>0</v>
      </c>
      <c r="BS157" s="32">
        <f>COUNTIF(Tableau2[[#This Row],[_1]:[_25]],Tableau2[[#Headers],[6]])</f>
        <v>0</v>
      </c>
      <c r="BT157" s="32">
        <f>COUNTIF(Tableau2[[#This Row],[_1]:[_25]],Tableau2[[#Headers],[5]])</f>
        <v>0</v>
      </c>
      <c r="BU157" s="32">
        <f>COUNTIF(Tableau2[[#This Row],[_1]:[_25]],Tableau2[[#Headers],[4]])</f>
        <v>0</v>
      </c>
      <c r="BV157" s="32">
        <f>COUNTIF(Tableau2[[#This Row],[_1]:[_25]],Tableau2[[#Headers],[3]])</f>
        <v>0</v>
      </c>
      <c r="BW157" s="32">
        <f>COUNTIF(Tableau2[[#This Row],[_1]:[_25]],Tableau2[[#Headers],[2]])</f>
        <v>0</v>
      </c>
      <c r="BX157" s="32">
        <f>COUNTIF(Tableau2[[#This Row],[_1]:[_25]],Tableau2[[#Headers],[1]])</f>
        <v>0</v>
      </c>
      <c r="BY157" s="9">
        <f>SUMPRODUCT($BU$1:$CD$1,Tableau2[[#This Row],[90]:[31]])</f>
        <v>0</v>
      </c>
      <c r="BZ157" s="9">
        <f>SUMPRODUCT($BU$1:$CD$1,Tableau2[[#This Row],[30]:[21]])</f>
        <v>0</v>
      </c>
      <c r="CA157" s="39">
        <f>SUMPRODUCT($BU$1:$CD$1,Tableau2[[#This Row],[20]:[11]])</f>
        <v>0</v>
      </c>
      <c r="CB157" s="9">
        <f>SUMPRODUCT($BU$1:$CD$1,Tableau2[[#This Row],[10]:[1]])</f>
        <v>0</v>
      </c>
      <c r="CC157" s="9">
        <f>RANK(Tableau2[[#This Row],[Top10]],Tableau2[Top10])</f>
        <v>30</v>
      </c>
      <c r="CD157" s="33">
        <f>RANK(Tableau2[[#This Row],[Top20]],Tableau2[Top20])</f>
        <v>37</v>
      </c>
      <c r="CE157" s="33">
        <f>RANK(Tableau2[[#This Row],[Top30]],Tableau2[Top30])</f>
        <v>41</v>
      </c>
      <c r="CF157" s="9">
        <f>RANK(Tableau2[[#This Row],[Top40]],Tableau2[Top40])</f>
        <v>47</v>
      </c>
      <c r="CG157" s="9">
        <f>SUMPRODUCT($BW$1:$BZ$1,Tableau2[[#This Row],[Rang10]:[Rang40]])</f>
        <v>34157</v>
      </c>
      <c r="CH157" s="9">
        <f>RANK(Tableau2[[#This Row],[Cumul]],Tableau2[Cumul],1)</f>
        <v>71</v>
      </c>
      <c r="CI157" s="9">
        <f>Tableau2[[#This Row],[Total]]-Tableau2[[#This Row],[Rang Global]]/1000</f>
        <v>-7.0999999999999994E-2</v>
      </c>
      <c r="CJ157" s="19">
        <f>SUMIF($F$3:$W$3,CF$3,Tableau2[[#This Row],[_1]:[_25]])</f>
        <v>0</v>
      </c>
      <c r="CK157" s="19">
        <f>SUMIF($F$3:$W$3,CG$3,Tableau2[[#This Row],[_1]:[_25]])</f>
        <v>0</v>
      </c>
      <c r="CL157" s="19">
        <f>SUMIF($F$3:$W$3,CH$3,Tableau2[[#This Row],[_1]:[_25]])</f>
        <v>0</v>
      </c>
      <c r="CM157" s="19">
        <f>SUMIF($F$3:$W$3,CI$3,Tableau2[[#This Row],[_1]:[_25]])</f>
        <v>0</v>
      </c>
    </row>
    <row r="158" spans="1:91" x14ac:dyDescent="0.25">
      <c r="A158" s="8">
        <f>RANK(Tableau2[[#This Row],[exaequos]],Tableau2[exaequos])</f>
        <v>71</v>
      </c>
      <c r="D158" cm="1">
        <f t="array" ref="D15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8" s="8">
        <f>SUM(Tableau2[[#This Row],[_1]:[_25]])</f>
        <v>0</v>
      </c>
      <c r="F158" s="8" t="s">
        <v>215</v>
      </c>
      <c r="G158" s="8" t="s">
        <v>215</v>
      </c>
      <c r="H158" s="24" t="s">
        <v>215</v>
      </c>
      <c r="I158" s="8" t="s">
        <v>215</v>
      </c>
      <c r="J158" s="24" t="s">
        <v>215</v>
      </c>
      <c r="K158" s="24" t="s">
        <v>215</v>
      </c>
      <c r="L158" s="8" t="s">
        <v>215</v>
      </c>
      <c r="M158" s="8" t="s">
        <v>215</v>
      </c>
      <c r="N158" s="8"/>
      <c r="O158" s="24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17">
        <f>COUNT(Tableau2[[#This Row],[_1]:[JO_4]])</f>
        <v>0</v>
      </c>
      <c r="AJ158" s="17">
        <f>IF(Tableau2[[#This Row],[Nombre]]&gt;$A$2,SMALL(Tableau2[[#This Row],[_1]:[_25]],1),0)+IF(Tableau2[[#This Row],[Nombre]]=$A$1,SMALL(Tableau2[[#This Row],[_1]:[_25]],2),0)</f>
        <v>0</v>
      </c>
      <c r="AK158" s="32">
        <f>COUNTIF(Tableau2[[#This Row],[_1]:[_25]],Tableau2[[#Headers],[90]])</f>
        <v>0</v>
      </c>
      <c r="AL158" s="32">
        <f>COUNTIF(Tableau2[[#This Row],[_1]:[_25]],Tableau2[[#Headers],[75]])</f>
        <v>0</v>
      </c>
      <c r="AM158" s="32">
        <f>COUNTIF(Tableau2[[#This Row],[_1]:[_25]],Tableau2[[#Headers],[60]])</f>
        <v>0</v>
      </c>
      <c r="AN158" s="32">
        <f>COUNTIF(Tableau2[[#This Row],[_1]:[_25]],Tableau2[[#Headers],[50]])</f>
        <v>0</v>
      </c>
      <c r="AO158" s="32">
        <f>COUNTIF(Tableau2[[#This Row],[_1]:[_25]],Tableau2[[#Headers],[45]])</f>
        <v>0</v>
      </c>
      <c r="AP158" s="32">
        <f>COUNTIF(Tableau2[[#This Row],[_1]:[_25]],Tableau2[[#Headers],[40]])</f>
        <v>0</v>
      </c>
      <c r="AQ158" s="32">
        <f>COUNTIF(Tableau2[[#This Row],[_1]:[_25]],Tableau2[[#Headers],[36]])</f>
        <v>0</v>
      </c>
      <c r="AR158" s="32">
        <f>COUNTIF(Tableau2[[#This Row],[_1]:[_25]],Tableau2[[#Headers],[34]])</f>
        <v>0</v>
      </c>
      <c r="AS158" s="32">
        <f>COUNTIF(Tableau2[[#This Row],[_1]:[_25]],Tableau2[[#Headers],[32]])</f>
        <v>0</v>
      </c>
      <c r="AT158" s="32">
        <f>COUNTIF(Tableau2[[#This Row],[_1]:[_25]],Tableau2[[#Headers],[31]])</f>
        <v>0</v>
      </c>
      <c r="AU158" s="32">
        <f>COUNTIF(Tableau2[[#This Row],[_1]:[_25]],Tableau2[[#Headers],[30]])</f>
        <v>0</v>
      </c>
      <c r="AV158" s="32">
        <f>COUNTIF(Tableau2[[#This Row],[_1]:[_25]],Tableau2[[#Headers],[29]])</f>
        <v>0</v>
      </c>
      <c r="AW158" s="32">
        <f>COUNTIF(Tableau2[[#This Row],[_1]:[_25]],Tableau2[[#Headers],[28]])</f>
        <v>0</v>
      </c>
      <c r="AX158" s="32">
        <f>COUNTIF(Tableau2[[#This Row],[_1]:[_25]],Tableau2[[#Headers],[27]])</f>
        <v>0</v>
      </c>
      <c r="AY158" s="32">
        <f>COUNTIF(Tableau2[[#This Row],[_1]:[_25]],Tableau2[[#Headers],[26]])</f>
        <v>0</v>
      </c>
      <c r="AZ158" s="32">
        <f>COUNTIF(Tableau2[[#This Row],[_1]:[_25]],Tableau2[[#Headers],[25]])</f>
        <v>0</v>
      </c>
      <c r="BA158" s="32">
        <f>COUNTIF(Tableau2[[#This Row],[_1]:[_25]],Tableau2[[#Headers],[24]])</f>
        <v>0</v>
      </c>
      <c r="BB158" s="32">
        <f>COUNTIF(Tableau2[[#This Row],[_1]:[_25]],Tableau2[[#Headers],[23]])</f>
        <v>0</v>
      </c>
      <c r="BC158" s="32">
        <f>COUNTIF(Tableau2[[#This Row],[_1]:[_25]],Tableau2[[#Headers],[22]])</f>
        <v>0</v>
      </c>
      <c r="BD158" s="32">
        <f>COUNTIF(Tableau2[[#This Row],[_1]:[_25]],Tableau2[[#Headers],[21]])</f>
        <v>0</v>
      </c>
      <c r="BE158" s="32">
        <f>COUNTIF(Tableau2[[#This Row],[_1]:[_25]],Tableau2[[#Headers],[20]])</f>
        <v>0</v>
      </c>
      <c r="BF158" s="32">
        <f>COUNTIF(Tableau2[[#This Row],[_1]:[_25]],Tableau2[[#Headers],[19]])</f>
        <v>0</v>
      </c>
      <c r="BG158" s="32">
        <f>COUNTIF(Tableau2[[#This Row],[_1]:[_25]],Tableau2[[#Headers],[18]])</f>
        <v>0</v>
      </c>
      <c r="BH158" s="32">
        <f>COUNTIF(Tableau2[[#This Row],[_1]:[_25]],Tableau2[[#Headers],[17]])</f>
        <v>0</v>
      </c>
      <c r="BI158" s="32">
        <f>COUNTIF(Tableau2[[#This Row],[_1]:[_25]],Tableau2[[#Headers],[16]])</f>
        <v>0</v>
      </c>
      <c r="BJ158" s="32">
        <f>COUNTIF(Tableau2[[#This Row],[_1]:[_25]],Tableau2[[#Headers],[15]])</f>
        <v>0</v>
      </c>
      <c r="BK158" s="32">
        <f>COUNTIF(Tableau2[[#This Row],[_1]:[_25]],Tableau2[[#Headers],[14]])</f>
        <v>0</v>
      </c>
      <c r="BL158" s="32">
        <f>COUNTIF(Tableau2[[#This Row],[_1]:[_25]],Tableau2[[#Headers],[13]])</f>
        <v>0</v>
      </c>
      <c r="BM158" s="32">
        <f>COUNTIF(Tableau2[[#This Row],[_1]:[_25]],Tableau2[[#Headers],[12]])</f>
        <v>0</v>
      </c>
      <c r="BN158" s="32">
        <f>COUNTIF(Tableau2[[#This Row],[_1]:[_25]],Tableau2[[#Headers],[11]])</f>
        <v>0</v>
      </c>
      <c r="BO158" s="32">
        <f>COUNTIF(Tableau2[[#This Row],[_1]:[_25]],Tableau2[[#Headers],[10]])</f>
        <v>0</v>
      </c>
      <c r="BP158" s="32">
        <f>COUNTIF(Tableau2[[#This Row],[_1]:[_25]],Tableau2[[#Headers],[9]])</f>
        <v>0</v>
      </c>
      <c r="BQ158" s="32">
        <f>COUNTIF(Tableau2[[#This Row],[_1]:[_25]],Tableau2[[#Headers],[8]])</f>
        <v>0</v>
      </c>
      <c r="BR158" s="32">
        <f>COUNTIF(Tableau2[[#This Row],[_1]:[_25]],Tableau2[[#Headers],[7]])</f>
        <v>0</v>
      </c>
      <c r="BS158" s="32">
        <f>COUNTIF(Tableau2[[#This Row],[_1]:[_25]],Tableau2[[#Headers],[6]])</f>
        <v>0</v>
      </c>
      <c r="BT158" s="32">
        <f>COUNTIF(Tableau2[[#This Row],[_1]:[_25]],Tableau2[[#Headers],[5]])</f>
        <v>0</v>
      </c>
      <c r="BU158" s="32">
        <f>COUNTIF(Tableau2[[#This Row],[_1]:[_25]],Tableau2[[#Headers],[4]])</f>
        <v>0</v>
      </c>
      <c r="BV158" s="32">
        <f>COUNTIF(Tableau2[[#This Row],[_1]:[_25]],Tableau2[[#Headers],[3]])</f>
        <v>0</v>
      </c>
      <c r="BW158" s="32">
        <f>COUNTIF(Tableau2[[#This Row],[_1]:[_25]],Tableau2[[#Headers],[2]])</f>
        <v>0</v>
      </c>
      <c r="BX158" s="32">
        <f>COUNTIF(Tableau2[[#This Row],[_1]:[_25]],Tableau2[[#Headers],[1]])</f>
        <v>0</v>
      </c>
      <c r="BY158" s="9">
        <f>SUMPRODUCT($BU$1:$CD$1,Tableau2[[#This Row],[90]:[31]])</f>
        <v>0</v>
      </c>
      <c r="BZ158" s="9">
        <f>SUMPRODUCT($BU$1:$CD$1,Tableau2[[#This Row],[30]:[21]])</f>
        <v>0</v>
      </c>
      <c r="CA158" s="39">
        <f>SUMPRODUCT($BU$1:$CD$1,Tableau2[[#This Row],[20]:[11]])</f>
        <v>0</v>
      </c>
      <c r="CB158" s="9">
        <f>SUMPRODUCT($BU$1:$CD$1,Tableau2[[#This Row],[10]:[1]])</f>
        <v>0</v>
      </c>
      <c r="CC158" s="9">
        <f>RANK(Tableau2[[#This Row],[Top10]],Tableau2[Top10])</f>
        <v>30</v>
      </c>
      <c r="CD158" s="33">
        <f>RANK(Tableau2[[#This Row],[Top20]],Tableau2[Top20])</f>
        <v>37</v>
      </c>
      <c r="CE158" s="33">
        <f>RANK(Tableau2[[#This Row],[Top30]],Tableau2[Top30])</f>
        <v>41</v>
      </c>
      <c r="CF158" s="9">
        <f>RANK(Tableau2[[#This Row],[Top40]],Tableau2[Top40])</f>
        <v>47</v>
      </c>
      <c r="CG158" s="9">
        <f>SUMPRODUCT($BW$1:$BZ$1,Tableau2[[#This Row],[Rang10]:[Rang40]])</f>
        <v>34157</v>
      </c>
      <c r="CH158" s="9">
        <f>RANK(Tableau2[[#This Row],[Cumul]],Tableau2[Cumul],1)</f>
        <v>71</v>
      </c>
      <c r="CI158" s="9">
        <f>Tableau2[[#This Row],[Total]]-Tableau2[[#This Row],[Rang Global]]/1000</f>
        <v>-7.0999999999999994E-2</v>
      </c>
      <c r="CJ158" s="19">
        <f>SUMIF($F$3:$W$3,CF$3,Tableau2[[#This Row],[_1]:[_25]])</f>
        <v>0</v>
      </c>
      <c r="CK158" s="19">
        <f>SUMIF($F$3:$W$3,CG$3,Tableau2[[#This Row],[_1]:[_25]])</f>
        <v>0</v>
      </c>
      <c r="CL158" s="19">
        <f>SUMIF($F$3:$W$3,CH$3,Tableau2[[#This Row],[_1]:[_25]])</f>
        <v>0</v>
      </c>
      <c r="CM158" s="19">
        <f>SUMIF($F$3:$W$3,CI$3,Tableau2[[#This Row],[_1]:[_25]])</f>
        <v>0</v>
      </c>
    </row>
    <row r="159" spans="1:91" x14ac:dyDescent="0.25">
      <c r="A159" s="8">
        <f>RANK(Tableau2[[#This Row],[exaequos]],Tableau2[exaequos])</f>
        <v>71</v>
      </c>
      <c r="D159" cm="1">
        <f t="array" ref="D15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59" s="8">
        <f>SUM(Tableau2[[#This Row],[_1]:[_25]])</f>
        <v>0</v>
      </c>
      <c r="F159" s="8" t="s">
        <v>215</v>
      </c>
      <c r="G159" s="8" t="s">
        <v>215</v>
      </c>
      <c r="H159" s="8" t="s">
        <v>215</v>
      </c>
      <c r="I159" s="8" t="s">
        <v>215</v>
      </c>
      <c r="J159" s="8" t="s">
        <v>215</v>
      </c>
      <c r="K159" s="8" t="s">
        <v>215</v>
      </c>
      <c r="L159" s="8" t="s">
        <v>215</v>
      </c>
      <c r="M159" s="8" t="s">
        <v>215</v>
      </c>
      <c r="N159" s="8"/>
      <c r="O159" s="24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17">
        <f>COUNT(Tableau2[[#This Row],[_1]:[JO_4]])</f>
        <v>0</v>
      </c>
      <c r="AJ159" s="17">
        <f>IF(Tableau2[[#This Row],[Nombre]]&gt;$A$2,SMALL(Tableau2[[#This Row],[_1]:[_25]],1),0)+IF(Tableau2[[#This Row],[Nombre]]=$A$1,SMALL(Tableau2[[#This Row],[_1]:[_25]],2),0)</f>
        <v>0</v>
      </c>
      <c r="AK159" s="32">
        <f>COUNTIF(Tableau2[[#This Row],[_1]:[_25]],Tableau2[[#Headers],[90]])</f>
        <v>0</v>
      </c>
      <c r="AL159" s="32">
        <f>COUNTIF(Tableau2[[#This Row],[_1]:[_25]],Tableau2[[#Headers],[75]])</f>
        <v>0</v>
      </c>
      <c r="AM159" s="32">
        <f>COUNTIF(Tableau2[[#This Row],[_1]:[_25]],Tableau2[[#Headers],[60]])</f>
        <v>0</v>
      </c>
      <c r="AN159" s="32">
        <f>COUNTIF(Tableau2[[#This Row],[_1]:[_25]],Tableau2[[#Headers],[50]])</f>
        <v>0</v>
      </c>
      <c r="AO159" s="32">
        <f>COUNTIF(Tableau2[[#This Row],[_1]:[_25]],Tableau2[[#Headers],[45]])</f>
        <v>0</v>
      </c>
      <c r="AP159" s="32">
        <f>COUNTIF(Tableau2[[#This Row],[_1]:[_25]],Tableau2[[#Headers],[40]])</f>
        <v>0</v>
      </c>
      <c r="AQ159" s="32">
        <f>COUNTIF(Tableau2[[#This Row],[_1]:[_25]],Tableau2[[#Headers],[36]])</f>
        <v>0</v>
      </c>
      <c r="AR159" s="32">
        <f>COUNTIF(Tableau2[[#This Row],[_1]:[_25]],Tableau2[[#Headers],[34]])</f>
        <v>0</v>
      </c>
      <c r="AS159" s="32">
        <f>COUNTIF(Tableau2[[#This Row],[_1]:[_25]],Tableau2[[#Headers],[32]])</f>
        <v>0</v>
      </c>
      <c r="AT159" s="32">
        <f>COUNTIF(Tableau2[[#This Row],[_1]:[_25]],Tableau2[[#Headers],[31]])</f>
        <v>0</v>
      </c>
      <c r="AU159" s="32">
        <f>COUNTIF(Tableau2[[#This Row],[_1]:[_25]],Tableau2[[#Headers],[30]])</f>
        <v>0</v>
      </c>
      <c r="AV159" s="32">
        <f>COUNTIF(Tableau2[[#This Row],[_1]:[_25]],Tableau2[[#Headers],[29]])</f>
        <v>0</v>
      </c>
      <c r="AW159" s="32">
        <f>COUNTIF(Tableau2[[#This Row],[_1]:[_25]],Tableau2[[#Headers],[28]])</f>
        <v>0</v>
      </c>
      <c r="AX159" s="32">
        <f>COUNTIF(Tableau2[[#This Row],[_1]:[_25]],Tableau2[[#Headers],[27]])</f>
        <v>0</v>
      </c>
      <c r="AY159" s="32">
        <f>COUNTIF(Tableau2[[#This Row],[_1]:[_25]],Tableau2[[#Headers],[26]])</f>
        <v>0</v>
      </c>
      <c r="AZ159" s="32">
        <f>COUNTIF(Tableau2[[#This Row],[_1]:[_25]],Tableau2[[#Headers],[25]])</f>
        <v>0</v>
      </c>
      <c r="BA159" s="32">
        <f>COUNTIF(Tableau2[[#This Row],[_1]:[_25]],Tableau2[[#Headers],[24]])</f>
        <v>0</v>
      </c>
      <c r="BB159" s="32">
        <f>COUNTIF(Tableau2[[#This Row],[_1]:[_25]],Tableau2[[#Headers],[23]])</f>
        <v>0</v>
      </c>
      <c r="BC159" s="32">
        <f>COUNTIF(Tableau2[[#This Row],[_1]:[_25]],Tableau2[[#Headers],[22]])</f>
        <v>0</v>
      </c>
      <c r="BD159" s="32">
        <f>COUNTIF(Tableau2[[#This Row],[_1]:[_25]],Tableau2[[#Headers],[21]])</f>
        <v>0</v>
      </c>
      <c r="BE159" s="32">
        <f>COUNTIF(Tableau2[[#This Row],[_1]:[_25]],Tableau2[[#Headers],[20]])</f>
        <v>0</v>
      </c>
      <c r="BF159" s="32">
        <f>COUNTIF(Tableau2[[#This Row],[_1]:[_25]],Tableau2[[#Headers],[19]])</f>
        <v>0</v>
      </c>
      <c r="BG159" s="32">
        <f>COUNTIF(Tableau2[[#This Row],[_1]:[_25]],Tableau2[[#Headers],[18]])</f>
        <v>0</v>
      </c>
      <c r="BH159" s="32">
        <f>COUNTIF(Tableau2[[#This Row],[_1]:[_25]],Tableau2[[#Headers],[17]])</f>
        <v>0</v>
      </c>
      <c r="BI159" s="32">
        <f>COUNTIF(Tableau2[[#This Row],[_1]:[_25]],Tableau2[[#Headers],[16]])</f>
        <v>0</v>
      </c>
      <c r="BJ159" s="32">
        <f>COUNTIF(Tableau2[[#This Row],[_1]:[_25]],Tableau2[[#Headers],[15]])</f>
        <v>0</v>
      </c>
      <c r="BK159" s="32">
        <f>COUNTIF(Tableau2[[#This Row],[_1]:[_25]],Tableau2[[#Headers],[14]])</f>
        <v>0</v>
      </c>
      <c r="BL159" s="32">
        <f>COUNTIF(Tableau2[[#This Row],[_1]:[_25]],Tableau2[[#Headers],[13]])</f>
        <v>0</v>
      </c>
      <c r="BM159" s="32">
        <f>COUNTIF(Tableau2[[#This Row],[_1]:[_25]],Tableau2[[#Headers],[12]])</f>
        <v>0</v>
      </c>
      <c r="BN159" s="32">
        <f>COUNTIF(Tableau2[[#This Row],[_1]:[_25]],Tableau2[[#Headers],[11]])</f>
        <v>0</v>
      </c>
      <c r="BO159" s="32">
        <f>COUNTIF(Tableau2[[#This Row],[_1]:[_25]],Tableau2[[#Headers],[10]])</f>
        <v>0</v>
      </c>
      <c r="BP159" s="32">
        <f>COUNTIF(Tableau2[[#This Row],[_1]:[_25]],Tableau2[[#Headers],[9]])</f>
        <v>0</v>
      </c>
      <c r="BQ159" s="32">
        <f>COUNTIF(Tableau2[[#This Row],[_1]:[_25]],Tableau2[[#Headers],[8]])</f>
        <v>0</v>
      </c>
      <c r="BR159" s="32">
        <f>COUNTIF(Tableau2[[#This Row],[_1]:[_25]],Tableau2[[#Headers],[7]])</f>
        <v>0</v>
      </c>
      <c r="BS159" s="32">
        <f>COUNTIF(Tableau2[[#This Row],[_1]:[_25]],Tableau2[[#Headers],[6]])</f>
        <v>0</v>
      </c>
      <c r="BT159" s="32">
        <f>COUNTIF(Tableau2[[#This Row],[_1]:[_25]],Tableau2[[#Headers],[5]])</f>
        <v>0</v>
      </c>
      <c r="BU159" s="32">
        <f>COUNTIF(Tableau2[[#This Row],[_1]:[_25]],Tableau2[[#Headers],[4]])</f>
        <v>0</v>
      </c>
      <c r="BV159" s="32">
        <f>COUNTIF(Tableau2[[#This Row],[_1]:[_25]],Tableau2[[#Headers],[3]])</f>
        <v>0</v>
      </c>
      <c r="BW159" s="32">
        <f>COUNTIF(Tableau2[[#This Row],[_1]:[_25]],Tableau2[[#Headers],[2]])</f>
        <v>0</v>
      </c>
      <c r="BX159" s="32">
        <f>COUNTIF(Tableau2[[#This Row],[_1]:[_25]],Tableau2[[#Headers],[1]])</f>
        <v>0</v>
      </c>
      <c r="BY159" s="9">
        <f>SUMPRODUCT($BU$1:$CD$1,Tableau2[[#This Row],[90]:[31]])</f>
        <v>0</v>
      </c>
      <c r="BZ159" s="9">
        <f>SUMPRODUCT($BU$1:$CD$1,Tableau2[[#This Row],[30]:[21]])</f>
        <v>0</v>
      </c>
      <c r="CA159" s="39">
        <f>SUMPRODUCT($BU$1:$CD$1,Tableau2[[#This Row],[20]:[11]])</f>
        <v>0</v>
      </c>
      <c r="CB159" s="9">
        <f>SUMPRODUCT($BU$1:$CD$1,Tableau2[[#This Row],[10]:[1]])</f>
        <v>0</v>
      </c>
      <c r="CC159" s="9">
        <f>RANK(Tableau2[[#This Row],[Top10]],Tableau2[Top10])</f>
        <v>30</v>
      </c>
      <c r="CD159" s="33">
        <f>RANK(Tableau2[[#This Row],[Top20]],Tableau2[Top20])</f>
        <v>37</v>
      </c>
      <c r="CE159" s="33">
        <f>RANK(Tableau2[[#This Row],[Top30]],Tableau2[Top30])</f>
        <v>41</v>
      </c>
      <c r="CF159" s="9">
        <f>RANK(Tableau2[[#This Row],[Top40]],Tableau2[Top40])</f>
        <v>47</v>
      </c>
      <c r="CG159" s="9">
        <f>SUMPRODUCT($BW$1:$BZ$1,Tableau2[[#This Row],[Rang10]:[Rang40]])</f>
        <v>34157</v>
      </c>
      <c r="CH159" s="9">
        <f>RANK(Tableau2[[#This Row],[Cumul]],Tableau2[Cumul],1)</f>
        <v>71</v>
      </c>
      <c r="CI159" s="9">
        <f>Tableau2[[#This Row],[Total]]-Tableau2[[#This Row],[Rang Global]]/1000</f>
        <v>-7.0999999999999994E-2</v>
      </c>
      <c r="CJ159" s="19">
        <f>SUMIF($F$3:$W$3,CF$3,Tableau2[[#This Row],[_1]:[_25]])</f>
        <v>0</v>
      </c>
      <c r="CK159" s="19">
        <f>SUMIF($F$3:$W$3,CG$3,Tableau2[[#This Row],[_1]:[_25]])</f>
        <v>0</v>
      </c>
      <c r="CL159" s="19">
        <f>SUMIF($F$3:$W$3,CH$3,Tableau2[[#This Row],[_1]:[_25]])</f>
        <v>0</v>
      </c>
      <c r="CM159" s="19">
        <f>SUMIF($F$3:$W$3,CI$3,Tableau2[[#This Row],[_1]:[_25]])</f>
        <v>0</v>
      </c>
    </row>
    <row r="160" spans="1:91" x14ac:dyDescent="0.25">
      <c r="A160" s="8">
        <f>RANK(Tableau2[[#This Row],[exaequos]],Tableau2[exaequos])</f>
        <v>71</v>
      </c>
      <c r="D160" cm="1">
        <f t="array" ref="D16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0" s="8">
        <f>SUM(Tableau2[[#This Row],[_1]:[_25]])</f>
        <v>0</v>
      </c>
      <c r="F160" s="8" t="s">
        <v>215</v>
      </c>
      <c r="G160" s="8" t="s">
        <v>215</v>
      </c>
      <c r="H160" s="24" t="s">
        <v>215</v>
      </c>
      <c r="I160" s="8" t="s">
        <v>215</v>
      </c>
      <c r="J160" s="24" t="s">
        <v>215</v>
      </c>
      <c r="K160" s="24" t="s">
        <v>215</v>
      </c>
      <c r="L160" s="8" t="s">
        <v>215</v>
      </c>
      <c r="M160" s="8" t="s">
        <v>215</v>
      </c>
      <c r="N160" s="8"/>
      <c r="O160" s="24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17">
        <f>COUNT(Tableau2[[#This Row],[_1]:[JO_4]])</f>
        <v>0</v>
      </c>
      <c r="AJ160" s="17">
        <f>IF(Tableau2[[#This Row],[Nombre]]&gt;$A$2,SMALL(Tableau2[[#This Row],[_1]:[_25]],1),0)+IF(Tableau2[[#This Row],[Nombre]]=$A$1,SMALL(Tableau2[[#This Row],[_1]:[_25]],2),0)</f>
        <v>0</v>
      </c>
      <c r="AK160" s="32">
        <f>COUNTIF(Tableau2[[#This Row],[_1]:[_25]],Tableau2[[#Headers],[90]])</f>
        <v>0</v>
      </c>
      <c r="AL160" s="32">
        <f>COUNTIF(Tableau2[[#This Row],[_1]:[_25]],Tableau2[[#Headers],[75]])</f>
        <v>0</v>
      </c>
      <c r="AM160" s="32">
        <f>COUNTIF(Tableau2[[#This Row],[_1]:[_25]],Tableau2[[#Headers],[60]])</f>
        <v>0</v>
      </c>
      <c r="AN160" s="32">
        <f>COUNTIF(Tableau2[[#This Row],[_1]:[_25]],Tableau2[[#Headers],[50]])</f>
        <v>0</v>
      </c>
      <c r="AO160" s="32">
        <f>COUNTIF(Tableau2[[#This Row],[_1]:[_25]],Tableau2[[#Headers],[45]])</f>
        <v>0</v>
      </c>
      <c r="AP160" s="32">
        <f>COUNTIF(Tableau2[[#This Row],[_1]:[_25]],Tableau2[[#Headers],[40]])</f>
        <v>0</v>
      </c>
      <c r="AQ160" s="32">
        <f>COUNTIF(Tableau2[[#This Row],[_1]:[_25]],Tableau2[[#Headers],[36]])</f>
        <v>0</v>
      </c>
      <c r="AR160" s="32">
        <f>COUNTIF(Tableau2[[#This Row],[_1]:[_25]],Tableau2[[#Headers],[34]])</f>
        <v>0</v>
      </c>
      <c r="AS160" s="32">
        <f>COUNTIF(Tableau2[[#This Row],[_1]:[_25]],Tableau2[[#Headers],[32]])</f>
        <v>0</v>
      </c>
      <c r="AT160" s="32">
        <f>COUNTIF(Tableau2[[#This Row],[_1]:[_25]],Tableau2[[#Headers],[31]])</f>
        <v>0</v>
      </c>
      <c r="AU160" s="32">
        <f>COUNTIF(Tableau2[[#This Row],[_1]:[_25]],Tableau2[[#Headers],[30]])</f>
        <v>0</v>
      </c>
      <c r="AV160" s="32">
        <f>COUNTIF(Tableau2[[#This Row],[_1]:[_25]],Tableau2[[#Headers],[29]])</f>
        <v>0</v>
      </c>
      <c r="AW160" s="32">
        <f>COUNTIF(Tableau2[[#This Row],[_1]:[_25]],Tableau2[[#Headers],[28]])</f>
        <v>0</v>
      </c>
      <c r="AX160" s="32">
        <f>COUNTIF(Tableau2[[#This Row],[_1]:[_25]],Tableau2[[#Headers],[27]])</f>
        <v>0</v>
      </c>
      <c r="AY160" s="32">
        <f>COUNTIF(Tableau2[[#This Row],[_1]:[_25]],Tableau2[[#Headers],[26]])</f>
        <v>0</v>
      </c>
      <c r="AZ160" s="32">
        <f>COUNTIF(Tableau2[[#This Row],[_1]:[_25]],Tableau2[[#Headers],[25]])</f>
        <v>0</v>
      </c>
      <c r="BA160" s="32">
        <f>COUNTIF(Tableau2[[#This Row],[_1]:[_25]],Tableau2[[#Headers],[24]])</f>
        <v>0</v>
      </c>
      <c r="BB160" s="32">
        <f>COUNTIF(Tableau2[[#This Row],[_1]:[_25]],Tableau2[[#Headers],[23]])</f>
        <v>0</v>
      </c>
      <c r="BC160" s="32">
        <f>COUNTIF(Tableau2[[#This Row],[_1]:[_25]],Tableau2[[#Headers],[22]])</f>
        <v>0</v>
      </c>
      <c r="BD160" s="32">
        <f>COUNTIF(Tableau2[[#This Row],[_1]:[_25]],Tableau2[[#Headers],[21]])</f>
        <v>0</v>
      </c>
      <c r="BE160" s="32">
        <f>COUNTIF(Tableau2[[#This Row],[_1]:[_25]],Tableau2[[#Headers],[20]])</f>
        <v>0</v>
      </c>
      <c r="BF160" s="32">
        <f>COUNTIF(Tableau2[[#This Row],[_1]:[_25]],Tableau2[[#Headers],[19]])</f>
        <v>0</v>
      </c>
      <c r="BG160" s="32">
        <f>COUNTIF(Tableau2[[#This Row],[_1]:[_25]],Tableau2[[#Headers],[18]])</f>
        <v>0</v>
      </c>
      <c r="BH160" s="32">
        <f>COUNTIF(Tableau2[[#This Row],[_1]:[_25]],Tableau2[[#Headers],[17]])</f>
        <v>0</v>
      </c>
      <c r="BI160" s="32">
        <f>COUNTIF(Tableau2[[#This Row],[_1]:[_25]],Tableau2[[#Headers],[16]])</f>
        <v>0</v>
      </c>
      <c r="BJ160" s="32">
        <f>COUNTIF(Tableau2[[#This Row],[_1]:[_25]],Tableau2[[#Headers],[15]])</f>
        <v>0</v>
      </c>
      <c r="BK160" s="32">
        <f>COUNTIF(Tableau2[[#This Row],[_1]:[_25]],Tableau2[[#Headers],[14]])</f>
        <v>0</v>
      </c>
      <c r="BL160" s="32">
        <f>COUNTIF(Tableau2[[#This Row],[_1]:[_25]],Tableau2[[#Headers],[13]])</f>
        <v>0</v>
      </c>
      <c r="BM160" s="32">
        <f>COUNTIF(Tableau2[[#This Row],[_1]:[_25]],Tableau2[[#Headers],[12]])</f>
        <v>0</v>
      </c>
      <c r="BN160" s="32">
        <f>COUNTIF(Tableau2[[#This Row],[_1]:[_25]],Tableau2[[#Headers],[11]])</f>
        <v>0</v>
      </c>
      <c r="BO160" s="32">
        <f>COUNTIF(Tableau2[[#This Row],[_1]:[_25]],Tableau2[[#Headers],[10]])</f>
        <v>0</v>
      </c>
      <c r="BP160" s="32">
        <f>COUNTIF(Tableau2[[#This Row],[_1]:[_25]],Tableau2[[#Headers],[9]])</f>
        <v>0</v>
      </c>
      <c r="BQ160" s="32">
        <f>COUNTIF(Tableau2[[#This Row],[_1]:[_25]],Tableau2[[#Headers],[8]])</f>
        <v>0</v>
      </c>
      <c r="BR160" s="32">
        <f>COUNTIF(Tableau2[[#This Row],[_1]:[_25]],Tableau2[[#Headers],[7]])</f>
        <v>0</v>
      </c>
      <c r="BS160" s="32">
        <f>COUNTIF(Tableau2[[#This Row],[_1]:[_25]],Tableau2[[#Headers],[6]])</f>
        <v>0</v>
      </c>
      <c r="BT160" s="32">
        <f>COUNTIF(Tableau2[[#This Row],[_1]:[_25]],Tableau2[[#Headers],[5]])</f>
        <v>0</v>
      </c>
      <c r="BU160" s="32">
        <f>COUNTIF(Tableau2[[#This Row],[_1]:[_25]],Tableau2[[#Headers],[4]])</f>
        <v>0</v>
      </c>
      <c r="BV160" s="32">
        <f>COUNTIF(Tableau2[[#This Row],[_1]:[_25]],Tableau2[[#Headers],[3]])</f>
        <v>0</v>
      </c>
      <c r="BW160" s="32">
        <f>COUNTIF(Tableau2[[#This Row],[_1]:[_25]],Tableau2[[#Headers],[2]])</f>
        <v>0</v>
      </c>
      <c r="BX160" s="32">
        <f>COUNTIF(Tableau2[[#This Row],[_1]:[_25]],Tableau2[[#Headers],[1]])</f>
        <v>0</v>
      </c>
      <c r="BY160" s="9">
        <f>SUMPRODUCT($BU$1:$CD$1,Tableau2[[#This Row],[90]:[31]])</f>
        <v>0</v>
      </c>
      <c r="BZ160" s="9">
        <f>SUMPRODUCT($BU$1:$CD$1,Tableau2[[#This Row],[30]:[21]])</f>
        <v>0</v>
      </c>
      <c r="CA160" s="39">
        <f>SUMPRODUCT($BU$1:$CD$1,Tableau2[[#This Row],[20]:[11]])</f>
        <v>0</v>
      </c>
      <c r="CB160" s="9">
        <f>SUMPRODUCT($BU$1:$CD$1,Tableau2[[#This Row],[10]:[1]])</f>
        <v>0</v>
      </c>
      <c r="CC160" s="9">
        <f>RANK(Tableau2[[#This Row],[Top10]],Tableau2[Top10])</f>
        <v>30</v>
      </c>
      <c r="CD160" s="33">
        <f>RANK(Tableau2[[#This Row],[Top20]],Tableau2[Top20])</f>
        <v>37</v>
      </c>
      <c r="CE160" s="33">
        <f>RANK(Tableau2[[#This Row],[Top30]],Tableau2[Top30])</f>
        <v>41</v>
      </c>
      <c r="CF160" s="9">
        <f>RANK(Tableau2[[#This Row],[Top40]],Tableau2[Top40])</f>
        <v>47</v>
      </c>
      <c r="CG160" s="9">
        <f>SUMPRODUCT($BW$1:$BZ$1,Tableau2[[#This Row],[Rang10]:[Rang40]])</f>
        <v>34157</v>
      </c>
      <c r="CH160" s="9">
        <f>RANK(Tableau2[[#This Row],[Cumul]],Tableau2[Cumul],1)</f>
        <v>71</v>
      </c>
      <c r="CI160" s="9">
        <f>Tableau2[[#This Row],[Total]]-Tableau2[[#This Row],[Rang Global]]/1000</f>
        <v>-7.0999999999999994E-2</v>
      </c>
      <c r="CJ160" s="19">
        <f>SUMIF($F$3:$W$3,CF$3,Tableau2[[#This Row],[_1]:[_25]])</f>
        <v>0</v>
      </c>
      <c r="CK160" s="19">
        <f>SUMIF($F$3:$W$3,CG$3,Tableau2[[#This Row],[_1]:[_25]])</f>
        <v>0</v>
      </c>
      <c r="CL160" s="19">
        <f>SUMIF($F$3:$W$3,CH$3,Tableau2[[#This Row],[_1]:[_25]])</f>
        <v>0</v>
      </c>
      <c r="CM160" s="19">
        <f>SUMIF($F$3:$W$3,CI$3,Tableau2[[#This Row],[_1]:[_25]])</f>
        <v>0</v>
      </c>
    </row>
    <row r="161" spans="1:91" x14ac:dyDescent="0.25">
      <c r="A161" s="8">
        <f>RANK(Tableau2[[#This Row],[exaequos]],Tableau2[exaequos])</f>
        <v>71</v>
      </c>
      <c r="D161" cm="1">
        <f t="array" ref="D16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1" s="8">
        <f>SUM(Tableau2[[#This Row],[_1]:[_25]])</f>
        <v>0</v>
      </c>
      <c r="F161" s="8" t="s">
        <v>215</v>
      </c>
      <c r="G161" s="8" t="s">
        <v>215</v>
      </c>
      <c r="H161" s="8" t="s">
        <v>215</v>
      </c>
      <c r="I161" s="8" t="s">
        <v>215</v>
      </c>
      <c r="J161" s="8" t="s">
        <v>215</v>
      </c>
      <c r="K161" s="8" t="s">
        <v>215</v>
      </c>
      <c r="L161" s="8" t="s">
        <v>215</v>
      </c>
      <c r="M161" s="8" t="s">
        <v>215</v>
      </c>
      <c r="N161" s="8"/>
      <c r="O161" s="24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17">
        <f>COUNT(Tableau2[[#This Row],[_1]:[JO_4]])</f>
        <v>0</v>
      </c>
      <c r="AJ161" s="17">
        <f>IF(Tableau2[[#This Row],[Nombre]]&gt;$A$2,SMALL(Tableau2[[#This Row],[_1]:[_25]],1),0)+IF(Tableau2[[#This Row],[Nombre]]=$A$1,SMALL(Tableau2[[#This Row],[_1]:[_25]],2),0)</f>
        <v>0</v>
      </c>
      <c r="AK161" s="32">
        <f>COUNTIF(Tableau2[[#This Row],[_1]:[_25]],Tableau2[[#Headers],[90]])</f>
        <v>0</v>
      </c>
      <c r="AL161" s="32">
        <f>COUNTIF(Tableau2[[#This Row],[_1]:[_25]],Tableau2[[#Headers],[75]])</f>
        <v>0</v>
      </c>
      <c r="AM161" s="32">
        <f>COUNTIF(Tableau2[[#This Row],[_1]:[_25]],Tableau2[[#Headers],[60]])</f>
        <v>0</v>
      </c>
      <c r="AN161" s="32">
        <f>COUNTIF(Tableau2[[#This Row],[_1]:[_25]],Tableau2[[#Headers],[50]])</f>
        <v>0</v>
      </c>
      <c r="AO161" s="32">
        <f>COUNTIF(Tableau2[[#This Row],[_1]:[_25]],Tableau2[[#Headers],[45]])</f>
        <v>0</v>
      </c>
      <c r="AP161" s="32">
        <f>COUNTIF(Tableau2[[#This Row],[_1]:[_25]],Tableau2[[#Headers],[40]])</f>
        <v>0</v>
      </c>
      <c r="AQ161" s="32">
        <f>COUNTIF(Tableau2[[#This Row],[_1]:[_25]],Tableau2[[#Headers],[36]])</f>
        <v>0</v>
      </c>
      <c r="AR161" s="32">
        <f>COUNTIF(Tableau2[[#This Row],[_1]:[_25]],Tableau2[[#Headers],[34]])</f>
        <v>0</v>
      </c>
      <c r="AS161" s="32">
        <f>COUNTIF(Tableau2[[#This Row],[_1]:[_25]],Tableau2[[#Headers],[32]])</f>
        <v>0</v>
      </c>
      <c r="AT161" s="32">
        <f>COUNTIF(Tableau2[[#This Row],[_1]:[_25]],Tableau2[[#Headers],[31]])</f>
        <v>0</v>
      </c>
      <c r="AU161" s="32">
        <f>COUNTIF(Tableau2[[#This Row],[_1]:[_25]],Tableau2[[#Headers],[30]])</f>
        <v>0</v>
      </c>
      <c r="AV161" s="32">
        <f>COUNTIF(Tableau2[[#This Row],[_1]:[_25]],Tableau2[[#Headers],[29]])</f>
        <v>0</v>
      </c>
      <c r="AW161" s="32">
        <f>COUNTIF(Tableau2[[#This Row],[_1]:[_25]],Tableau2[[#Headers],[28]])</f>
        <v>0</v>
      </c>
      <c r="AX161" s="32">
        <f>COUNTIF(Tableau2[[#This Row],[_1]:[_25]],Tableau2[[#Headers],[27]])</f>
        <v>0</v>
      </c>
      <c r="AY161" s="32">
        <f>COUNTIF(Tableau2[[#This Row],[_1]:[_25]],Tableau2[[#Headers],[26]])</f>
        <v>0</v>
      </c>
      <c r="AZ161" s="32">
        <f>COUNTIF(Tableau2[[#This Row],[_1]:[_25]],Tableau2[[#Headers],[25]])</f>
        <v>0</v>
      </c>
      <c r="BA161" s="32">
        <f>COUNTIF(Tableau2[[#This Row],[_1]:[_25]],Tableau2[[#Headers],[24]])</f>
        <v>0</v>
      </c>
      <c r="BB161" s="32">
        <f>COUNTIF(Tableau2[[#This Row],[_1]:[_25]],Tableau2[[#Headers],[23]])</f>
        <v>0</v>
      </c>
      <c r="BC161" s="32">
        <f>COUNTIF(Tableau2[[#This Row],[_1]:[_25]],Tableau2[[#Headers],[22]])</f>
        <v>0</v>
      </c>
      <c r="BD161" s="32">
        <f>COUNTIF(Tableau2[[#This Row],[_1]:[_25]],Tableau2[[#Headers],[21]])</f>
        <v>0</v>
      </c>
      <c r="BE161" s="32">
        <f>COUNTIF(Tableau2[[#This Row],[_1]:[_25]],Tableau2[[#Headers],[20]])</f>
        <v>0</v>
      </c>
      <c r="BF161" s="32">
        <f>COUNTIF(Tableau2[[#This Row],[_1]:[_25]],Tableau2[[#Headers],[19]])</f>
        <v>0</v>
      </c>
      <c r="BG161" s="32">
        <f>COUNTIF(Tableau2[[#This Row],[_1]:[_25]],Tableau2[[#Headers],[18]])</f>
        <v>0</v>
      </c>
      <c r="BH161" s="32">
        <f>COUNTIF(Tableau2[[#This Row],[_1]:[_25]],Tableau2[[#Headers],[17]])</f>
        <v>0</v>
      </c>
      <c r="BI161" s="32">
        <f>COUNTIF(Tableau2[[#This Row],[_1]:[_25]],Tableau2[[#Headers],[16]])</f>
        <v>0</v>
      </c>
      <c r="BJ161" s="32">
        <f>COUNTIF(Tableau2[[#This Row],[_1]:[_25]],Tableau2[[#Headers],[15]])</f>
        <v>0</v>
      </c>
      <c r="BK161" s="32">
        <f>COUNTIF(Tableau2[[#This Row],[_1]:[_25]],Tableau2[[#Headers],[14]])</f>
        <v>0</v>
      </c>
      <c r="BL161" s="32">
        <f>COUNTIF(Tableau2[[#This Row],[_1]:[_25]],Tableau2[[#Headers],[13]])</f>
        <v>0</v>
      </c>
      <c r="BM161" s="32">
        <f>COUNTIF(Tableau2[[#This Row],[_1]:[_25]],Tableau2[[#Headers],[12]])</f>
        <v>0</v>
      </c>
      <c r="BN161" s="32">
        <f>COUNTIF(Tableau2[[#This Row],[_1]:[_25]],Tableau2[[#Headers],[11]])</f>
        <v>0</v>
      </c>
      <c r="BO161" s="32">
        <f>COUNTIF(Tableau2[[#This Row],[_1]:[_25]],Tableau2[[#Headers],[10]])</f>
        <v>0</v>
      </c>
      <c r="BP161" s="32">
        <f>COUNTIF(Tableau2[[#This Row],[_1]:[_25]],Tableau2[[#Headers],[9]])</f>
        <v>0</v>
      </c>
      <c r="BQ161" s="32">
        <f>COUNTIF(Tableau2[[#This Row],[_1]:[_25]],Tableau2[[#Headers],[8]])</f>
        <v>0</v>
      </c>
      <c r="BR161" s="32">
        <f>COUNTIF(Tableau2[[#This Row],[_1]:[_25]],Tableau2[[#Headers],[7]])</f>
        <v>0</v>
      </c>
      <c r="BS161" s="32">
        <f>COUNTIF(Tableau2[[#This Row],[_1]:[_25]],Tableau2[[#Headers],[6]])</f>
        <v>0</v>
      </c>
      <c r="BT161" s="32">
        <f>COUNTIF(Tableau2[[#This Row],[_1]:[_25]],Tableau2[[#Headers],[5]])</f>
        <v>0</v>
      </c>
      <c r="BU161" s="32">
        <f>COUNTIF(Tableau2[[#This Row],[_1]:[_25]],Tableau2[[#Headers],[4]])</f>
        <v>0</v>
      </c>
      <c r="BV161" s="32">
        <f>COUNTIF(Tableau2[[#This Row],[_1]:[_25]],Tableau2[[#Headers],[3]])</f>
        <v>0</v>
      </c>
      <c r="BW161" s="32">
        <f>COUNTIF(Tableau2[[#This Row],[_1]:[_25]],Tableau2[[#Headers],[2]])</f>
        <v>0</v>
      </c>
      <c r="BX161" s="32">
        <f>COUNTIF(Tableau2[[#This Row],[_1]:[_25]],Tableau2[[#Headers],[1]])</f>
        <v>0</v>
      </c>
      <c r="BY161" s="9">
        <f>SUMPRODUCT($BU$1:$CD$1,Tableau2[[#This Row],[90]:[31]])</f>
        <v>0</v>
      </c>
      <c r="BZ161" s="9">
        <f>SUMPRODUCT($BU$1:$CD$1,Tableau2[[#This Row],[30]:[21]])</f>
        <v>0</v>
      </c>
      <c r="CA161" s="39">
        <f>SUMPRODUCT($BU$1:$CD$1,Tableau2[[#This Row],[20]:[11]])</f>
        <v>0</v>
      </c>
      <c r="CB161" s="9">
        <f>SUMPRODUCT($BU$1:$CD$1,Tableau2[[#This Row],[10]:[1]])</f>
        <v>0</v>
      </c>
      <c r="CC161" s="9">
        <f>RANK(Tableau2[[#This Row],[Top10]],Tableau2[Top10])</f>
        <v>30</v>
      </c>
      <c r="CD161" s="33">
        <f>RANK(Tableau2[[#This Row],[Top20]],Tableau2[Top20])</f>
        <v>37</v>
      </c>
      <c r="CE161" s="33">
        <f>RANK(Tableau2[[#This Row],[Top30]],Tableau2[Top30])</f>
        <v>41</v>
      </c>
      <c r="CF161" s="9">
        <f>RANK(Tableau2[[#This Row],[Top40]],Tableau2[Top40])</f>
        <v>47</v>
      </c>
      <c r="CG161" s="9">
        <f>SUMPRODUCT($BW$1:$BZ$1,Tableau2[[#This Row],[Rang10]:[Rang40]])</f>
        <v>34157</v>
      </c>
      <c r="CH161" s="9">
        <f>RANK(Tableau2[[#This Row],[Cumul]],Tableau2[Cumul],1)</f>
        <v>71</v>
      </c>
      <c r="CI161" s="9">
        <f>Tableau2[[#This Row],[Total]]-Tableau2[[#This Row],[Rang Global]]/1000</f>
        <v>-7.0999999999999994E-2</v>
      </c>
      <c r="CJ161" s="19">
        <f>SUMIF($F$3:$W$3,CF$3,Tableau2[[#This Row],[_1]:[_25]])</f>
        <v>0</v>
      </c>
      <c r="CK161" s="19">
        <f>SUMIF($F$3:$W$3,CG$3,Tableau2[[#This Row],[_1]:[_25]])</f>
        <v>0</v>
      </c>
      <c r="CL161" s="19">
        <f>SUMIF($F$3:$W$3,CH$3,Tableau2[[#This Row],[_1]:[_25]])</f>
        <v>0</v>
      </c>
      <c r="CM161" s="19">
        <f>SUMIF($F$3:$W$3,CI$3,Tableau2[[#This Row],[_1]:[_25]])</f>
        <v>0</v>
      </c>
    </row>
    <row r="162" spans="1:91" x14ac:dyDescent="0.25">
      <c r="A162" s="8">
        <f>RANK(Tableau2[[#This Row],[exaequos]],Tableau2[exaequos])</f>
        <v>71</v>
      </c>
      <c r="D162" cm="1">
        <f t="array" ref="D16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2" s="8">
        <f>SUM(Tableau2[[#This Row],[_1]:[_25]])</f>
        <v>0</v>
      </c>
      <c r="F162" s="8" t="s">
        <v>215</v>
      </c>
      <c r="G162" s="8" t="s">
        <v>215</v>
      </c>
      <c r="H162" s="24" t="s">
        <v>215</v>
      </c>
      <c r="I162" s="8" t="s">
        <v>215</v>
      </c>
      <c r="J162" s="24" t="s">
        <v>215</v>
      </c>
      <c r="K162" s="24" t="s">
        <v>215</v>
      </c>
      <c r="L162" s="8" t="s">
        <v>215</v>
      </c>
      <c r="M162" s="8" t="s">
        <v>215</v>
      </c>
      <c r="N162" s="8"/>
      <c r="O162" s="24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17">
        <f>COUNT(Tableau2[[#This Row],[_1]:[JO_4]])</f>
        <v>0</v>
      </c>
      <c r="AJ162" s="17">
        <f>IF(Tableau2[[#This Row],[Nombre]]&gt;$A$2,SMALL(Tableau2[[#This Row],[_1]:[_25]],1),0)+IF(Tableau2[[#This Row],[Nombre]]=$A$1,SMALL(Tableau2[[#This Row],[_1]:[_25]],2),0)</f>
        <v>0</v>
      </c>
      <c r="AK162" s="32">
        <f>COUNTIF(Tableau2[[#This Row],[_1]:[_25]],Tableau2[[#Headers],[90]])</f>
        <v>0</v>
      </c>
      <c r="AL162" s="32">
        <f>COUNTIF(Tableau2[[#This Row],[_1]:[_25]],Tableau2[[#Headers],[75]])</f>
        <v>0</v>
      </c>
      <c r="AM162" s="32">
        <f>COUNTIF(Tableau2[[#This Row],[_1]:[_25]],Tableau2[[#Headers],[60]])</f>
        <v>0</v>
      </c>
      <c r="AN162" s="32">
        <f>COUNTIF(Tableau2[[#This Row],[_1]:[_25]],Tableau2[[#Headers],[50]])</f>
        <v>0</v>
      </c>
      <c r="AO162" s="32">
        <f>COUNTIF(Tableau2[[#This Row],[_1]:[_25]],Tableau2[[#Headers],[45]])</f>
        <v>0</v>
      </c>
      <c r="AP162" s="32">
        <f>COUNTIF(Tableau2[[#This Row],[_1]:[_25]],Tableau2[[#Headers],[40]])</f>
        <v>0</v>
      </c>
      <c r="AQ162" s="32">
        <f>COUNTIF(Tableau2[[#This Row],[_1]:[_25]],Tableau2[[#Headers],[36]])</f>
        <v>0</v>
      </c>
      <c r="AR162" s="32">
        <f>COUNTIF(Tableau2[[#This Row],[_1]:[_25]],Tableau2[[#Headers],[34]])</f>
        <v>0</v>
      </c>
      <c r="AS162" s="32">
        <f>COUNTIF(Tableau2[[#This Row],[_1]:[_25]],Tableau2[[#Headers],[32]])</f>
        <v>0</v>
      </c>
      <c r="AT162" s="32">
        <f>COUNTIF(Tableau2[[#This Row],[_1]:[_25]],Tableau2[[#Headers],[31]])</f>
        <v>0</v>
      </c>
      <c r="AU162" s="32">
        <f>COUNTIF(Tableau2[[#This Row],[_1]:[_25]],Tableau2[[#Headers],[30]])</f>
        <v>0</v>
      </c>
      <c r="AV162" s="32">
        <f>COUNTIF(Tableau2[[#This Row],[_1]:[_25]],Tableau2[[#Headers],[29]])</f>
        <v>0</v>
      </c>
      <c r="AW162" s="32">
        <f>COUNTIF(Tableau2[[#This Row],[_1]:[_25]],Tableau2[[#Headers],[28]])</f>
        <v>0</v>
      </c>
      <c r="AX162" s="32">
        <f>COUNTIF(Tableau2[[#This Row],[_1]:[_25]],Tableau2[[#Headers],[27]])</f>
        <v>0</v>
      </c>
      <c r="AY162" s="32">
        <f>COUNTIF(Tableau2[[#This Row],[_1]:[_25]],Tableau2[[#Headers],[26]])</f>
        <v>0</v>
      </c>
      <c r="AZ162" s="32">
        <f>COUNTIF(Tableau2[[#This Row],[_1]:[_25]],Tableau2[[#Headers],[25]])</f>
        <v>0</v>
      </c>
      <c r="BA162" s="32">
        <f>COUNTIF(Tableau2[[#This Row],[_1]:[_25]],Tableau2[[#Headers],[24]])</f>
        <v>0</v>
      </c>
      <c r="BB162" s="32">
        <f>COUNTIF(Tableau2[[#This Row],[_1]:[_25]],Tableau2[[#Headers],[23]])</f>
        <v>0</v>
      </c>
      <c r="BC162" s="32">
        <f>COUNTIF(Tableau2[[#This Row],[_1]:[_25]],Tableau2[[#Headers],[22]])</f>
        <v>0</v>
      </c>
      <c r="BD162" s="32">
        <f>COUNTIF(Tableau2[[#This Row],[_1]:[_25]],Tableau2[[#Headers],[21]])</f>
        <v>0</v>
      </c>
      <c r="BE162" s="32">
        <f>COUNTIF(Tableau2[[#This Row],[_1]:[_25]],Tableau2[[#Headers],[20]])</f>
        <v>0</v>
      </c>
      <c r="BF162" s="32">
        <f>COUNTIF(Tableau2[[#This Row],[_1]:[_25]],Tableau2[[#Headers],[19]])</f>
        <v>0</v>
      </c>
      <c r="BG162" s="32">
        <f>COUNTIF(Tableau2[[#This Row],[_1]:[_25]],Tableau2[[#Headers],[18]])</f>
        <v>0</v>
      </c>
      <c r="BH162" s="32">
        <f>COUNTIF(Tableau2[[#This Row],[_1]:[_25]],Tableau2[[#Headers],[17]])</f>
        <v>0</v>
      </c>
      <c r="BI162" s="32">
        <f>COUNTIF(Tableau2[[#This Row],[_1]:[_25]],Tableau2[[#Headers],[16]])</f>
        <v>0</v>
      </c>
      <c r="BJ162" s="32">
        <f>COUNTIF(Tableau2[[#This Row],[_1]:[_25]],Tableau2[[#Headers],[15]])</f>
        <v>0</v>
      </c>
      <c r="BK162" s="32">
        <f>COUNTIF(Tableau2[[#This Row],[_1]:[_25]],Tableau2[[#Headers],[14]])</f>
        <v>0</v>
      </c>
      <c r="BL162" s="32">
        <f>COUNTIF(Tableau2[[#This Row],[_1]:[_25]],Tableau2[[#Headers],[13]])</f>
        <v>0</v>
      </c>
      <c r="BM162" s="32">
        <f>COUNTIF(Tableau2[[#This Row],[_1]:[_25]],Tableau2[[#Headers],[12]])</f>
        <v>0</v>
      </c>
      <c r="BN162" s="32">
        <f>COUNTIF(Tableau2[[#This Row],[_1]:[_25]],Tableau2[[#Headers],[11]])</f>
        <v>0</v>
      </c>
      <c r="BO162" s="32">
        <f>COUNTIF(Tableau2[[#This Row],[_1]:[_25]],Tableau2[[#Headers],[10]])</f>
        <v>0</v>
      </c>
      <c r="BP162" s="32">
        <f>COUNTIF(Tableau2[[#This Row],[_1]:[_25]],Tableau2[[#Headers],[9]])</f>
        <v>0</v>
      </c>
      <c r="BQ162" s="32">
        <f>COUNTIF(Tableau2[[#This Row],[_1]:[_25]],Tableau2[[#Headers],[8]])</f>
        <v>0</v>
      </c>
      <c r="BR162" s="32">
        <f>COUNTIF(Tableau2[[#This Row],[_1]:[_25]],Tableau2[[#Headers],[7]])</f>
        <v>0</v>
      </c>
      <c r="BS162" s="32">
        <f>COUNTIF(Tableau2[[#This Row],[_1]:[_25]],Tableau2[[#Headers],[6]])</f>
        <v>0</v>
      </c>
      <c r="BT162" s="32">
        <f>COUNTIF(Tableau2[[#This Row],[_1]:[_25]],Tableau2[[#Headers],[5]])</f>
        <v>0</v>
      </c>
      <c r="BU162" s="32">
        <f>COUNTIF(Tableau2[[#This Row],[_1]:[_25]],Tableau2[[#Headers],[4]])</f>
        <v>0</v>
      </c>
      <c r="BV162" s="32">
        <f>COUNTIF(Tableau2[[#This Row],[_1]:[_25]],Tableau2[[#Headers],[3]])</f>
        <v>0</v>
      </c>
      <c r="BW162" s="32">
        <f>COUNTIF(Tableau2[[#This Row],[_1]:[_25]],Tableau2[[#Headers],[2]])</f>
        <v>0</v>
      </c>
      <c r="BX162" s="32">
        <f>COUNTIF(Tableau2[[#This Row],[_1]:[_25]],Tableau2[[#Headers],[1]])</f>
        <v>0</v>
      </c>
      <c r="BY162" s="9">
        <f>SUMPRODUCT($BU$1:$CD$1,Tableau2[[#This Row],[90]:[31]])</f>
        <v>0</v>
      </c>
      <c r="BZ162" s="9">
        <f>SUMPRODUCT($BU$1:$CD$1,Tableau2[[#This Row],[30]:[21]])</f>
        <v>0</v>
      </c>
      <c r="CA162" s="39">
        <f>SUMPRODUCT($BU$1:$CD$1,Tableau2[[#This Row],[20]:[11]])</f>
        <v>0</v>
      </c>
      <c r="CB162" s="9">
        <f>SUMPRODUCT($BU$1:$CD$1,Tableau2[[#This Row],[10]:[1]])</f>
        <v>0</v>
      </c>
      <c r="CC162" s="9">
        <f>RANK(Tableau2[[#This Row],[Top10]],Tableau2[Top10])</f>
        <v>30</v>
      </c>
      <c r="CD162" s="33">
        <f>RANK(Tableau2[[#This Row],[Top20]],Tableau2[Top20])</f>
        <v>37</v>
      </c>
      <c r="CE162" s="33">
        <f>RANK(Tableau2[[#This Row],[Top30]],Tableau2[Top30])</f>
        <v>41</v>
      </c>
      <c r="CF162" s="9">
        <f>RANK(Tableau2[[#This Row],[Top40]],Tableau2[Top40])</f>
        <v>47</v>
      </c>
      <c r="CG162" s="9">
        <f>SUMPRODUCT($BW$1:$BZ$1,Tableau2[[#This Row],[Rang10]:[Rang40]])</f>
        <v>34157</v>
      </c>
      <c r="CH162" s="9">
        <f>RANK(Tableau2[[#This Row],[Cumul]],Tableau2[Cumul],1)</f>
        <v>71</v>
      </c>
      <c r="CI162" s="9">
        <f>Tableau2[[#This Row],[Total]]-Tableau2[[#This Row],[Rang Global]]/1000</f>
        <v>-7.0999999999999994E-2</v>
      </c>
      <c r="CJ162" s="19">
        <f>SUMIF($F$3:$W$3,CF$3,Tableau2[[#This Row],[_1]:[_25]])</f>
        <v>0</v>
      </c>
      <c r="CK162" s="19">
        <f>SUMIF($F$3:$W$3,CG$3,Tableau2[[#This Row],[_1]:[_25]])</f>
        <v>0</v>
      </c>
      <c r="CL162" s="19">
        <f>SUMIF($F$3:$W$3,CH$3,Tableau2[[#This Row],[_1]:[_25]])</f>
        <v>0</v>
      </c>
      <c r="CM162" s="19">
        <f>SUMIF($F$3:$W$3,CI$3,Tableau2[[#This Row],[_1]:[_25]])</f>
        <v>0</v>
      </c>
    </row>
    <row r="163" spans="1:91" x14ac:dyDescent="0.25">
      <c r="A163" s="9">
        <f>RANK(Tableau2[[#This Row],[exaequos]],Tableau2[exaequos])</f>
        <v>71</v>
      </c>
      <c r="D163" cm="1">
        <f t="array" ref="D16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3" s="8">
        <f>SUM(Tableau2[[#This Row],[_1]:[_25]])</f>
        <v>0</v>
      </c>
      <c r="F163" s="9" t="s">
        <v>215</v>
      </c>
      <c r="G163" s="9" t="s">
        <v>215</v>
      </c>
      <c r="H163" s="9" t="s">
        <v>215</v>
      </c>
      <c r="I163" s="9" t="s">
        <v>215</v>
      </c>
      <c r="J163" s="9" t="s">
        <v>215</v>
      </c>
      <c r="K163" s="28" t="s">
        <v>215</v>
      </c>
      <c r="L163" s="9" t="s">
        <v>215</v>
      </c>
      <c r="M163" s="9" t="s">
        <v>215</v>
      </c>
      <c r="N163" s="9"/>
      <c r="O163" s="28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17">
        <f>COUNT(Tableau2[[#This Row],[_1]:[JO_4]])</f>
        <v>0</v>
      </c>
      <c r="AJ163" s="17">
        <f>IF(Tableau2[[#This Row],[Nombre]]&gt;$A$2,SMALL(Tableau2[[#This Row],[_1]:[_25]],1),0)+IF(Tableau2[[#This Row],[Nombre]]=$A$1,SMALL(Tableau2[[#This Row],[_1]:[_25]],2),0)</f>
        <v>0</v>
      </c>
      <c r="AK163" s="32">
        <f>COUNTIF(Tableau2[[#This Row],[_1]:[_25]],Tableau2[[#Headers],[90]])</f>
        <v>0</v>
      </c>
      <c r="AL163" s="32">
        <f>COUNTIF(Tableau2[[#This Row],[_1]:[_25]],Tableau2[[#Headers],[75]])</f>
        <v>0</v>
      </c>
      <c r="AM163" s="32">
        <f>COUNTIF(Tableau2[[#This Row],[_1]:[_25]],Tableau2[[#Headers],[60]])</f>
        <v>0</v>
      </c>
      <c r="AN163" s="32">
        <f>COUNTIF(Tableau2[[#This Row],[_1]:[_25]],Tableau2[[#Headers],[50]])</f>
        <v>0</v>
      </c>
      <c r="AO163" s="32">
        <f>COUNTIF(Tableau2[[#This Row],[_1]:[_25]],Tableau2[[#Headers],[45]])</f>
        <v>0</v>
      </c>
      <c r="AP163" s="32">
        <f>COUNTIF(Tableau2[[#This Row],[_1]:[_25]],Tableau2[[#Headers],[40]])</f>
        <v>0</v>
      </c>
      <c r="AQ163" s="32">
        <f>COUNTIF(Tableau2[[#This Row],[_1]:[_25]],Tableau2[[#Headers],[36]])</f>
        <v>0</v>
      </c>
      <c r="AR163" s="32">
        <f>COUNTIF(Tableau2[[#This Row],[_1]:[_25]],Tableau2[[#Headers],[34]])</f>
        <v>0</v>
      </c>
      <c r="AS163" s="32">
        <f>COUNTIF(Tableau2[[#This Row],[_1]:[_25]],Tableau2[[#Headers],[32]])</f>
        <v>0</v>
      </c>
      <c r="AT163" s="32">
        <f>COUNTIF(Tableau2[[#This Row],[_1]:[_25]],Tableau2[[#Headers],[31]])</f>
        <v>0</v>
      </c>
      <c r="AU163" s="32">
        <f>COUNTIF(Tableau2[[#This Row],[_1]:[_25]],Tableau2[[#Headers],[30]])</f>
        <v>0</v>
      </c>
      <c r="AV163" s="32">
        <f>COUNTIF(Tableau2[[#This Row],[_1]:[_25]],Tableau2[[#Headers],[29]])</f>
        <v>0</v>
      </c>
      <c r="AW163" s="32">
        <f>COUNTIF(Tableau2[[#This Row],[_1]:[_25]],Tableau2[[#Headers],[28]])</f>
        <v>0</v>
      </c>
      <c r="AX163" s="32">
        <f>COUNTIF(Tableau2[[#This Row],[_1]:[_25]],Tableau2[[#Headers],[27]])</f>
        <v>0</v>
      </c>
      <c r="AY163" s="32">
        <f>COUNTIF(Tableau2[[#This Row],[_1]:[_25]],Tableau2[[#Headers],[26]])</f>
        <v>0</v>
      </c>
      <c r="AZ163" s="32">
        <f>COUNTIF(Tableau2[[#This Row],[_1]:[_25]],Tableau2[[#Headers],[25]])</f>
        <v>0</v>
      </c>
      <c r="BA163" s="32">
        <f>COUNTIF(Tableau2[[#This Row],[_1]:[_25]],Tableau2[[#Headers],[24]])</f>
        <v>0</v>
      </c>
      <c r="BB163" s="32">
        <f>COUNTIF(Tableau2[[#This Row],[_1]:[_25]],Tableau2[[#Headers],[23]])</f>
        <v>0</v>
      </c>
      <c r="BC163" s="32">
        <f>COUNTIF(Tableau2[[#This Row],[_1]:[_25]],Tableau2[[#Headers],[22]])</f>
        <v>0</v>
      </c>
      <c r="BD163" s="32">
        <f>COUNTIF(Tableau2[[#This Row],[_1]:[_25]],Tableau2[[#Headers],[21]])</f>
        <v>0</v>
      </c>
      <c r="BE163" s="32">
        <f>COUNTIF(Tableau2[[#This Row],[_1]:[_25]],Tableau2[[#Headers],[20]])</f>
        <v>0</v>
      </c>
      <c r="BF163" s="32">
        <f>COUNTIF(Tableau2[[#This Row],[_1]:[_25]],Tableau2[[#Headers],[19]])</f>
        <v>0</v>
      </c>
      <c r="BG163" s="32">
        <f>COUNTIF(Tableau2[[#This Row],[_1]:[_25]],Tableau2[[#Headers],[18]])</f>
        <v>0</v>
      </c>
      <c r="BH163" s="32">
        <f>COUNTIF(Tableau2[[#This Row],[_1]:[_25]],Tableau2[[#Headers],[17]])</f>
        <v>0</v>
      </c>
      <c r="BI163" s="32">
        <f>COUNTIF(Tableau2[[#This Row],[_1]:[_25]],Tableau2[[#Headers],[16]])</f>
        <v>0</v>
      </c>
      <c r="BJ163" s="32">
        <f>COUNTIF(Tableau2[[#This Row],[_1]:[_25]],Tableau2[[#Headers],[15]])</f>
        <v>0</v>
      </c>
      <c r="BK163" s="32">
        <f>COUNTIF(Tableau2[[#This Row],[_1]:[_25]],Tableau2[[#Headers],[14]])</f>
        <v>0</v>
      </c>
      <c r="BL163" s="32">
        <f>COUNTIF(Tableau2[[#This Row],[_1]:[_25]],Tableau2[[#Headers],[13]])</f>
        <v>0</v>
      </c>
      <c r="BM163" s="32">
        <f>COUNTIF(Tableau2[[#This Row],[_1]:[_25]],Tableau2[[#Headers],[12]])</f>
        <v>0</v>
      </c>
      <c r="BN163" s="32">
        <f>COUNTIF(Tableau2[[#This Row],[_1]:[_25]],Tableau2[[#Headers],[11]])</f>
        <v>0</v>
      </c>
      <c r="BO163" s="32">
        <f>COUNTIF(Tableau2[[#This Row],[_1]:[_25]],Tableau2[[#Headers],[10]])</f>
        <v>0</v>
      </c>
      <c r="BP163" s="32">
        <f>COUNTIF(Tableau2[[#This Row],[_1]:[_25]],Tableau2[[#Headers],[9]])</f>
        <v>0</v>
      </c>
      <c r="BQ163" s="32">
        <f>COUNTIF(Tableau2[[#This Row],[_1]:[_25]],Tableau2[[#Headers],[8]])</f>
        <v>0</v>
      </c>
      <c r="BR163" s="32">
        <f>COUNTIF(Tableau2[[#This Row],[_1]:[_25]],Tableau2[[#Headers],[7]])</f>
        <v>0</v>
      </c>
      <c r="BS163" s="32">
        <f>COUNTIF(Tableau2[[#This Row],[_1]:[_25]],Tableau2[[#Headers],[6]])</f>
        <v>0</v>
      </c>
      <c r="BT163" s="32">
        <f>COUNTIF(Tableau2[[#This Row],[_1]:[_25]],Tableau2[[#Headers],[5]])</f>
        <v>0</v>
      </c>
      <c r="BU163" s="32">
        <f>COUNTIF(Tableau2[[#This Row],[_1]:[_25]],Tableau2[[#Headers],[4]])</f>
        <v>0</v>
      </c>
      <c r="BV163" s="32">
        <f>COUNTIF(Tableau2[[#This Row],[_1]:[_25]],Tableau2[[#Headers],[3]])</f>
        <v>0</v>
      </c>
      <c r="BW163" s="32">
        <f>COUNTIF(Tableau2[[#This Row],[_1]:[_25]],Tableau2[[#Headers],[2]])</f>
        <v>0</v>
      </c>
      <c r="BX163" s="32">
        <f>COUNTIF(Tableau2[[#This Row],[_1]:[_25]],Tableau2[[#Headers],[1]])</f>
        <v>0</v>
      </c>
      <c r="BY163" s="9">
        <f>SUMPRODUCT($BU$1:$CD$1,Tableau2[[#This Row],[90]:[31]])</f>
        <v>0</v>
      </c>
      <c r="BZ163" s="9">
        <f>SUMPRODUCT($BU$1:$CD$1,Tableau2[[#This Row],[30]:[21]])</f>
        <v>0</v>
      </c>
      <c r="CA163" s="39">
        <f>SUMPRODUCT($BU$1:$CD$1,Tableau2[[#This Row],[20]:[11]])</f>
        <v>0</v>
      </c>
      <c r="CB163" s="9">
        <f>SUMPRODUCT($BU$1:$CD$1,Tableau2[[#This Row],[10]:[1]])</f>
        <v>0</v>
      </c>
      <c r="CC163" s="9">
        <f>RANK(Tableau2[[#This Row],[Top10]],Tableau2[Top10])</f>
        <v>30</v>
      </c>
      <c r="CD163" s="33">
        <f>RANK(Tableau2[[#This Row],[Top20]],Tableau2[Top20])</f>
        <v>37</v>
      </c>
      <c r="CE163" s="33">
        <f>RANK(Tableau2[[#This Row],[Top30]],Tableau2[Top30])</f>
        <v>41</v>
      </c>
      <c r="CF163" s="9">
        <f>RANK(Tableau2[[#This Row],[Top40]],Tableau2[Top40])</f>
        <v>47</v>
      </c>
      <c r="CG163" s="9">
        <f>SUMPRODUCT($BW$1:$BZ$1,Tableau2[[#This Row],[Rang10]:[Rang40]])</f>
        <v>34157</v>
      </c>
      <c r="CH163" s="9">
        <f>RANK(Tableau2[[#This Row],[Cumul]],Tableau2[Cumul],1)</f>
        <v>71</v>
      </c>
      <c r="CI163" s="9">
        <f>Tableau2[[#This Row],[Total]]-Tableau2[[#This Row],[Rang Global]]/1000</f>
        <v>-7.0999999999999994E-2</v>
      </c>
      <c r="CJ163" s="19">
        <f>SUMIF($F$3:$W$3,CF$3,Tableau2[[#This Row],[_1]:[_25]])</f>
        <v>0</v>
      </c>
      <c r="CK163" s="19">
        <f>SUMIF($F$3:$W$3,CG$3,Tableau2[[#This Row],[_1]:[_25]])</f>
        <v>0</v>
      </c>
      <c r="CL163" s="19">
        <f>SUMIF($F$3:$W$3,CH$3,Tableau2[[#This Row],[_1]:[_25]])</f>
        <v>0</v>
      </c>
      <c r="CM163" s="19">
        <f>SUMIF($F$3:$W$3,CI$3,Tableau2[[#This Row],[_1]:[_25]])</f>
        <v>0</v>
      </c>
    </row>
    <row r="164" spans="1:91" x14ac:dyDescent="0.25">
      <c r="A164" s="8">
        <f>RANK(Tableau2[[#This Row],[exaequos]],Tableau2[exaequos])</f>
        <v>71</v>
      </c>
      <c r="D164" cm="1">
        <f t="array" ref="D16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4" s="8">
        <f>SUM(Tableau2[[#This Row],[_1]:[_25]])</f>
        <v>0</v>
      </c>
      <c r="F164" s="8" t="s">
        <v>215</v>
      </c>
      <c r="G164" s="8" t="s">
        <v>215</v>
      </c>
      <c r="H164" s="24" t="s">
        <v>215</v>
      </c>
      <c r="I164" s="8" t="s">
        <v>215</v>
      </c>
      <c r="J164" s="24" t="s">
        <v>215</v>
      </c>
      <c r="K164" s="24" t="s">
        <v>215</v>
      </c>
      <c r="L164" s="8" t="s">
        <v>215</v>
      </c>
      <c r="M164" s="8" t="s">
        <v>215</v>
      </c>
      <c r="N164" s="8"/>
      <c r="O164" s="24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17">
        <f>COUNT(Tableau2[[#This Row],[_1]:[JO_4]])</f>
        <v>0</v>
      </c>
      <c r="AJ164" s="17">
        <f>IF(Tableau2[[#This Row],[Nombre]]&gt;$A$2,SMALL(Tableau2[[#This Row],[_1]:[_25]],1),0)+IF(Tableau2[[#This Row],[Nombre]]=$A$1,SMALL(Tableau2[[#This Row],[_1]:[_25]],2),0)</f>
        <v>0</v>
      </c>
      <c r="AK164" s="32">
        <f>COUNTIF(Tableau2[[#This Row],[_1]:[_25]],Tableau2[[#Headers],[90]])</f>
        <v>0</v>
      </c>
      <c r="AL164" s="32">
        <f>COUNTIF(Tableau2[[#This Row],[_1]:[_25]],Tableau2[[#Headers],[75]])</f>
        <v>0</v>
      </c>
      <c r="AM164" s="32">
        <f>COUNTIF(Tableau2[[#This Row],[_1]:[_25]],Tableau2[[#Headers],[60]])</f>
        <v>0</v>
      </c>
      <c r="AN164" s="32">
        <f>COUNTIF(Tableau2[[#This Row],[_1]:[_25]],Tableau2[[#Headers],[50]])</f>
        <v>0</v>
      </c>
      <c r="AO164" s="32">
        <f>COUNTIF(Tableau2[[#This Row],[_1]:[_25]],Tableau2[[#Headers],[45]])</f>
        <v>0</v>
      </c>
      <c r="AP164" s="32">
        <f>COUNTIF(Tableau2[[#This Row],[_1]:[_25]],Tableau2[[#Headers],[40]])</f>
        <v>0</v>
      </c>
      <c r="AQ164" s="32">
        <f>COUNTIF(Tableau2[[#This Row],[_1]:[_25]],Tableau2[[#Headers],[36]])</f>
        <v>0</v>
      </c>
      <c r="AR164" s="32">
        <f>COUNTIF(Tableau2[[#This Row],[_1]:[_25]],Tableau2[[#Headers],[34]])</f>
        <v>0</v>
      </c>
      <c r="AS164" s="32">
        <f>COUNTIF(Tableau2[[#This Row],[_1]:[_25]],Tableau2[[#Headers],[32]])</f>
        <v>0</v>
      </c>
      <c r="AT164" s="32">
        <f>COUNTIF(Tableau2[[#This Row],[_1]:[_25]],Tableau2[[#Headers],[31]])</f>
        <v>0</v>
      </c>
      <c r="AU164" s="32">
        <f>COUNTIF(Tableau2[[#This Row],[_1]:[_25]],Tableau2[[#Headers],[30]])</f>
        <v>0</v>
      </c>
      <c r="AV164" s="32">
        <f>COUNTIF(Tableau2[[#This Row],[_1]:[_25]],Tableau2[[#Headers],[29]])</f>
        <v>0</v>
      </c>
      <c r="AW164" s="32">
        <f>COUNTIF(Tableau2[[#This Row],[_1]:[_25]],Tableau2[[#Headers],[28]])</f>
        <v>0</v>
      </c>
      <c r="AX164" s="32">
        <f>COUNTIF(Tableau2[[#This Row],[_1]:[_25]],Tableau2[[#Headers],[27]])</f>
        <v>0</v>
      </c>
      <c r="AY164" s="32">
        <f>COUNTIF(Tableau2[[#This Row],[_1]:[_25]],Tableau2[[#Headers],[26]])</f>
        <v>0</v>
      </c>
      <c r="AZ164" s="32">
        <f>COUNTIF(Tableau2[[#This Row],[_1]:[_25]],Tableau2[[#Headers],[25]])</f>
        <v>0</v>
      </c>
      <c r="BA164" s="32">
        <f>COUNTIF(Tableau2[[#This Row],[_1]:[_25]],Tableau2[[#Headers],[24]])</f>
        <v>0</v>
      </c>
      <c r="BB164" s="32">
        <f>COUNTIF(Tableau2[[#This Row],[_1]:[_25]],Tableau2[[#Headers],[23]])</f>
        <v>0</v>
      </c>
      <c r="BC164" s="32">
        <f>COUNTIF(Tableau2[[#This Row],[_1]:[_25]],Tableau2[[#Headers],[22]])</f>
        <v>0</v>
      </c>
      <c r="BD164" s="32">
        <f>COUNTIF(Tableau2[[#This Row],[_1]:[_25]],Tableau2[[#Headers],[21]])</f>
        <v>0</v>
      </c>
      <c r="BE164" s="32">
        <f>COUNTIF(Tableau2[[#This Row],[_1]:[_25]],Tableau2[[#Headers],[20]])</f>
        <v>0</v>
      </c>
      <c r="BF164" s="32">
        <f>COUNTIF(Tableau2[[#This Row],[_1]:[_25]],Tableau2[[#Headers],[19]])</f>
        <v>0</v>
      </c>
      <c r="BG164" s="32">
        <f>COUNTIF(Tableau2[[#This Row],[_1]:[_25]],Tableau2[[#Headers],[18]])</f>
        <v>0</v>
      </c>
      <c r="BH164" s="32">
        <f>COUNTIF(Tableau2[[#This Row],[_1]:[_25]],Tableau2[[#Headers],[17]])</f>
        <v>0</v>
      </c>
      <c r="BI164" s="32">
        <f>COUNTIF(Tableau2[[#This Row],[_1]:[_25]],Tableau2[[#Headers],[16]])</f>
        <v>0</v>
      </c>
      <c r="BJ164" s="32">
        <f>COUNTIF(Tableau2[[#This Row],[_1]:[_25]],Tableau2[[#Headers],[15]])</f>
        <v>0</v>
      </c>
      <c r="BK164" s="32">
        <f>COUNTIF(Tableau2[[#This Row],[_1]:[_25]],Tableau2[[#Headers],[14]])</f>
        <v>0</v>
      </c>
      <c r="BL164" s="32">
        <f>COUNTIF(Tableau2[[#This Row],[_1]:[_25]],Tableau2[[#Headers],[13]])</f>
        <v>0</v>
      </c>
      <c r="BM164" s="32">
        <f>COUNTIF(Tableau2[[#This Row],[_1]:[_25]],Tableau2[[#Headers],[12]])</f>
        <v>0</v>
      </c>
      <c r="BN164" s="32">
        <f>COUNTIF(Tableau2[[#This Row],[_1]:[_25]],Tableau2[[#Headers],[11]])</f>
        <v>0</v>
      </c>
      <c r="BO164" s="32">
        <f>COUNTIF(Tableau2[[#This Row],[_1]:[_25]],Tableau2[[#Headers],[10]])</f>
        <v>0</v>
      </c>
      <c r="BP164" s="32">
        <f>COUNTIF(Tableau2[[#This Row],[_1]:[_25]],Tableau2[[#Headers],[9]])</f>
        <v>0</v>
      </c>
      <c r="BQ164" s="32">
        <f>COUNTIF(Tableau2[[#This Row],[_1]:[_25]],Tableau2[[#Headers],[8]])</f>
        <v>0</v>
      </c>
      <c r="BR164" s="32">
        <f>COUNTIF(Tableau2[[#This Row],[_1]:[_25]],Tableau2[[#Headers],[7]])</f>
        <v>0</v>
      </c>
      <c r="BS164" s="32">
        <f>COUNTIF(Tableau2[[#This Row],[_1]:[_25]],Tableau2[[#Headers],[6]])</f>
        <v>0</v>
      </c>
      <c r="BT164" s="32">
        <f>COUNTIF(Tableau2[[#This Row],[_1]:[_25]],Tableau2[[#Headers],[5]])</f>
        <v>0</v>
      </c>
      <c r="BU164" s="32">
        <f>COUNTIF(Tableau2[[#This Row],[_1]:[_25]],Tableau2[[#Headers],[4]])</f>
        <v>0</v>
      </c>
      <c r="BV164" s="32">
        <f>COUNTIF(Tableau2[[#This Row],[_1]:[_25]],Tableau2[[#Headers],[3]])</f>
        <v>0</v>
      </c>
      <c r="BW164" s="32">
        <f>COUNTIF(Tableau2[[#This Row],[_1]:[_25]],Tableau2[[#Headers],[2]])</f>
        <v>0</v>
      </c>
      <c r="BX164" s="32">
        <f>COUNTIF(Tableau2[[#This Row],[_1]:[_25]],Tableau2[[#Headers],[1]])</f>
        <v>0</v>
      </c>
      <c r="BY164" s="9">
        <f>SUMPRODUCT($BU$1:$CD$1,Tableau2[[#This Row],[90]:[31]])</f>
        <v>0</v>
      </c>
      <c r="BZ164" s="9">
        <f>SUMPRODUCT($BU$1:$CD$1,Tableau2[[#This Row],[30]:[21]])</f>
        <v>0</v>
      </c>
      <c r="CA164" s="39">
        <f>SUMPRODUCT($BU$1:$CD$1,Tableau2[[#This Row],[20]:[11]])</f>
        <v>0</v>
      </c>
      <c r="CB164" s="9">
        <f>SUMPRODUCT($BU$1:$CD$1,Tableau2[[#This Row],[10]:[1]])</f>
        <v>0</v>
      </c>
      <c r="CC164" s="9">
        <f>RANK(Tableau2[[#This Row],[Top10]],Tableau2[Top10])</f>
        <v>30</v>
      </c>
      <c r="CD164" s="33">
        <f>RANK(Tableau2[[#This Row],[Top20]],Tableau2[Top20])</f>
        <v>37</v>
      </c>
      <c r="CE164" s="33">
        <f>RANK(Tableau2[[#This Row],[Top30]],Tableau2[Top30])</f>
        <v>41</v>
      </c>
      <c r="CF164" s="9">
        <f>RANK(Tableau2[[#This Row],[Top40]],Tableau2[Top40])</f>
        <v>47</v>
      </c>
      <c r="CG164" s="9">
        <f>SUMPRODUCT($BW$1:$BZ$1,Tableau2[[#This Row],[Rang10]:[Rang40]])</f>
        <v>34157</v>
      </c>
      <c r="CH164" s="9">
        <f>RANK(Tableau2[[#This Row],[Cumul]],Tableau2[Cumul],1)</f>
        <v>71</v>
      </c>
      <c r="CI164" s="9">
        <f>Tableau2[[#This Row],[Total]]-Tableau2[[#This Row],[Rang Global]]/1000</f>
        <v>-7.0999999999999994E-2</v>
      </c>
      <c r="CJ164" s="19">
        <f>SUMIF($F$3:$W$3,CF$3,Tableau2[[#This Row],[_1]:[_25]])</f>
        <v>0</v>
      </c>
      <c r="CK164" s="19">
        <f>SUMIF($F$3:$W$3,CG$3,Tableau2[[#This Row],[_1]:[_25]])</f>
        <v>0</v>
      </c>
      <c r="CL164" s="19">
        <f>SUMIF($F$3:$W$3,CH$3,Tableau2[[#This Row],[_1]:[_25]])</f>
        <v>0</v>
      </c>
      <c r="CM164" s="19">
        <f>SUMIF($F$3:$W$3,CI$3,Tableau2[[#This Row],[_1]:[_25]])</f>
        <v>0</v>
      </c>
    </row>
    <row r="165" spans="1:91" x14ac:dyDescent="0.25">
      <c r="A165" s="8">
        <f>RANK(Tableau2[[#This Row],[exaequos]],Tableau2[exaequos])</f>
        <v>71</v>
      </c>
      <c r="D165" cm="1">
        <f t="array" ref="D16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5" s="8">
        <f>SUM(Tableau2[[#This Row],[_1]:[_25]])</f>
        <v>0</v>
      </c>
      <c r="F165" s="8" t="s">
        <v>215</v>
      </c>
      <c r="G165" s="8" t="s">
        <v>215</v>
      </c>
      <c r="H165" s="8" t="s">
        <v>215</v>
      </c>
      <c r="I165" s="8" t="s">
        <v>215</v>
      </c>
      <c r="J165" s="8" t="s">
        <v>215</v>
      </c>
      <c r="K165" s="8" t="s">
        <v>215</v>
      </c>
      <c r="L165" s="8" t="s">
        <v>215</v>
      </c>
      <c r="M165" s="8" t="s">
        <v>215</v>
      </c>
      <c r="N165" s="8"/>
      <c r="O165" s="24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17">
        <f>COUNT(Tableau2[[#This Row],[_1]:[JO_4]])</f>
        <v>0</v>
      </c>
      <c r="AJ165" s="17">
        <f>IF(Tableau2[[#This Row],[Nombre]]&gt;$A$2,SMALL(Tableau2[[#This Row],[_1]:[_25]],1),0)+IF(Tableau2[[#This Row],[Nombre]]=$A$1,SMALL(Tableau2[[#This Row],[_1]:[_25]],2),0)</f>
        <v>0</v>
      </c>
      <c r="AK165" s="32">
        <f>COUNTIF(Tableau2[[#This Row],[_1]:[_25]],Tableau2[[#Headers],[90]])</f>
        <v>0</v>
      </c>
      <c r="AL165" s="32">
        <f>COUNTIF(Tableau2[[#This Row],[_1]:[_25]],Tableau2[[#Headers],[75]])</f>
        <v>0</v>
      </c>
      <c r="AM165" s="32">
        <f>COUNTIF(Tableau2[[#This Row],[_1]:[_25]],Tableau2[[#Headers],[60]])</f>
        <v>0</v>
      </c>
      <c r="AN165" s="32">
        <f>COUNTIF(Tableau2[[#This Row],[_1]:[_25]],Tableau2[[#Headers],[50]])</f>
        <v>0</v>
      </c>
      <c r="AO165" s="32">
        <f>COUNTIF(Tableau2[[#This Row],[_1]:[_25]],Tableau2[[#Headers],[45]])</f>
        <v>0</v>
      </c>
      <c r="AP165" s="32">
        <f>COUNTIF(Tableau2[[#This Row],[_1]:[_25]],Tableau2[[#Headers],[40]])</f>
        <v>0</v>
      </c>
      <c r="AQ165" s="32">
        <f>COUNTIF(Tableau2[[#This Row],[_1]:[_25]],Tableau2[[#Headers],[36]])</f>
        <v>0</v>
      </c>
      <c r="AR165" s="32">
        <f>COUNTIF(Tableau2[[#This Row],[_1]:[_25]],Tableau2[[#Headers],[34]])</f>
        <v>0</v>
      </c>
      <c r="AS165" s="32">
        <f>COUNTIF(Tableau2[[#This Row],[_1]:[_25]],Tableau2[[#Headers],[32]])</f>
        <v>0</v>
      </c>
      <c r="AT165" s="32">
        <f>COUNTIF(Tableau2[[#This Row],[_1]:[_25]],Tableau2[[#Headers],[31]])</f>
        <v>0</v>
      </c>
      <c r="AU165" s="32">
        <f>COUNTIF(Tableau2[[#This Row],[_1]:[_25]],Tableau2[[#Headers],[30]])</f>
        <v>0</v>
      </c>
      <c r="AV165" s="32">
        <f>COUNTIF(Tableau2[[#This Row],[_1]:[_25]],Tableau2[[#Headers],[29]])</f>
        <v>0</v>
      </c>
      <c r="AW165" s="32">
        <f>COUNTIF(Tableau2[[#This Row],[_1]:[_25]],Tableau2[[#Headers],[28]])</f>
        <v>0</v>
      </c>
      <c r="AX165" s="32">
        <f>COUNTIF(Tableau2[[#This Row],[_1]:[_25]],Tableau2[[#Headers],[27]])</f>
        <v>0</v>
      </c>
      <c r="AY165" s="32">
        <f>COUNTIF(Tableau2[[#This Row],[_1]:[_25]],Tableau2[[#Headers],[26]])</f>
        <v>0</v>
      </c>
      <c r="AZ165" s="32">
        <f>COUNTIF(Tableau2[[#This Row],[_1]:[_25]],Tableau2[[#Headers],[25]])</f>
        <v>0</v>
      </c>
      <c r="BA165" s="32">
        <f>COUNTIF(Tableau2[[#This Row],[_1]:[_25]],Tableau2[[#Headers],[24]])</f>
        <v>0</v>
      </c>
      <c r="BB165" s="32">
        <f>COUNTIF(Tableau2[[#This Row],[_1]:[_25]],Tableau2[[#Headers],[23]])</f>
        <v>0</v>
      </c>
      <c r="BC165" s="32">
        <f>COUNTIF(Tableau2[[#This Row],[_1]:[_25]],Tableau2[[#Headers],[22]])</f>
        <v>0</v>
      </c>
      <c r="BD165" s="32">
        <f>COUNTIF(Tableau2[[#This Row],[_1]:[_25]],Tableau2[[#Headers],[21]])</f>
        <v>0</v>
      </c>
      <c r="BE165" s="32">
        <f>COUNTIF(Tableau2[[#This Row],[_1]:[_25]],Tableau2[[#Headers],[20]])</f>
        <v>0</v>
      </c>
      <c r="BF165" s="32">
        <f>COUNTIF(Tableau2[[#This Row],[_1]:[_25]],Tableau2[[#Headers],[19]])</f>
        <v>0</v>
      </c>
      <c r="BG165" s="32">
        <f>COUNTIF(Tableau2[[#This Row],[_1]:[_25]],Tableau2[[#Headers],[18]])</f>
        <v>0</v>
      </c>
      <c r="BH165" s="32">
        <f>COUNTIF(Tableau2[[#This Row],[_1]:[_25]],Tableau2[[#Headers],[17]])</f>
        <v>0</v>
      </c>
      <c r="BI165" s="32">
        <f>COUNTIF(Tableau2[[#This Row],[_1]:[_25]],Tableau2[[#Headers],[16]])</f>
        <v>0</v>
      </c>
      <c r="BJ165" s="32">
        <f>COUNTIF(Tableau2[[#This Row],[_1]:[_25]],Tableau2[[#Headers],[15]])</f>
        <v>0</v>
      </c>
      <c r="BK165" s="32">
        <f>COUNTIF(Tableau2[[#This Row],[_1]:[_25]],Tableau2[[#Headers],[14]])</f>
        <v>0</v>
      </c>
      <c r="BL165" s="32">
        <f>COUNTIF(Tableau2[[#This Row],[_1]:[_25]],Tableau2[[#Headers],[13]])</f>
        <v>0</v>
      </c>
      <c r="BM165" s="32">
        <f>COUNTIF(Tableau2[[#This Row],[_1]:[_25]],Tableau2[[#Headers],[12]])</f>
        <v>0</v>
      </c>
      <c r="BN165" s="32">
        <f>COUNTIF(Tableau2[[#This Row],[_1]:[_25]],Tableau2[[#Headers],[11]])</f>
        <v>0</v>
      </c>
      <c r="BO165" s="32">
        <f>COUNTIF(Tableau2[[#This Row],[_1]:[_25]],Tableau2[[#Headers],[10]])</f>
        <v>0</v>
      </c>
      <c r="BP165" s="32">
        <f>COUNTIF(Tableau2[[#This Row],[_1]:[_25]],Tableau2[[#Headers],[9]])</f>
        <v>0</v>
      </c>
      <c r="BQ165" s="32">
        <f>COUNTIF(Tableau2[[#This Row],[_1]:[_25]],Tableau2[[#Headers],[8]])</f>
        <v>0</v>
      </c>
      <c r="BR165" s="32">
        <f>COUNTIF(Tableau2[[#This Row],[_1]:[_25]],Tableau2[[#Headers],[7]])</f>
        <v>0</v>
      </c>
      <c r="BS165" s="32">
        <f>COUNTIF(Tableau2[[#This Row],[_1]:[_25]],Tableau2[[#Headers],[6]])</f>
        <v>0</v>
      </c>
      <c r="BT165" s="32">
        <f>COUNTIF(Tableau2[[#This Row],[_1]:[_25]],Tableau2[[#Headers],[5]])</f>
        <v>0</v>
      </c>
      <c r="BU165" s="32">
        <f>COUNTIF(Tableau2[[#This Row],[_1]:[_25]],Tableau2[[#Headers],[4]])</f>
        <v>0</v>
      </c>
      <c r="BV165" s="32">
        <f>COUNTIF(Tableau2[[#This Row],[_1]:[_25]],Tableau2[[#Headers],[3]])</f>
        <v>0</v>
      </c>
      <c r="BW165" s="32">
        <f>COUNTIF(Tableau2[[#This Row],[_1]:[_25]],Tableau2[[#Headers],[2]])</f>
        <v>0</v>
      </c>
      <c r="BX165" s="32">
        <f>COUNTIF(Tableau2[[#This Row],[_1]:[_25]],Tableau2[[#Headers],[1]])</f>
        <v>0</v>
      </c>
      <c r="BY165" s="9">
        <f>SUMPRODUCT($BU$1:$CD$1,Tableau2[[#This Row],[90]:[31]])</f>
        <v>0</v>
      </c>
      <c r="BZ165" s="9">
        <f>SUMPRODUCT($BU$1:$CD$1,Tableau2[[#This Row],[30]:[21]])</f>
        <v>0</v>
      </c>
      <c r="CA165" s="39">
        <f>SUMPRODUCT($BU$1:$CD$1,Tableau2[[#This Row],[20]:[11]])</f>
        <v>0</v>
      </c>
      <c r="CB165" s="9">
        <f>SUMPRODUCT($BU$1:$CD$1,Tableau2[[#This Row],[10]:[1]])</f>
        <v>0</v>
      </c>
      <c r="CC165" s="9">
        <f>RANK(Tableau2[[#This Row],[Top10]],Tableau2[Top10])</f>
        <v>30</v>
      </c>
      <c r="CD165" s="39">
        <f>RANK(Tableau2[[#This Row],[Top20]],Tableau2[Top20])</f>
        <v>37</v>
      </c>
      <c r="CE165" s="39">
        <f>RANK(Tableau2[[#This Row],[Top30]],Tableau2[Top30])</f>
        <v>41</v>
      </c>
      <c r="CF165" s="9">
        <f>RANK(Tableau2[[#This Row],[Top40]],Tableau2[Top40])</f>
        <v>47</v>
      </c>
      <c r="CG165" s="9">
        <f>SUMPRODUCT($BW$1:$BZ$1,Tableau2[[#This Row],[Rang10]:[Rang40]])</f>
        <v>34157</v>
      </c>
      <c r="CH165" s="9">
        <f>RANK(Tableau2[[#This Row],[Cumul]],Tableau2[Cumul],1)</f>
        <v>71</v>
      </c>
      <c r="CI165" s="9">
        <f>Tableau2[[#This Row],[Total]]-Tableau2[[#This Row],[Rang Global]]/1000</f>
        <v>-7.0999999999999994E-2</v>
      </c>
      <c r="CJ165" s="19">
        <f>SUMIF($F$3:$W$3,CF$3,Tableau2[[#This Row],[_1]:[_25]])</f>
        <v>0</v>
      </c>
      <c r="CK165" s="19">
        <f>SUMIF($F$3:$W$3,CG$3,Tableau2[[#This Row],[_1]:[_25]])</f>
        <v>0</v>
      </c>
      <c r="CL165" s="19">
        <f>SUMIF($F$3:$W$3,CH$3,Tableau2[[#This Row],[_1]:[_25]])</f>
        <v>0</v>
      </c>
      <c r="CM165" s="19">
        <f>SUMIF($F$3:$W$3,CI$3,Tableau2[[#This Row],[_1]:[_25]])</f>
        <v>0</v>
      </c>
    </row>
    <row r="166" spans="1:91" x14ac:dyDescent="0.25">
      <c r="A166" s="8">
        <f>RANK(Tableau2[[#This Row],[exaequos]],Tableau2[exaequos])</f>
        <v>71</v>
      </c>
      <c r="D166" cm="1">
        <f t="array" ref="D16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6" s="8">
        <f>SUM(Tableau2[[#This Row],[_1]:[_25]])</f>
        <v>0</v>
      </c>
      <c r="F166" s="8" t="s">
        <v>215</v>
      </c>
      <c r="G166" s="8" t="s">
        <v>215</v>
      </c>
      <c r="H166" s="24" t="s">
        <v>215</v>
      </c>
      <c r="I166" s="8" t="s">
        <v>215</v>
      </c>
      <c r="J166" s="24" t="s">
        <v>215</v>
      </c>
      <c r="K166" s="24" t="s">
        <v>215</v>
      </c>
      <c r="L166" s="8" t="s">
        <v>215</v>
      </c>
      <c r="M166" s="8" t="s">
        <v>215</v>
      </c>
      <c r="N166" s="8"/>
      <c r="O166" s="24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17">
        <f>COUNT(Tableau2[[#This Row],[_1]:[JO_4]])</f>
        <v>0</v>
      </c>
      <c r="AJ166" s="17">
        <f>IF(Tableau2[[#This Row],[Nombre]]&gt;$A$2,SMALL(Tableau2[[#This Row],[_1]:[_25]],1),0)+IF(Tableau2[[#This Row],[Nombre]]=$A$1,SMALL(Tableau2[[#This Row],[_1]:[_25]],2),0)</f>
        <v>0</v>
      </c>
      <c r="AK166" s="32">
        <f>COUNTIF(Tableau2[[#This Row],[_1]:[_25]],Tableau2[[#Headers],[90]])</f>
        <v>0</v>
      </c>
      <c r="AL166" s="32">
        <f>COUNTIF(Tableau2[[#This Row],[_1]:[_25]],Tableau2[[#Headers],[75]])</f>
        <v>0</v>
      </c>
      <c r="AM166" s="32">
        <f>COUNTIF(Tableau2[[#This Row],[_1]:[_25]],Tableau2[[#Headers],[60]])</f>
        <v>0</v>
      </c>
      <c r="AN166" s="32">
        <f>COUNTIF(Tableau2[[#This Row],[_1]:[_25]],Tableau2[[#Headers],[50]])</f>
        <v>0</v>
      </c>
      <c r="AO166" s="32">
        <f>COUNTIF(Tableau2[[#This Row],[_1]:[_25]],Tableau2[[#Headers],[45]])</f>
        <v>0</v>
      </c>
      <c r="AP166" s="32">
        <f>COUNTIF(Tableau2[[#This Row],[_1]:[_25]],Tableau2[[#Headers],[40]])</f>
        <v>0</v>
      </c>
      <c r="AQ166" s="32">
        <f>COUNTIF(Tableau2[[#This Row],[_1]:[_25]],Tableau2[[#Headers],[36]])</f>
        <v>0</v>
      </c>
      <c r="AR166" s="32">
        <f>COUNTIF(Tableau2[[#This Row],[_1]:[_25]],Tableau2[[#Headers],[34]])</f>
        <v>0</v>
      </c>
      <c r="AS166" s="32">
        <f>COUNTIF(Tableau2[[#This Row],[_1]:[_25]],Tableau2[[#Headers],[32]])</f>
        <v>0</v>
      </c>
      <c r="AT166" s="32">
        <f>COUNTIF(Tableau2[[#This Row],[_1]:[_25]],Tableau2[[#Headers],[31]])</f>
        <v>0</v>
      </c>
      <c r="AU166" s="32">
        <f>COUNTIF(Tableau2[[#This Row],[_1]:[_25]],Tableau2[[#Headers],[30]])</f>
        <v>0</v>
      </c>
      <c r="AV166" s="32">
        <f>COUNTIF(Tableau2[[#This Row],[_1]:[_25]],Tableau2[[#Headers],[29]])</f>
        <v>0</v>
      </c>
      <c r="AW166" s="32">
        <f>COUNTIF(Tableau2[[#This Row],[_1]:[_25]],Tableau2[[#Headers],[28]])</f>
        <v>0</v>
      </c>
      <c r="AX166" s="32">
        <f>COUNTIF(Tableau2[[#This Row],[_1]:[_25]],Tableau2[[#Headers],[27]])</f>
        <v>0</v>
      </c>
      <c r="AY166" s="32">
        <f>COUNTIF(Tableau2[[#This Row],[_1]:[_25]],Tableau2[[#Headers],[26]])</f>
        <v>0</v>
      </c>
      <c r="AZ166" s="32">
        <f>COUNTIF(Tableau2[[#This Row],[_1]:[_25]],Tableau2[[#Headers],[25]])</f>
        <v>0</v>
      </c>
      <c r="BA166" s="32">
        <f>COUNTIF(Tableau2[[#This Row],[_1]:[_25]],Tableau2[[#Headers],[24]])</f>
        <v>0</v>
      </c>
      <c r="BB166" s="32">
        <f>COUNTIF(Tableau2[[#This Row],[_1]:[_25]],Tableau2[[#Headers],[23]])</f>
        <v>0</v>
      </c>
      <c r="BC166" s="32">
        <f>COUNTIF(Tableau2[[#This Row],[_1]:[_25]],Tableau2[[#Headers],[22]])</f>
        <v>0</v>
      </c>
      <c r="BD166" s="32">
        <f>COUNTIF(Tableau2[[#This Row],[_1]:[_25]],Tableau2[[#Headers],[21]])</f>
        <v>0</v>
      </c>
      <c r="BE166" s="32">
        <f>COUNTIF(Tableau2[[#This Row],[_1]:[_25]],Tableau2[[#Headers],[20]])</f>
        <v>0</v>
      </c>
      <c r="BF166" s="32">
        <f>COUNTIF(Tableau2[[#This Row],[_1]:[_25]],Tableau2[[#Headers],[19]])</f>
        <v>0</v>
      </c>
      <c r="BG166" s="32">
        <f>COUNTIF(Tableau2[[#This Row],[_1]:[_25]],Tableau2[[#Headers],[18]])</f>
        <v>0</v>
      </c>
      <c r="BH166" s="32">
        <f>COUNTIF(Tableau2[[#This Row],[_1]:[_25]],Tableau2[[#Headers],[17]])</f>
        <v>0</v>
      </c>
      <c r="BI166" s="32">
        <f>COUNTIF(Tableau2[[#This Row],[_1]:[_25]],Tableau2[[#Headers],[16]])</f>
        <v>0</v>
      </c>
      <c r="BJ166" s="32">
        <f>COUNTIF(Tableau2[[#This Row],[_1]:[_25]],Tableau2[[#Headers],[15]])</f>
        <v>0</v>
      </c>
      <c r="BK166" s="32">
        <f>COUNTIF(Tableau2[[#This Row],[_1]:[_25]],Tableau2[[#Headers],[14]])</f>
        <v>0</v>
      </c>
      <c r="BL166" s="32">
        <f>COUNTIF(Tableau2[[#This Row],[_1]:[_25]],Tableau2[[#Headers],[13]])</f>
        <v>0</v>
      </c>
      <c r="BM166" s="32">
        <f>COUNTIF(Tableau2[[#This Row],[_1]:[_25]],Tableau2[[#Headers],[12]])</f>
        <v>0</v>
      </c>
      <c r="BN166" s="32">
        <f>COUNTIF(Tableau2[[#This Row],[_1]:[_25]],Tableau2[[#Headers],[11]])</f>
        <v>0</v>
      </c>
      <c r="BO166" s="32">
        <f>COUNTIF(Tableau2[[#This Row],[_1]:[_25]],Tableau2[[#Headers],[10]])</f>
        <v>0</v>
      </c>
      <c r="BP166" s="32">
        <f>COUNTIF(Tableau2[[#This Row],[_1]:[_25]],Tableau2[[#Headers],[9]])</f>
        <v>0</v>
      </c>
      <c r="BQ166" s="32">
        <f>COUNTIF(Tableau2[[#This Row],[_1]:[_25]],Tableau2[[#Headers],[8]])</f>
        <v>0</v>
      </c>
      <c r="BR166" s="32">
        <f>COUNTIF(Tableau2[[#This Row],[_1]:[_25]],Tableau2[[#Headers],[7]])</f>
        <v>0</v>
      </c>
      <c r="BS166" s="32">
        <f>COUNTIF(Tableau2[[#This Row],[_1]:[_25]],Tableau2[[#Headers],[6]])</f>
        <v>0</v>
      </c>
      <c r="BT166" s="32">
        <f>COUNTIF(Tableau2[[#This Row],[_1]:[_25]],Tableau2[[#Headers],[5]])</f>
        <v>0</v>
      </c>
      <c r="BU166" s="32">
        <f>COUNTIF(Tableau2[[#This Row],[_1]:[_25]],Tableau2[[#Headers],[4]])</f>
        <v>0</v>
      </c>
      <c r="BV166" s="32">
        <f>COUNTIF(Tableau2[[#This Row],[_1]:[_25]],Tableau2[[#Headers],[3]])</f>
        <v>0</v>
      </c>
      <c r="BW166" s="32">
        <f>COUNTIF(Tableau2[[#This Row],[_1]:[_25]],Tableau2[[#Headers],[2]])</f>
        <v>0</v>
      </c>
      <c r="BX166" s="32">
        <f>COUNTIF(Tableau2[[#This Row],[_1]:[_25]],Tableau2[[#Headers],[1]])</f>
        <v>0</v>
      </c>
      <c r="BY166" s="9">
        <f>SUMPRODUCT($BU$1:$CD$1,Tableau2[[#This Row],[90]:[31]])</f>
        <v>0</v>
      </c>
      <c r="BZ166" s="9">
        <f>SUMPRODUCT($BU$1:$CD$1,Tableau2[[#This Row],[30]:[21]])</f>
        <v>0</v>
      </c>
      <c r="CA166" s="39">
        <f>SUMPRODUCT($BU$1:$CD$1,Tableau2[[#This Row],[20]:[11]])</f>
        <v>0</v>
      </c>
      <c r="CB166" s="9">
        <f>SUMPRODUCT($BU$1:$CD$1,Tableau2[[#This Row],[10]:[1]])</f>
        <v>0</v>
      </c>
      <c r="CC166" s="9">
        <f>RANK(Tableau2[[#This Row],[Top10]],Tableau2[Top10])</f>
        <v>30</v>
      </c>
      <c r="CD166" s="33">
        <f>RANK(Tableau2[[#This Row],[Top20]],Tableau2[Top20])</f>
        <v>37</v>
      </c>
      <c r="CE166" s="33">
        <f>RANK(Tableau2[[#This Row],[Top30]],Tableau2[Top30])</f>
        <v>41</v>
      </c>
      <c r="CF166" s="9">
        <f>RANK(Tableau2[[#This Row],[Top40]],Tableau2[Top40])</f>
        <v>47</v>
      </c>
      <c r="CG166" s="9">
        <f>SUMPRODUCT($BW$1:$BZ$1,Tableau2[[#This Row],[Rang10]:[Rang40]])</f>
        <v>34157</v>
      </c>
      <c r="CH166" s="9">
        <f>RANK(Tableau2[[#This Row],[Cumul]],Tableau2[Cumul],1)</f>
        <v>71</v>
      </c>
      <c r="CI166" s="9">
        <f>Tableau2[[#This Row],[Total]]-Tableau2[[#This Row],[Rang Global]]/1000</f>
        <v>-7.0999999999999994E-2</v>
      </c>
      <c r="CJ166" s="19">
        <f>SUMIF($F$3:$W$3,CF$3,Tableau2[[#This Row],[_1]:[_25]])</f>
        <v>0</v>
      </c>
      <c r="CK166" s="19">
        <f>SUMIF($F$3:$W$3,CG$3,Tableau2[[#This Row],[_1]:[_25]])</f>
        <v>0</v>
      </c>
      <c r="CL166" s="19">
        <f>SUMIF($F$3:$W$3,CH$3,Tableau2[[#This Row],[_1]:[_25]])</f>
        <v>0</v>
      </c>
      <c r="CM166" s="19">
        <f>SUMIF($F$3:$W$3,CI$3,Tableau2[[#This Row],[_1]:[_25]])</f>
        <v>0</v>
      </c>
    </row>
    <row r="167" spans="1:91" x14ac:dyDescent="0.25">
      <c r="A167" s="8">
        <f>RANK(Tableau2[[#This Row],[exaequos]],Tableau2[exaequos])</f>
        <v>71</v>
      </c>
      <c r="D167" cm="1">
        <f t="array" ref="D16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7" s="8">
        <f>SUM(Tableau2[[#This Row],[_1]:[_25]])</f>
        <v>0</v>
      </c>
      <c r="F167" s="8" t="s">
        <v>215</v>
      </c>
      <c r="G167" s="8" t="s">
        <v>215</v>
      </c>
      <c r="H167" s="8" t="s">
        <v>215</v>
      </c>
      <c r="I167" s="8" t="s">
        <v>215</v>
      </c>
      <c r="J167" s="8" t="s">
        <v>215</v>
      </c>
      <c r="K167" s="8" t="s">
        <v>215</v>
      </c>
      <c r="L167" s="8" t="s">
        <v>215</v>
      </c>
      <c r="M167" s="8" t="s">
        <v>215</v>
      </c>
      <c r="N167" s="8"/>
      <c r="O167" s="24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17">
        <f>COUNT(Tableau2[[#This Row],[_1]:[JO_4]])</f>
        <v>0</v>
      </c>
      <c r="AJ167" s="17">
        <f>IF(Tableau2[[#This Row],[Nombre]]&gt;$A$2,SMALL(Tableau2[[#This Row],[_1]:[_25]],1),0)+IF(Tableau2[[#This Row],[Nombre]]=$A$1,SMALL(Tableau2[[#This Row],[_1]:[_25]],2),0)</f>
        <v>0</v>
      </c>
      <c r="AK167" s="32">
        <f>COUNTIF(Tableau2[[#This Row],[_1]:[_25]],Tableau2[[#Headers],[90]])</f>
        <v>0</v>
      </c>
      <c r="AL167" s="32">
        <f>COUNTIF(Tableau2[[#This Row],[_1]:[_25]],Tableau2[[#Headers],[75]])</f>
        <v>0</v>
      </c>
      <c r="AM167" s="32">
        <f>COUNTIF(Tableau2[[#This Row],[_1]:[_25]],Tableau2[[#Headers],[60]])</f>
        <v>0</v>
      </c>
      <c r="AN167" s="32">
        <f>COUNTIF(Tableau2[[#This Row],[_1]:[_25]],Tableau2[[#Headers],[50]])</f>
        <v>0</v>
      </c>
      <c r="AO167" s="32">
        <f>COUNTIF(Tableau2[[#This Row],[_1]:[_25]],Tableau2[[#Headers],[45]])</f>
        <v>0</v>
      </c>
      <c r="AP167" s="32">
        <f>COUNTIF(Tableau2[[#This Row],[_1]:[_25]],Tableau2[[#Headers],[40]])</f>
        <v>0</v>
      </c>
      <c r="AQ167" s="32">
        <f>COUNTIF(Tableau2[[#This Row],[_1]:[_25]],Tableau2[[#Headers],[36]])</f>
        <v>0</v>
      </c>
      <c r="AR167" s="32">
        <f>COUNTIF(Tableau2[[#This Row],[_1]:[_25]],Tableau2[[#Headers],[34]])</f>
        <v>0</v>
      </c>
      <c r="AS167" s="32">
        <f>COUNTIF(Tableau2[[#This Row],[_1]:[_25]],Tableau2[[#Headers],[32]])</f>
        <v>0</v>
      </c>
      <c r="AT167" s="32">
        <f>COUNTIF(Tableau2[[#This Row],[_1]:[_25]],Tableau2[[#Headers],[31]])</f>
        <v>0</v>
      </c>
      <c r="AU167" s="32">
        <f>COUNTIF(Tableau2[[#This Row],[_1]:[_25]],Tableau2[[#Headers],[30]])</f>
        <v>0</v>
      </c>
      <c r="AV167" s="32">
        <f>COUNTIF(Tableau2[[#This Row],[_1]:[_25]],Tableau2[[#Headers],[29]])</f>
        <v>0</v>
      </c>
      <c r="AW167" s="32">
        <f>COUNTIF(Tableau2[[#This Row],[_1]:[_25]],Tableau2[[#Headers],[28]])</f>
        <v>0</v>
      </c>
      <c r="AX167" s="32">
        <f>COUNTIF(Tableau2[[#This Row],[_1]:[_25]],Tableau2[[#Headers],[27]])</f>
        <v>0</v>
      </c>
      <c r="AY167" s="32">
        <f>COUNTIF(Tableau2[[#This Row],[_1]:[_25]],Tableau2[[#Headers],[26]])</f>
        <v>0</v>
      </c>
      <c r="AZ167" s="32">
        <f>COUNTIF(Tableau2[[#This Row],[_1]:[_25]],Tableau2[[#Headers],[25]])</f>
        <v>0</v>
      </c>
      <c r="BA167" s="32">
        <f>COUNTIF(Tableau2[[#This Row],[_1]:[_25]],Tableau2[[#Headers],[24]])</f>
        <v>0</v>
      </c>
      <c r="BB167" s="32">
        <f>COUNTIF(Tableau2[[#This Row],[_1]:[_25]],Tableau2[[#Headers],[23]])</f>
        <v>0</v>
      </c>
      <c r="BC167" s="32">
        <f>COUNTIF(Tableau2[[#This Row],[_1]:[_25]],Tableau2[[#Headers],[22]])</f>
        <v>0</v>
      </c>
      <c r="BD167" s="32">
        <f>COUNTIF(Tableau2[[#This Row],[_1]:[_25]],Tableau2[[#Headers],[21]])</f>
        <v>0</v>
      </c>
      <c r="BE167" s="32">
        <f>COUNTIF(Tableau2[[#This Row],[_1]:[_25]],Tableau2[[#Headers],[20]])</f>
        <v>0</v>
      </c>
      <c r="BF167" s="32">
        <f>COUNTIF(Tableau2[[#This Row],[_1]:[_25]],Tableau2[[#Headers],[19]])</f>
        <v>0</v>
      </c>
      <c r="BG167" s="32">
        <f>COUNTIF(Tableau2[[#This Row],[_1]:[_25]],Tableau2[[#Headers],[18]])</f>
        <v>0</v>
      </c>
      <c r="BH167" s="32">
        <f>COUNTIF(Tableau2[[#This Row],[_1]:[_25]],Tableau2[[#Headers],[17]])</f>
        <v>0</v>
      </c>
      <c r="BI167" s="32">
        <f>COUNTIF(Tableau2[[#This Row],[_1]:[_25]],Tableau2[[#Headers],[16]])</f>
        <v>0</v>
      </c>
      <c r="BJ167" s="32">
        <f>COUNTIF(Tableau2[[#This Row],[_1]:[_25]],Tableau2[[#Headers],[15]])</f>
        <v>0</v>
      </c>
      <c r="BK167" s="32">
        <f>COUNTIF(Tableau2[[#This Row],[_1]:[_25]],Tableau2[[#Headers],[14]])</f>
        <v>0</v>
      </c>
      <c r="BL167" s="32">
        <f>COUNTIF(Tableau2[[#This Row],[_1]:[_25]],Tableau2[[#Headers],[13]])</f>
        <v>0</v>
      </c>
      <c r="BM167" s="32">
        <f>COUNTIF(Tableau2[[#This Row],[_1]:[_25]],Tableau2[[#Headers],[12]])</f>
        <v>0</v>
      </c>
      <c r="BN167" s="32">
        <f>COUNTIF(Tableau2[[#This Row],[_1]:[_25]],Tableau2[[#Headers],[11]])</f>
        <v>0</v>
      </c>
      <c r="BO167" s="32">
        <f>COUNTIF(Tableau2[[#This Row],[_1]:[_25]],Tableau2[[#Headers],[10]])</f>
        <v>0</v>
      </c>
      <c r="BP167" s="32">
        <f>COUNTIF(Tableau2[[#This Row],[_1]:[_25]],Tableau2[[#Headers],[9]])</f>
        <v>0</v>
      </c>
      <c r="BQ167" s="32">
        <f>COUNTIF(Tableau2[[#This Row],[_1]:[_25]],Tableau2[[#Headers],[8]])</f>
        <v>0</v>
      </c>
      <c r="BR167" s="32">
        <f>COUNTIF(Tableau2[[#This Row],[_1]:[_25]],Tableau2[[#Headers],[7]])</f>
        <v>0</v>
      </c>
      <c r="BS167" s="32">
        <f>COUNTIF(Tableau2[[#This Row],[_1]:[_25]],Tableau2[[#Headers],[6]])</f>
        <v>0</v>
      </c>
      <c r="BT167" s="32">
        <f>COUNTIF(Tableau2[[#This Row],[_1]:[_25]],Tableau2[[#Headers],[5]])</f>
        <v>0</v>
      </c>
      <c r="BU167" s="32">
        <f>COUNTIF(Tableau2[[#This Row],[_1]:[_25]],Tableau2[[#Headers],[4]])</f>
        <v>0</v>
      </c>
      <c r="BV167" s="32">
        <f>COUNTIF(Tableau2[[#This Row],[_1]:[_25]],Tableau2[[#Headers],[3]])</f>
        <v>0</v>
      </c>
      <c r="BW167" s="32">
        <f>COUNTIF(Tableau2[[#This Row],[_1]:[_25]],Tableau2[[#Headers],[2]])</f>
        <v>0</v>
      </c>
      <c r="BX167" s="32">
        <f>COUNTIF(Tableau2[[#This Row],[_1]:[_25]],Tableau2[[#Headers],[1]])</f>
        <v>0</v>
      </c>
      <c r="BY167" s="9">
        <f>SUMPRODUCT($BU$1:$CD$1,Tableau2[[#This Row],[90]:[31]])</f>
        <v>0</v>
      </c>
      <c r="BZ167" s="9">
        <f>SUMPRODUCT($BU$1:$CD$1,Tableau2[[#This Row],[30]:[21]])</f>
        <v>0</v>
      </c>
      <c r="CA167" s="39">
        <f>SUMPRODUCT($BU$1:$CD$1,Tableau2[[#This Row],[20]:[11]])</f>
        <v>0</v>
      </c>
      <c r="CB167" s="9">
        <f>SUMPRODUCT($BU$1:$CD$1,Tableau2[[#This Row],[10]:[1]])</f>
        <v>0</v>
      </c>
      <c r="CC167" s="9">
        <f>RANK(Tableau2[[#This Row],[Top10]],Tableau2[Top10])</f>
        <v>30</v>
      </c>
      <c r="CD167" s="33">
        <f>RANK(Tableau2[[#This Row],[Top20]],Tableau2[Top20])</f>
        <v>37</v>
      </c>
      <c r="CE167" s="33">
        <f>RANK(Tableau2[[#This Row],[Top30]],Tableau2[Top30])</f>
        <v>41</v>
      </c>
      <c r="CF167" s="9">
        <f>RANK(Tableau2[[#This Row],[Top40]],Tableau2[Top40])</f>
        <v>47</v>
      </c>
      <c r="CG167" s="9">
        <f>SUMPRODUCT($BW$1:$BZ$1,Tableau2[[#This Row],[Rang10]:[Rang40]])</f>
        <v>34157</v>
      </c>
      <c r="CH167" s="9">
        <f>RANK(Tableau2[[#This Row],[Cumul]],Tableau2[Cumul],1)</f>
        <v>71</v>
      </c>
      <c r="CI167" s="9">
        <f>Tableau2[[#This Row],[Total]]-Tableau2[[#This Row],[Rang Global]]/1000</f>
        <v>-7.0999999999999994E-2</v>
      </c>
      <c r="CJ167" s="19">
        <f>SUMIF($F$3:$W$3,CF$3,Tableau2[[#This Row],[_1]:[_25]])</f>
        <v>0</v>
      </c>
      <c r="CK167" s="19">
        <f>SUMIF($F$3:$W$3,CG$3,Tableau2[[#This Row],[_1]:[_25]])</f>
        <v>0</v>
      </c>
      <c r="CL167" s="19">
        <f>SUMIF($F$3:$W$3,CH$3,Tableau2[[#This Row],[_1]:[_25]])</f>
        <v>0</v>
      </c>
      <c r="CM167" s="19">
        <f>SUMIF($F$3:$W$3,CI$3,Tableau2[[#This Row],[_1]:[_25]])</f>
        <v>0</v>
      </c>
    </row>
    <row r="168" spans="1:91" x14ac:dyDescent="0.25">
      <c r="A168" s="8">
        <f>RANK(Tableau2[[#This Row],[exaequos]],Tableau2[exaequos])</f>
        <v>71</v>
      </c>
      <c r="D168" cm="1">
        <f t="array" ref="D16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8" s="8">
        <f>SUM(Tableau2[[#This Row],[_1]:[_25]])</f>
        <v>0</v>
      </c>
      <c r="F168" s="8" t="s">
        <v>215</v>
      </c>
      <c r="G168" s="8" t="s">
        <v>215</v>
      </c>
      <c r="H168" s="8" t="s">
        <v>215</v>
      </c>
      <c r="I168" s="8" t="s">
        <v>215</v>
      </c>
      <c r="J168" s="8" t="s">
        <v>215</v>
      </c>
      <c r="K168" s="24" t="s">
        <v>215</v>
      </c>
      <c r="L168" s="8" t="s">
        <v>215</v>
      </c>
      <c r="M168" s="8" t="s">
        <v>215</v>
      </c>
      <c r="N168" s="8"/>
      <c r="O168" s="24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17">
        <f>COUNT(Tableau2[[#This Row],[_1]:[JO_4]])</f>
        <v>0</v>
      </c>
      <c r="AJ168" s="17">
        <f>IF(Tableau2[[#This Row],[Nombre]]&gt;$A$2,SMALL(Tableau2[[#This Row],[_1]:[_25]],1),0)+IF(Tableau2[[#This Row],[Nombre]]=$A$1,SMALL(Tableau2[[#This Row],[_1]:[_25]],2),0)</f>
        <v>0</v>
      </c>
      <c r="AK168" s="32">
        <f>COUNTIF(Tableau2[[#This Row],[_1]:[_25]],Tableau2[[#Headers],[90]])</f>
        <v>0</v>
      </c>
      <c r="AL168" s="32">
        <f>COUNTIF(Tableau2[[#This Row],[_1]:[_25]],Tableau2[[#Headers],[75]])</f>
        <v>0</v>
      </c>
      <c r="AM168" s="32">
        <f>COUNTIF(Tableau2[[#This Row],[_1]:[_25]],Tableau2[[#Headers],[60]])</f>
        <v>0</v>
      </c>
      <c r="AN168" s="32">
        <f>COUNTIF(Tableau2[[#This Row],[_1]:[_25]],Tableau2[[#Headers],[50]])</f>
        <v>0</v>
      </c>
      <c r="AO168" s="32">
        <f>COUNTIF(Tableau2[[#This Row],[_1]:[_25]],Tableau2[[#Headers],[45]])</f>
        <v>0</v>
      </c>
      <c r="AP168" s="32">
        <f>COUNTIF(Tableau2[[#This Row],[_1]:[_25]],Tableau2[[#Headers],[40]])</f>
        <v>0</v>
      </c>
      <c r="AQ168" s="32">
        <f>COUNTIF(Tableau2[[#This Row],[_1]:[_25]],Tableau2[[#Headers],[36]])</f>
        <v>0</v>
      </c>
      <c r="AR168" s="32">
        <f>COUNTIF(Tableau2[[#This Row],[_1]:[_25]],Tableau2[[#Headers],[34]])</f>
        <v>0</v>
      </c>
      <c r="AS168" s="32">
        <f>COUNTIF(Tableau2[[#This Row],[_1]:[_25]],Tableau2[[#Headers],[32]])</f>
        <v>0</v>
      </c>
      <c r="AT168" s="32">
        <f>COUNTIF(Tableau2[[#This Row],[_1]:[_25]],Tableau2[[#Headers],[31]])</f>
        <v>0</v>
      </c>
      <c r="AU168" s="32">
        <f>COUNTIF(Tableau2[[#This Row],[_1]:[_25]],Tableau2[[#Headers],[30]])</f>
        <v>0</v>
      </c>
      <c r="AV168" s="32">
        <f>COUNTIF(Tableau2[[#This Row],[_1]:[_25]],Tableau2[[#Headers],[29]])</f>
        <v>0</v>
      </c>
      <c r="AW168" s="32">
        <f>COUNTIF(Tableau2[[#This Row],[_1]:[_25]],Tableau2[[#Headers],[28]])</f>
        <v>0</v>
      </c>
      <c r="AX168" s="32">
        <f>COUNTIF(Tableau2[[#This Row],[_1]:[_25]],Tableau2[[#Headers],[27]])</f>
        <v>0</v>
      </c>
      <c r="AY168" s="32">
        <f>COUNTIF(Tableau2[[#This Row],[_1]:[_25]],Tableau2[[#Headers],[26]])</f>
        <v>0</v>
      </c>
      <c r="AZ168" s="32">
        <f>COUNTIF(Tableau2[[#This Row],[_1]:[_25]],Tableau2[[#Headers],[25]])</f>
        <v>0</v>
      </c>
      <c r="BA168" s="32">
        <f>COUNTIF(Tableau2[[#This Row],[_1]:[_25]],Tableau2[[#Headers],[24]])</f>
        <v>0</v>
      </c>
      <c r="BB168" s="32">
        <f>COUNTIF(Tableau2[[#This Row],[_1]:[_25]],Tableau2[[#Headers],[23]])</f>
        <v>0</v>
      </c>
      <c r="BC168" s="32">
        <f>COUNTIF(Tableau2[[#This Row],[_1]:[_25]],Tableau2[[#Headers],[22]])</f>
        <v>0</v>
      </c>
      <c r="BD168" s="32">
        <f>COUNTIF(Tableau2[[#This Row],[_1]:[_25]],Tableau2[[#Headers],[21]])</f>
        <v>0</v>
      </c>
      <c r="BE168" s="32">
        <f>COUNTIF(Tableau2[[#This Row],[_1]:[_25]],Tableau2[[#Headers],[20]])</f>
        <v>0</v>
      </c>
      <c r="BF168" s="32">
        <f>COUNTIF(Tableau2[[#This Row],[_1]:[_25]],Tableau2[[#Headers],[19]])</f>
        <v>0</v>
      </c>
      <c r="BG168" s="32">
        <f>COUNTIF(Tableau2[[#This Row],[_1]:[_25]],Tableau2[[#Headers],[18]])</f>
        <v>0</v>
      </c>
      <c r="BH168" s="32">
        <f>COUNTIF(Tableau2[[#This Row],[_1]:[_25]],Tableau2[[#Headers],[17]])</f>
        <v>0</v>
      </c>
      <c r="BI168" s="32">
        <f>COUNTIF(Tableau2[[#This Row],[_1]:[_25]],Tableau2[[#Headers],[16]])</f>
        <v>0</v>
      </c>
      <c r="BJ168" s="32">
        <f>COUNTIF(Tableau2[[#This Row],[_1]:[_25]],Tableau2[[#Headers],[15]])</f>
        <v>0</v>
      </c>
      <c r="BK168" s="32">
        <f>COUNTIF(Tableau2[[#This Row],[_1]:[_25]],Tableau2[[#Headers],[14]])</f>
        <v>0</v>
      </c>
      <c r="BL168" s="32">
        <f>COUNTIF(Tableau2[[#This Row],[_1]:[_25]],Tableau2[[#Headers],[13]])</f>
        <v>0</v>
      </c>
      <c r="BM168" s="32">
        <f>COUNTIF(Tableau2[[#This Row],[_1]:[_25]],Tableau2[[#Headers],[12]])</f>
        <v>0</v>
      </c>
      <c r="BN168" s="32">
        <f>COUNTIF(Tableau2[[#This Row],[_1]:[_25]],Tableau2[[#Headers],[11]])</f>
        <v>0</v>
      </c>
      <c r="BO168" s="32">
        <f>COUNTIF(Tableau2[[#This Row],[_1]:[_25]],Tableau2[[#Headers],[10]])</f>
        <v>0</v>
      </c>
      <c r="BP168" s="32">
        <f>COUNTIF(Tableau2[[#This Row],[_1]:[_25]],Tableau2[[#Headers],[9]])</f>
        <v>0</v>
      </c>
      <c r="BQ168" s="32">
        <f>COUNTIF(Tableau2[[#This Row],[_1]:[_25]],Tableau2[[#Headers],[8]])</f>
        <v>0</v>
      </c>
      <c r="BR168" s="32">
        <f>COUNTIF(Tableau2[[#This Row],[_1]:[_25]],Tableau2[[#Headers],[7]])</f>
        <v>0</v>
      </c>
      <c r="BS168" s="32">
        <f>COUNTIF(Tableau2[[#This Row],[_1]:[_25]],Tableau2[[#Headers],[6]])</f>
        <v>0</v>
      </c>
      <c r="BT168" s="32">
        <f>COUNTIF(Tableau2[[#This Row],[_1]:[_25]],Tableau2[[#Headers],[5]])</f>
        <v>0</v>
      </c>
      <c r="BU168" s="32">
        <f>COUNTIF(Tableau2[[#This Row],[_1]:[_25]],Tableau2[[#Headers],[4]])</f>
        <v>0</v>
      </c>
      <c r="BV168" s="32">
        <f>COUNTIF(Tableau2[[#This Row],[_1]:[_25]],Tableau2[[#Headers],[3]])</f>
        <v>0</v>
      </c>
      <c r="BW168" s="32">
        <f>COUNTIF(Tableau2[[#This Row],[_1]:[_25]],Tableau2[[#Headers],[2]])</f>
        <v>0</v>
      </c>
      <c r="BX168" s="32">
        <f>COUNTIF(Tableau2[[#This Row],[_1]:[_25]],Tableau2[[#Headers],[1]])</f>
        <v>0</v>
      </c>
      <c r="BY168" s="9">
        <f>SUMPRODUCT($BU$1:$CD$1,Tableau2[[#This Row],[90]:[31]])</f>
        <v>0</v>
      </c>
      <c r="BZ168" s="9">
        <f>SUMPRODUCT($BU$1:$CD$1,Tableau2[[#This Row],[30]:[21]])</f>
        <v>0</v>
      </c>
      <c r="CA168" s="39">
        <f>SUMPRODUCT($BU$1:$CD$1,Tableau2[[#This Row],[20]:[11]])</f>
        <v>0</v>
      </c>
      <c r="CB168" s="9">
        <f>SUMPRODUCT($BU$1:$CD$1,Tableau2[[#This Row],[10]:[1]])</f>
        <v>0</v>
      </c>
      <c r="CC168" s="9">
        <f>RANK(Tableau2[[#This Row],[Top10]],Tableau2[Top10])</f>
        <v>30</v>
      </c>
      <c r="CD168" s="33">
        <f>RANK(Tableau2[[#This Row],[Top20]],Tableau2[Top20])</f>
        <v>37</v>
      </c>
      <c r="CE168" s="33">
        <f>RANK(Tableau2[[#This Row],[Top30]],Tableau2[Top30])</f>
        <v>41</v>
      </c>
      <c r="CF168" s="9">
        <f>RANK(Tableau2[[#This Row],[Top40]],Tableau2[Top40])</f>
        <v>47</v>
      </c>
      <c r="CG168" s="9">
        <f>SUMPRODUCT($BW$1:$BZ$1,Tableau2[[#This Row],[Rang10]:[Rang40]])</f>
        <v>34157</v>
      </c>
      <c r="CH168" s="9">
        <f>RANK(Tableau2[[#This Row],[Cumul]],Tableau2[Cumul],1)</f>
        <v>71</v>
      </c>
      <c r="CI168" s="9">
        <f>Tableau2[[#This Row],[Total]]-Tableau2[[#This Row],[Rang Global]]/1000</f>
        <v>-7.0999999999999994E-2</v>
      </c>
      <c r="CJ168" s="19">
        <f>SUMIF($F$3:$W$3,CF$3,Tableau2[[#This Row],[_1]:[_25]])</f>
        <v>0</v>
      </c>
      <c r="CK168" s="19">
        <f>SUMIF($F$3:$W$3,CG$3,Tableau2[[#This Row],[_1]:[_25]])</f>
        <v>0</v>
      </c>
      <c r="CL168" s="19">
        <f>SUMIF($F$3:$W$3,CH$3,Tableau2[[#This Row],[_1]:[_25]])</f>
        <v>0</v>
      </c>
      <c r="CM168" s="19">
        <f>SUMIF($F$3:$W$3,CI$3,Tableau2[[#This Row],[_1]:[_25]])</f>
        <v>0</v>
      </c>
    </row>
    <row r="169" spans="1:91" x14ac:dyDescent="0.25">
      <c r="A169" s="8">
        <f>RANK(Tableau2[[#This Row],[exaequos]],Tableau2[exaequos])</f>
        <v>71</v>
      </c>
      <c r="D169" cm="1">
        <f t="array" ref="D16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69" s="8">
        <f>SUM(Tableau2[[#This Row],[_1]:[_25]])</f>
        <v>0</v>
      </c>
      <c r="F169" s="8" t="s">
        <v>215</v>
      </c>
      <c r="G169" s="8" t="s">
        <v>215</v>
      </c>
      <c r="H169" s="24" t="s">
        <v>215</v>
      </c>
      <c r="I169" s="8" t="s">
        <v>215</v>
      </c>
      <c r="J169" s="24" t="s">
        <v>215</v>
      </c>
      <c r="K169" s="24" t="s">
        <v>215</v>
      </c>
      <c r="L169" s="8" t="s">
        <v>215</v>
      </c>
      <c r="M169" s="8" t="s">
        <v>215</v>
      </c>
      <c r="N169" s="8"/>
      <c r="O169" s="24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17">
        <f>COUNT(Tableau2[[#This Row],[_1]:[JO_4]])</f>
        <v>0</v>
      </c>
      <c r="AJ169" s="17">
        <f>IF(Tableau2[[#This Row],[Nombre]]&gt;$A$2,SMALL(Tableau2[[#This Row],[_1]:[_25]],1),0)+IF(Tableau2[[#This Row],[Nombre]]=$A$1,SMALL(Tableau2[[#This Row],[_1]:[_25]],2),0)</f>
        <v>0</v>
      </c>
      <c r="AK169" s="32">
        <f>COUNTIF(Tableau2[[#This Row],[_1]:[_25]],Tableau2[[#Headers],[90]])</f>
        <v>0</v>
      </c>
      <c r="AL169" s="32">
        <f>COUNTIF(Tableau2[[#This Row],[_1]:[_25]],Tableau2[[#Headers],[75]])</f>
        <v>0</v>
      </c>
      <c r="AM169" s="32">
        <f>COUNTIF(Tableau2[[#This Row],[_1]:[_25]],Tableau2[[#Headers],[60]])</f>
        <v>0</v>
      </c>
      <c r="AN169" s="32">
        <f>COUNTIF(Tableau2[[#This Row],[_1]:[_25]],Tableau2[[#Headers],[50]])</f>
        <v>0</v>
      </c>
      <c r="AO169" s="32">
        <f>COUNTIF(Tableau2[[#This Row],[_1]:[_25]],Tableau2[[#Headers],[45]])</f>
        <v>0</v>
      </c>
      <c r="AP169" s="32">
        <f>COUNTIF(Tableau2[[#This Row],[_1]:[_25]],Tableau2[[#Headers],[40]])</f>
        <v>0</v>
      </c>
      <c r="AQ169" s="32">
        <f>COUNTIF(Tableau2[[#This Row],[_1]:[_25]],Tableau2[[#Headers],[36]])</f>
        <v>0</v>
      </c>
      <c r="AR169" s="32">
        <f>COUNTIF(Tableau2[[#This Row],[_1]:[_25]],Tableau2[[#Headers],[34]])</f>
        <v>0</v>
      </c>
      <c r="AS169" s="32">
        <f>COUNTIF(Tableau2[[#This Row],[_1]:[_25]],Tableau2[[#Headers],[32]])</f>
        <v>0</v>
      </c>
      <c r="AT169" s="32">
        <f>COUNTIF(Tableau2[[#This Row],[_1]:[_25]],Tableau2[[#Headers],[31]])</f>
        <v>0</v>
      </c>
      <c r="AU169" s="32">
        <f>COUNTIF(Tableau2[[#This Row],[_1]:[_25]],Tableau2[[#Headers],[30]])</f>
        <v>0</v>
      </c>
      <c r="AV169" s="32">
        <f>COUNTIF(Tableau2[[#This Row],[_1]:[_25]],Tableau2[[#Headers],[29]])</f>
        <v>0</v>
      </c>
      <c r="AW169" s="32">
        <f>COUNTIF(Tableau2[[#This Row],[_1]:[_25]],Tableau2[[#Headers],[28]])</f>
        <v>0</v>
      </c>
      <c r="AX169" s="32">
        <f>COUNTIF(Tableau2[[#This Row],[_1]:[_25]],Tableau2[[#Headers],[27]])</f>
        <v>0</v>
      </c>
      <c r="AY169" s="32">
        <f>COUNTIF(Tableau2[[#This Row],[_1]:[_25]],Tableau2[[#Headers],[26]])</f>
        <v>0</v>
      </c>
      <c r="AZ169" s="32">
        <f>COUNTIF(Tableau2[[#This Row],[_1]:[_25]],Tableau2[[#Headers],[25]])</f>
        <v>0</v>
      </c>
      <c r="BA169" s="32">
        <f>COUNTIF(Tableau2[[#This Row],[_1]:[_25]],Tableau2[[#Headers],[24]])</f>
        <v>0</v>
      </c>
      <c r="BB169" s="32">
        <f>COUNTIF(Tableau2[[#This Row],[_1]:[_25]],Tableau2[[#Headers],[23]])</f>
        <v>0</v>
      </c>
      <c r="BC169" s="32">
        <f>COUNTIF(Tableau2[[#This Row],[_1]:[_25]],Tableau2[[#Headers],[22]])</f>
        <v>0</v>
      </c>
      <c r="BD169" s="32">
        <f>COUNTIF(Tableau2[[#This Row],[_1]:[_25]],Tableau2[[#Headers],[21]])</f>
        <v>0</v>
      </c>
      <c r="BE169" s="32">
        <f>COUNTIF(Tableau2[[#This Row],[_1]:[_25]],Tableau2[[#Headers],[20]])</f>
        <v>0</v>
      </c>
      <c r="BF169" s="32">
        <f>COUNTIF(Tableau2[[#This Row],[_1]:[_25]],Tableau2[[#Headers],[19]])</f>
        <v>0</v>
      </c>
      <c r="BG169" s="32">
        <f>COUNTIF(Tableau2[[#This Row],[_1]:[_25]],Tableau2[[#Headers],[18]])</f>
        <v>0</v>
      </c>
      <c r="BH169" s="32">
        <f>COUNTIF(Tableau2[[#This Row],[_1]:[_25]],Tableau2[[#Headers],[17]])</f>
        <v>0</v>
      </c>
      <c r="BI169" s="32">
        <f>COUNTIF(Tableau2[[#This Row],[_1]:[_25]],Tableau2[[#Headers],[16]])</f>
        <v>0</v>
      </c>
      <c r="BJ169" s="32">
        <f>COUNTIF(Tableau2[[#This Row],[_1]:[_25]],Tableau2[[#Headers],[15]])</f>
        <v>0</v>
      </c>
      <c r="BK169" s="32">
        <f>COUNTIF(Tableau2[[#This Row],[_1]:[_25]],Tableau2[[#Headers],[14]])</f>
        <v>0</v>
      </c>
      <c r="BL169" s="32">
        <f>COUNTIF(Tableau2[[#This Row],[_1]:[_25]],Tableau2[[#Headers],[13]])</f>
        <v>0</v>
      </c>
      <c r="BM169" s="32">
        <f>COUNTIF(Tableau2[[#This Row],[_1]:[_25]],Tableau2[[#Headers],[12]])</f>
        <v>0</v>
      </c>
      <c r="BN169" s="32">
        <f>COUNTIF(Tableau2[[#This Row],[_1]:[_25]],Tableau2[[#Headers],[11]])</f>
        <v>0</v>
      </c>
      <c r="BO169" s="32">
        <f>COUNTIF(Tableau2[[#This Row],[_1]:[_25]],Tableau2[[#Headers],[10]])</f>
        <v>0</v>
      </c>
      <c r="BP169" s="32">
        <f>COUNTIF(Tableau2[[#This Row],[_1]:[_25]],Tableau2[[#Headers],[9]])</f>
        <v>0</v>
      </c>
      <c r="BQ169" s="32">
        <f>COUNTIF(Tableau2[[#This Row],[_1]:[_25]],Tableau2[[#Headers],[8]])</f>
        <v>0</v>
      </c>
      <c r="BR169" s="32">
        <f>COUNTIF(Tableau2[[#This Row],[_1]:[_25]],Tableau2[[#Headers],[7]])</f>
        <v>0</v>
      </c>
      <c r="BS169" s="32">
        <f>COUNTIF(Tableau2[[#This Row],[_1]:[_25]],Tableau2[[#Headers],[6]])</f>
        <v>0</v>
      </c>
      <c r="BT169" s="32">
        <f>COUNTIF(Tableau2[[#This Row],[_1]:[_25]],Tableau2[[#Headers],[5]])</f>
        <v>0</v>
      </c>
      <c r="BU169" s="32">
        <f>COUNTIF(Tableau2[[#This Row],[_1]:[_25]],Tableau2[[#Headers],[4]])</f>
        <v>0</v>
      </c>
      <c r="BV169" s="32">
        <f>COUNTIF(Tableau2[[#This Row],[_1]:[_25]],Tableau2[[#Headers],[3]])</f>
        <v>0</v>
      </c>
      <c r="BW169" s="32">
        <f>COUNTIF(Tableau2[[#This Row],[_1]:[_25]],Tableau2[[#Headers],[2]])</f>
        <v>0</v>
      </c>
      <c r="BX169" s="32">
        <f>COUNTIF(Tableau2[[#This Row],[_1]:[_25]],Tableau2[[#Headers],[1]])</f>
        <v>0</v>
      </c>
      <c r="BY169" s="9">
        <f>SUMPRODUCT($BU$1:$CD$1,Tableau2[[#This Row],[90]:[31]])</f>
        <v>0</v>
      </c>
      <c r="BZ169" s="9">
        <f>SUMPRODUCT($BU$1:$CD$1,Tableau2[[#This Row],[30]:[21]])</f>
        <v>0</v>
      </c>
      <c r="CA169" s="39">
        <f>SUMPRODUCT($BU$1:$CD$1,Tableau2[[#This Row],[20]:[11]])</f>
        <v>0</v>
      </c>
      <c r="CB169" s="9">
        <f>SUMPRODUCT($BU$1:$CD$1,Tableau2[[#This Row],[10]:[1]])</f>
        <v>0</v>
      </c>
      <c r="CC169" s="9">
        <f>RANK(Tableau2[[#This Row],[Top10]],Tableau2[Top10])</f>
        <v>30</v>
      </c>
      <c r="CD169" s="33">
        <f>RANK(Tableau2[[#This Row],[Top20]],Tableau2[Top20])</f>
        <v>37</v>
      </c>
      <c r="CE169" s="33">
        <f>RANK(Tableau2[[#This Row],[Top30]],Tableau2[Top30])</f>
        <v>41</v>
      </c>
      <c r="CF169" s="9">
        <f>RANK(Tableau2[[#This Row],[Top40]],Tableau2[Top40])</f>
        <v>47</v>
      </c>
      <c r="CG169" s="9">
        <f>SUMPRODUCT($BW$1:$BZ$1,Tableau2[[#This Row],[Rang10]:[Rang40]])</f>
        <v>34157</v>
      </c>
      <c r="CH169" s="9">
        <f>RANK(Tableau2[[#This Row],[Cumul]],Tableau2[Cumul],1)</f>
        <v>71</v>
      </c>
      <c r="CI169" s="9">
        <f>Tableau2[[#This Row],[Total]]-Tableau2[[#This Row],[Rang Global]]/1000</f>
        <v>-7.0999999999999994E-2</v>
      </c>
      <c r="CJ169" s="19">
        <f>SUMIF($F$3:$W$3,CF$3,Tableau2[[#This Row],[_1]:[_25]])</f>
        <v>0</v>
      </c>
      <c r="CK169" s="19">
        <f>SUMIF($F$3:$W$3,CG$3,Tableau2[[#This Row],[_1]:[_25]])</f>
        <v>0</v>
      </c>
      <c r="CL169" s="19">
        <f>SUMIF($F$3:$W$3,CH$3,Tableau2[[#This Row],[_1]:[_25]])</f>
        <v>0</v>
      </c>
      <c r="CM169" s="19">
        <f>SUMIF($F$3:$W$3,CI$3,Tableau2[[#This Row],[_1]:[_25]])</f>
        <v>0</v>
      </c>
    </row>
    <row r="170" spans="1:91" x14ac:dyDescent="0.25">
      <c r="A170" s="8">
        <f>RANK(Tableau2[[#This Row],[exaequos]],Tableau2[exaequos])</f>
        <v>71</v>
      </c>
      <c r="D170" cm="1">
        <f t="array" ref="D17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0" s="8">
        <f>SUM(Tableau2[[#This Row],[_1]:[_25]])</f>
        <v>0</v>
      </c>
      <c r="F170" s="8" t="s">
        <v>215</v>
      </c>
      <c r="G170" s="8" t="s">
        <v>215</v>
      </c>
      <c r="H170" s="24" t="s">
        <v>215</v>
      </c>
      <c r="I170" s="8" t="s">
        <v>215</v>
      </c>
      <c r="J170" s="24" t="s">
        <v>215</v>
      </c>
      <c r="K170" s="24" t="s">
        <v>215</v>
      </c>
      <c r="L170" s="8" t="s">
        <v>215</v>
      </c>
      <c r="M170" s="8" t="s">
        <v>215</v>
      </c>
      <c r="N170" s="8"/>
      <c r="O170" s="24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17">
        <f>COUNT(Tableau2[[#This Row],[_1]:[JO_4]])</f>
        <v>0</v>
      </c>
      <c r="AJ170" s="17">
        <f>IF(Tableau2[[#This Row],[Nombre]]&gt;$A$2,SMALL(Tableau2[[#This Row],[_1]:[_25]],1),0)+IF(Tableau2[[#This Row],[Nombre]]=$A$1,SMALL(Tableau2[[#This Row],[_1]:[_25]],2),0)</f>
        <v>0</v>
      </c>
      <c r="AK170" s="32">
        <f>COUNTIF(Tableau2[[#This Row],[_1]:[_25]],Tableau2[[#Headers],[90]])</f>
        <v>0</v>
      </c>
      <c r="AL170" s="32">
        <f>COUNTIF(Tableau2[[#This Row],[_1]:[_25]],Tableau2[[#Headers],[75]])</f>
        <v>0</v>
      </c>
      <c r="AM170" s="32">
        <f>COUNTIF(Tableau2[[#This Row],[_1]:[_25]],Tableau2[[#Headers],[60]])</f>
        <v>0</v>
      </c>
      <c r="AN170" s="32">
        <f>COUNTIF(Tableau2[[#This Row],[_1]:[_25]],Tableau2[[#Headers],[50]])</f>
        <v>0</v>
      </c>
      <c r="AO170" s="32">
        <f>COUNTIF(Tableau2[[#This Row],[_1]:[_25]],Tableau2[[#Headers],[45]])</f>
        <v>0</v>
      </c>
      <c r="AP170" s="32">
        <f>COUNTIF(Tableau2[[#This Row],[_1]:[_25]],Tableau2[[#Headers],[40]])</f>
        <v>0</v>
      </c>
      <c r="AQ170" s="32">
        <f>COUNTIF(Tableau2[[#This Row],[_1]:[_25]],Tableau2[[#Headers],[36]])</f>
        <v>0</v>
      </c>
      <c r="AR170" s="32">
        <f>COUNTIF(Tableau2[[#This Row],[_1]:[_25]],Tableau2[[#Headers],[34]])</f>
        <v>0</v>
      </c>
      <c r="AS170" s="32">
        <f>COUNTIF(Tableau2[[#This Row],[_1]:[_25]],Tableau2[[#Headers],[32]])</f>
        <v>0</v>
      </c>
      <c r="AT170" s="32">
        <f>COUNTIF(Tableau2[[#This Row],[_1]:[_25]],Tableau2[[#Headers],[31]])</f>
        <v>0</v>
      </c>
      <c r="AU170" s="32">
        <f>COUNTIF(Tableau2[[#This Row],[_1]:[_25]],Tableau2[[#Headers],[30]])</f>
        <v>0</v>
      </c>
      <c r="AV170" s="32">
        <f>COUNTIF(Tableau2[[#This Row],[_1]:[_25]],Tableau2[[#Headers],[29]])</f>
        <v>0</v>
      </c>
      <c r="AW170" s="32">
        <f>COUNTIF(Tableau2[[#This Row],[_1]:[_25]],Tableau2[[#Headers],[28]])</f>
        <v>0</v>
      </c>
      <c r="AX170" s="32">
        <f>COUNTIF(Tableau2[[#This Row],[_1]:[_25]],Tableau2[[#Headers],[27]])</f>
        <v>0</v>
      </c>
      <c r="AY170" s="32">
        <f>COUNTIF(Tableau2[[#This Row],[_1]:[_25]],Tableau2[[#Headers],[26]])</f>
        <v>0</v>
      </c>
      <c r="AZ170" s="32">
        <f>COUNTIF(Tableau2[[#This Row],[_1]:[_25]],Tableau2[[#Headers],[25]])</f>
        <v>0</v>
      </c>
      <c r="BA170" s="32">
        <f>COUNTIF(Tableau2[[#This Row],[_1]:[_25]],Tableau2[[#Headers],[24]])</f>
        <v>0</v>
      </c>
      <c r="BB170" s="32">
        <f>COUNTIF(Tableau2[[#This Row],[_1]:[_25]],Tableau2[[#Headers],[23]])</f>
        <v>0</v>
      </c>
      <c r="BC170" s="32">
        <f>COUNTIF(Tableau2[[#This Row],[_1]:[_25]],Tableau2[[#Headers],[22]])</f>
        <v>0</v>
      </c>
      <c r="BD170" s="32">
        <f>COUNTIF(Tableau2[[#This Row],[_1]:[_25]],Tableau2[[#Headers],[21]])</f>
        <v>0</v>
      </c>
      <c r="BE170" s="32">
        <f>COUNTIF(Tableau2[[#This Row],[_1]:[_25]],Tableau2[[#Headers],[20]])</f>
        <v>0</v>
      </c>
      <c r="BF170" s="32">
        <f>COUNTIF(Tableau2[[#This Row],[_1]:[_25]],Tableau2[[#Headers],[19]])</f>
        <v>0</v>
      </c>
      <c r="BG170" s="32">
        <f>COUNTIF(Tableau2[[#This Row],[_1]:[_25]],Tableau2[[#Headers],[18]])</f>
        <v>0</v>
      </c>
      <c r="BH170" s="32">
        <f>COUNTIF(Tableau2[[#This Row],[_1]:[_25]],Tableau2[[#Headers],[17]])</f>
        <v>0</v>
      </c>
      <c r="BI170" s="32">
        <f>COUNTIF(Tableau2[[#This Row],[_1]:[_25]],Tableau2[[#Headers],[16]])</f>
        <v>0</v>
      </c>
      <c r="BJ170" s="32">
        <f>COUNTIF(Tableau2[[#This Row],[_1]:[_25]],Tableau2[[#Headers],[15]])</f>
        <v>0</v>
      </c>
      <c r="BK170" s="32">
        <f>COUNTIF(Tableau2[[#This Row],[_1]:[_25]],Tableau2[[#Headers],[14]])</f>
        <v>0</v>
      </c>
      <c r="BL170" s="32">
        <f>COUNTIF(Tableau2[[#This Row],[_1]:[_25]],Tableau2[[#Headers],[13]])</f>
        <v>0</v>
      </c>
      <c r="BM170" s="32">
        <f>COUNTIF(Tableau2[[#This Row],[_1]:[_25]],Tableau2[[#Headers],[12]])</f>
        <v>0</v>
      </c>
      <c r="BN170" s="32">
        <f>COUNTIF(Tableau2[[#This Row],[_1]:[_25]],Tableau2[[#Headers],[11]])</f>
        <v>0</v>
      </c>
      <c r="BO170" s="32">
        <f>COUNTIF(Tableau2[[#This Row],[_1]:[_25]],Tableau2[[#Headers],[10]])</f>
        <v>0</v>
      </c>
      <c r="BP170" s="32">
        <f>COUNTIF(Tableau2[[#This Row],[_1]:[_25]],Tableau2[[#Headers],[9]])</f>
        <v>0</v>
      </c>
      <c r="BQ170" s="32">
        <f>COUNTIF(Tableau2[[#This Row],[_1]:[_25]],Tableau2[[#Headers],[8]])</f>
        <v>0</v>
      </c>
      <c r="BR170" s="32">
        <f>COUNTIF(Tableau2[[#This Row],[_1]:[_25]],Tableau2[[#Headers],[7]])</f>
        <v>0</v>
      </c>
      <c r="BS170" s="32">
        <f>COUNTIF(Tableau2[[#This Row],[_1]:[_25]],Tableau2[[#Headers],[6]])</f>
        <v>0</v>
      </c>
      <c r="BT170" s="32">
        <f>COUNTIF(Tableau2[[#This Row],[_1]:[_25]],Tableau2[[#Headers],[5]])</f>
        <v>0</v>
      </c>
      <c r="BU170" s="32">
        <f>COUNTIF(Tableau2[[#This Row],[_1]:[_25]],Tableau2[[#Headers],[4]])</f>
        <v>0</v>
      </c>
      <c r="BV170" s="32">
        <f>COUNTIF(Tableau2[[#This Row],[_1]:[_25]],Tableau2[[#Headers],[3]])</f>
        <v>0</v>
      </c>
      <c r="BW170" s="32">
        <f>COUNTIF(Tableau2[[#This Row],[_1]:[_25]],Tableau2[[#Headers],[2]])</f>
        <v>0</v>
      </c>
      <c r="BX170" s="32">
        <f>COUNTIF(Tableau2[[#This Row],[_1]:[_25]],Tableau2[[#Headers],[1]])</f>
        <v>0</v>
      </c>
      <c r="BY170" s="9">
        <f>SUMPRODUCT($BU$1:$CD$1,Tableau2[[#This Row],[90]:[31]])</f>
        <v>0</v>
      </c>
      <c r="BZ170" s="9">
        <f>SUMPRODUCT($BU$1:$CD$1,Tableau2[[#This Row],[30]:[21]])</f>
        <v>0</v>
      </c>
      <c r="CA170" s="39">
        <f>SUMPRODUCT($BU$1:$CD$1,Tableau2[[#This Row],[20]:[11]])</f>
        <v>0</v>
      </c>
      <c r="CB170" s="9">
        <f>SUMPRODUCT($BU$1:$CD$1,Tableau2[[#This Row],[10]:[1]])</f>
        <v>0</v>
      </c>
      <c r="CC170" s="9">
        <f>RANK(Tableau2[[#This Row],[Top10]],Tableau2[Top10])</f>
        <v>30</v>
      </c>
      <c r="CD170" s="33">
        <f>RANK(Tableau2[[#This Row],[Top20]],Tableau2[Top20])</f>
        <v>37</v>
      </c>
      <c r="CE170" s="33">
        <f>RANK(Tableau2[[#This Row],[Top30]],Tableau2[Top30])</f>
        <v>41</v>
      </c>
      <c r="CF170" s="9">
        <f>RANK(Tableau2[[#This Row],[Top40]],Tableau2[Top40])</f>
        <v>47</v>
      </c>
      <c r="CG170" s="9">
        <f>SUMPRODUCT($BW$1:$BZ$1,Tableau2[[#This Row],[Rang10]:[Rang40]])</f>
        <v>34157</v>
      </c>
      <c r="CH170" s="9">
        <f>RANK(Tableau2[[#This Row],[Cumul]],Tableau2[Cumul],1)</f>
        <v>71</v>
      </c>
      <c r="CI170" s="9">
        <f>Tableau2[[#This Row],[Total]]-Tableau2[[#This Row],[Rang Global]]/1000</f>
        <v>-7.0999999999999994E-2</v>
      </c>
      <c r="CJ170" s="19">
        <f>SUMIF($F$3:$W$3,CF$3,Tableau2[[#This Row],[_1]:[_25]])</f>
        <v>0</v>
      </c>
      <c r="CK170" s="19">
        <f>SUMIF($F$3:$W$3,CG$3,Tableau2[[#This Row],[_1]:[_25]])</f>
        <v>0</v>
      </c>
      <c r="CL170" s="19">
        <f>SUMIF($F$3:$W$3,CH$3,Tableau2[[#This Row],[_1]:[_25]])</f>
        <v>0</v>
      </c>
      <c r="CM170" s="19">
        <f>SUMIF($F$3:$W$3,CI$3,Tableau2[[#This Row],[_1]:[_25]])</f>
        <v>0</v>
      </c>
    </row>
    <row r="171" spans="1:91" x14ac:dyDescent="0.25">
      <c r="A171" s="8">
        <f>RANK(Tableau2[[#This Row],[exaequos]],Tableau2[exaequos])</f>
        <v>71</v>
      </c>
      <c r="C171" s="7"/>
      <c r="D171" s="7" cm="1">
        <f t="array" ref="D17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1" s="8">
        <f>SUM(Tableau2[[#This Row],[_1]:[_25]])</f>
        <v>0</v>
      </c>
      <c r="F171" s="8" t="s">
        <v>215</v>
      </c>
      <c r="G171" s="8" t="s">
        <v>215</v>
      </c>
      <c r="H171" s="8" t="s">
        <v>215</v>
      </c>
      <c r="I171" s="8" t="s">
        <v>215</v>
      </c>
      <c r="J171" s="8" t="s">
        <v>215</v>
      </c>
      <c r="K171" s="8" t="s">
        <v>215</v>
      </c>
      <c r="L171" s="8" t="s">
        <v>215</v>
      </c>
      <c r="M171" s="8" t="s">
        <v>215</v>
      </c>
      <c r="N171" s="8"/>
      <c r="O171" s="24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17">
        <f>COUNT(Tableau2[[#This Row],[_1]:[JO_4]])</f>
        <v>0</v>
      </c>
      <c r="AJ171" s="17">
        <f>IF(Tableau2[[#This Row],[Nombre]]&gt;$A$2,SMALL(Tableau2[[#This Row],[_1]:[_25]],1),0)+IF(Tableau2[[#This Row],[Nombre]]=$A$1,SMALL(Tableau2[[#This Row],[_1]:[_25]],2),0)</f>
        <v>0</v>
      </c>
      <c r="AK171" s="32">
        <f>COUNTIF(Tableau2[[#This Row],[_1]:[_25]],Tableau2[[#Headers],[90]])</f>
        <v>0</v>
      </c>
      <c r="AL171" s="32">
        <f>COUNTIF(Tableau2[[#This Row],[_1]:[_25]],Tableau2[[#Headers],[75]])</f>
        <v>0</v>
      </c>
      <c r="AM171" s="32">
        <f>COUNTIF(Tableau2[[#This Row],[_1]:[_25]],Tableau2[[#Headers],[60]])</f>
        <v>0</v>
      </c>
      <c r="AN171" s="32">
        <f>COUNTIF(Tableau2[[#This Row],[_1]:[_25]],Tableau2[[#Headers],[50]])</f>
        <v>0</v>
      </c>
      <c r="AO171" s="32">
        <f>COUNTIF(Tableau2[[#This Row],[_1]:[_25]],Tableau2[[#Headers],[45]])</f>
        <v>0</v>
      </c>
      <c r="AP171" s="32">
        <f>COUNTIF(Tableau2[[#This Row],[_1]:[_25]],Tableau2[[#Headers],[40]])</f>
        <v>0</v>
      </c>
      <c r="AQ171" s="32">
        <f>COUNTIF(Tableau2[[#This Row],[_1]:[_25]],Tableau2[[#Headers],[36]])</f>
        <v>0</v>
      </c>
      <c r="AR171" s="32">
        <f>COUNTIF(Tableau2[[#This Row],[_1]:[_25]],Tableau2[[#Headers],[34]])</f>
        <v>0</v>
      </c>
      <c r="AS171" s="32">
        <f>COUNTIF(Tableau2[[#This Row],[_1]:[_25]],Tableau2[[#Headers],[32]])</f>
        <v>0</v>
      </c>
      <c r="AT171" s="32">
        <f>COUNTIF(Tableau2[[#This Row],[_1]:[_25]],Tableau2[[#Headers],[31]])</f>
        <v>0</v>
      </c>
      <c r="AU171" s="32">
        <f>COUNTIF(Tableau2[[#This Row],[_1]:[_25]],Tableau2[[#Headers],[30]])</f>
        <v>0</v>
      </c>
      <c r="AV171" s="32">
        <f>COUNTIF(Tableau2[[#This Row],[_1]:[_25]],Tableau2[[#Headers],[29]])</f>
        <v>0</v>
      </c>
      <c r="AW171" s="32">
        <f>COUNTIF(Tableau2[[#This Row],[_1]:[_25]],Tableau2[[#Headers],[28]])</f>
        <v>0</v>
      </c>
      <c r="AX171" s="32">
        <f>COUNTIF(Tableau2[[#This Row],[_1]:[_25]],Tableau2[[#Headers],[27]])</f>
        <v>0</v>
      </c>
      <c r="AY171" s="32">
        <f>COUNTIF(Tableau2[[#This Row],[_1]:[_25]],Tableau2[[#Headers],[26]])</f>
        <v>0</v>
      </c>
      <c r="AZ171" s="32">
        <f>COUNTIF(Tableau2[[#This Row],[_1]:[_25]],Tableau2[[#Headers],[25]])</f>
        <v>0</v>
      </c>
      <c r="BA171" s="32">
        <f>COUNTIF(Tableau2[[#This Row],[_1]:[_25]],Tableau2[[#Headers],[24]])</f>
        <v>0</v>
      </c>
      <c r="BB171" s="32">
        <f>COUNTIF(Tableau2[[#This Row],[_1]:[_25]],Tableau2[[#Headers],[23]])</f>
        <v>0</v>
      </c>
      <c r="BC171" s="32">
        <f>COUNTIF(Tableau2[[#This Row],[_1]:[_25]],Tableau2[[#Headers],[22]])</f>
        <v>0</v>
      </c>
      <c r="BD171" s="32">
        <f>COUNTIF(Tableau2[[#This Row],[_1]:[_25]],Tableau2[[#Headers],[21]])</f>
        <v>0</v>
      </c>
      <c r="BE171" s="32">
        <f>COUNTIF(Tableau2[[#This Row],[_1]:[_25]],Tableau2[[#Headers],[20]])</f>
        <v>0</v>
      </c>
      <c r="BF171" s="32">
        <f>COUNTIF(Tableau2[[#This Row],[_1]:[_25]],Tableau2[[#Headers],[19]])</f>
        <v>0</v>
      </c>
      <c r="BG171" s="32">
        <f>COUNTIF(Tableau2[[#This Row],[_1]:[_25]],Tableau2[[#Headers],[18]])</f>
        <v>0</v>
      </c>
      <c r="BH171" s="32">
        <f>COUNTIF(Tableau2[[#This Row],[_1]:[_25]],Tableau2[[#Headers],[17]])</f>
        <v>0</v>
      </c>
      <c r="BI171" s="32">
        <f>COUNTIF(Tableau2[[#This Row],[_1]:[_25]],Tableau2[[#Headers],[16]])</f>
        <v>0</v>
      </c>
      <c r="BJ171" s="32">
        <f>COUNTIF(Tableau2[[#This Row],[_1]:[_25]],Tableau2[[#Headers],[15]])</f>
        <v>0</v>
      </c>
      <c r="BK171" s="32">
        <f>COUNTIF(Tableau2[[#This Row],[_1]:[_25]],Tableau2[[#Headers],[14]])</f>
        <v>0</v>
      </c>
      <c r="BL171" s="32">
        <f>COUNTIF(Tableau2[[#This Row],[_1]:[_25]],Tableau2[[#Headers],[13]])</f>
        <v>0</v>
      </c>
      <c r="BM171" s="32">
        <f>COUNTIF(Tableau2[[#This Row],[_1]:[_25]],Tableau2[[#Headers],[12]])</f>
        <v>0</v>
      </c>
      <c r="BN171" s="32">
        <f>COUNTIF(Tableau2[[#This Row],[_1]:[_25]],Tableau2[[#Headers],[11]])</f>
        <v>0</v>
      </c>
      <c r="BO171" s="32">
        <f>COUNTIF(Tableau2[[#This Row],[_1]:[_25]],Tableau2[[#Headers],[10]])</f>
        <v>0</v>
      </c>
      <c r="BP171" s="32">
        <f>COUNTIF(Tableau2[[#This Row],[_1]:[_25]],Tableau2[[#Headers],[9]])</f>
        <v>0</v>
      </c>
      <c r="BQ171" s="32">
        <f>COUNTIF(Tableau2[[#This Row],[_1]:[_25]],Tableau2[[#Headers],[8]])</f>
        <v>0</v>
      </c>
      <c r="BR171" s="32">
        <f>COUNTIF(Tableau2[[#This Row],[_1]:[_25]],Tableau2[[#Headers],[7]])</f>
        <v>0</v>
      </c>
      <c r="BS171" s="32">
        <f>COUNTIF(Tableau2[[#This Row],[_1]:[_25]],Tableau2[[#Headers],[6]])</f>
        <v>0</v>
      </c>
      <c r="BT171" s="32">
        <f>COUNTIF(Tableau2[[#This Row],[_1]:[_25]],Tableau2[[#Headers],[5]])</f>
        <v>0</v>
      </c>
      <c r="BU171" s="32">
        <f>COUNTIF(Tableau2[[#This Row],[_1]:[_25]],Tableau2[[#Headers],[4]])</f>
        <v>0</v>
      </c>
      <c r="BV171" s="32">
        <f>COUNTIF(Tableau2[[#This Row],[_1]:[_25]],Tableau2[[#Headers],[3]])</f>
        <v>0</v>
      </c>
      <c r="BW171" s="32">
        <f>COUNTIF(Tableau2[[#This Row],[_1]:[_25]],Tableau2[[#Headers],[2]])</f>
        <v>0</v>
      </c>
      <c r="BX171" s="32">
        <f>COUNTIF(Tableau2[[#This Row],[_1]:[_25]],Tableau2[[#Headers],[1]])</f>
        <v>0</v>
      </c>
      <c r="BY171" s="9">
        <f>SUMPRODUCT($BU$1:$CD$1,Tableau2[[#This Row],[90]:[31]])</f>
        <v>0</v>
      </c>
      <c r="BZ171" s="9">
        <f>SUMPRODUCT($BU$1:$CD$1,Tableau2[[#This Row],[30]:[21]])</f>
        <v>0</v>
      </c>
      <c r="CA171" s="39">
        <f>SUMPRODUCT($BU$1:$CD$1,Tableau2[[#This Row],[20]:[11]])</f>
        <v>0</v>
      </c>
      <c r="CB171" s="9">
        <f>SUMPRODUCT($BU$1:$CD$1,Tableau2[[#This Row],[10]:[1]])</f>
        <v>0</v>
      </c>
      <c r="CC171" s="9">
        <f>RANK(Tableau2[[#This Row],[Top10]],Tableau2[Top10])</f>
        <v>30</v>
      </c>
      <c r="CD171" s="33">
        <f>RANK(Tableau2[[#This Row],[Top20]],Tableau2[Top20])</f>
        <v>37</v>
      </c>
      <c r="CE171" s="33">
        <f>RANK(Tableau2[[#This Row],[Top30]],Tableau2[Top30])</f>
        <v>41</v>
      </c>
      <c r="CF171" s="9">
        <f>RANK(Tableau2[[#This Row],[Top40]],Tableau2[Top40])</f>
        <v>47</v>
      </c>
      <c r="CG171" s="9">
        <f>SUMPRODUCT($BW$1:$BZ$1,Tableau2[[#This Row],[Rang10]:[Rang40]])</f>
        <v>34157</v>
      </c>
      <c r="CH171" s="9">
        <f>RANK(Tableau2[[#This Row],[Cumul]],Tableau2[Cumul],1)</f>
        <v>71</v>
      </c>
      <c r="CI171" s="9">
        <f>Tableau2[[#This Row],[Total]]-Tableau2[[#This Row],[Rang Global]]/1000</f>
        <v>-7.0999999999999994E-2</v>
      </c>
      <c r="CJ171" s="19">
        <f>SUMIF($F$3:$W$3,CF$3,Tableau2[[#This Row],[_1]:[_25]])</f>
        <v>0</v>
      </c>
      <c r="CK171" s="19">
        <f>SUMIF($F$3:$W$3,CG$3,Tableau2[[#This Row],[_1]:[_25]])</f>
        <v>0</v>
      </c>
      <c r="CL171" s="19">
        <f>SUMIF($F$3:$W$3,CH$3,Tableau2[[#This Row],[_1]:[_25]])</f>
        <v>0</v>
      </c>
      <c r="CM171" s="19">
        <f>SUMIF($F$3:$W$3,CI$3,Tableau2[[#This Row],[_1]:[_25]])</f>
        <v>0</v>
      </c>
    </row>
    <row r="172" spans="1:91" x14ac:dyDescent="0.25">
      <c r="A172" s="8">
        <f>RANK(Tableau2[[#This Row],[exaequos]],Tableau2[exaequos])</f>
        <v>71</v>
      </c>
      <c r="D172" cm="1">
        <f t="array" ref="D17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2" s="8">
        <f>SUM(Tableau2[[#This Row],[_1]:[_25]])</f>
        <v>0</v>
      </c>
      <c r="F172" s="8" t="s">
        <v>215</v>
      </c>
      <c r="G172" s="8" t="s">
        <v>215</v>
      </c>
      <c r="H172" s="24" t="s">
        <v>215</v>
      </c>
      <c r="I172" s="8" t="s">
        <v>215</v>
      </c>
      <c r="J172" s="24" t="s">
        <v>215</v>
      </c>
      <c r="K172" s="24" t="s">
        <v>215</v>
      </c>
      <c r="L172" s="8" t="s">
        <v>215</v>
      </c>
      <c r="M172" s="8" t="s">
        <v>215</v>
      </c>
      <c r="N172" s="8"/>
      <c r="O172" s="24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17">
        <f>COUNT(Tableau2[[#This Row],[_1]:[JO_4]])</f>
        <v>0</v>
      </c>
      <c r="AJ172" s="17">
        <f>IF(Tableau2[[#This Row],[Nombre]]&gt;$A$2,SMALL(Tableau2[[#This Row],[_1]:[_25]],1),0)+IF(Tableau2[[#This Row],[Nombre]]=$A$1,SMALL(Tableau2[[#This Row],[_1]:[_25]],2),0)</f>
        <v>0</v>
      </c>
      <c r="AK172" s="32">
        <f>COUNTIF(Tableau2[[#This Row],[_1]:[_25]],Tableau2[[#Headers],[90]])</f>
        <v>0</v>
      </c>
      <c r="AL172" s="32">
        <f>COUNTIF(Tableau2[[#This Row],[_1]:[_25]],Tableau2[[#Headers],[75]])</f>
        <v>0</v>
      </c>
      <c r="AM172" s="32">
        <f>COUNTIF(Tableau2[[#This Row],[_1]:[_25]],Tableau2[[#Headers],[60]])</f>
        <v>0</v>
      </c>
      <c r="AN172" s="32">
        <f>COUNTIF(Tableau2[[#This Row],[_1]:[_25]],Tableau2[[#Headers],[50]])</f>
        <v>0</v>
      </c>
      <c r="AO172" s="32">
        <f>COUNTIF(Tableau2[[#This Row],[_1]:[_25]],Tableau2[[#Headers],[45]])</f>
        <v>0</v>
      </c>
      <c r="AP172" s="32">
        <f>COUNTIF(Tableau2[[#This Row],[_1]:[_25]],Tableau2[[#Headers],[40]])</f>
        <v>0</v>
      </c>
      <c r="AQ172" s="32">
        <f>COUNTIF(Tableau2[[#This Row],[_1]:[_25]],Tableau2[[#Headers],[36]])</f>
        <v>0</v>
      </c>
      <c r="AR172" s="32">
        <f>COUNTIF(Tableau2[[#This Row],[_1]:[_25]],Tableau2[[#Headers],[34]])</f>
        <v>0</v>
      </c>
      <c r="AS172" s="32">
        <f>COUNTIF(Tableau2[[#This Row],[_1]:[_25]],Tableau2[[#Headers],[32]])</f>
        <v>0</v>
      </c>
      <c r="AT172" s="32">
        <f>COUNTIF(Tableau2[[#This Row],[_1]:[_25]],Tableau2[[#Headers],[31]])</f>
        <v>0</v>
      </c>
      <c r="AU172" s="32">
        <f>COUNTIF(Tableau2[[#This Row],[_1]:[_25]],Tableau2[[#Headers],[30]])</f>
        <v>0</v>
      </c>
      <c r="AV172" s="32">
        <f>COUNTIF(Tableau2[[#This Row],[_1]:[_25]],Tableau2[[#Headers],[29]])</f>
        <v>0</v>
      </c>
      <c r="AW172" s="32">
        <f>COUNTIF(Tableau2[[#This Row],[_1]:[_25]],Tableau2[[#Headers],[28]])</f>
        <v>0</v>
      </c>
      <c r="AX172" s="32">
        <f>COUNTIF(Tableau2[[#This Row],[_1]:[_25]],Tableau2[[#Headers],[27]])</f>
        <v>0</v>
      </c>
      <c r="AY172" s="32">
        <f>COUNTIF(Tableau2[[#This Row],[_1]:[_25]],Tableau2[[#Headers],[26]])</f>
        <v>0</v>
      </c>
      <c r="AZ172" s="32">
        <f>COUNTIF(Tableau2[[#This Row],[_1]:[_25]],Tableau2[[#Headers],[25]])</f>
        <v>0</v>
      </c>
      <c r="BA172" s="32">
        <f>COUNTIF(Tableau2[[#This Row],[_1]:[_25]],Tableau2[[#Headers],[24]])</f>
        <v>0</v>
      </c>
      <c r="BB172" s="32">
        <f>COUNTIF(Tableau2[[#This Row],[_1]:[_25]],Tableau2[[#Headers],[23]])</f>
        <v>0</v>
      </c>
      <c r="BC172" s="32">
        <f>COUNTIF(Tableau2[[#This Row],[_1]:[_25]],Tableau2[[#Headers],[22]])</f>
        <v>0</v>
      </c>
      <c r="BD172" s="32">
        <f>COUNTIF(Tableau2[[#This Row],[_1]:[_25]],Tableau2[[#Headers],[21]])</f>
        <v>0</v>
      </c>
      <c r="BE172" s="32">
        <f>COUNTIF(Tableau2[[#This Row],[_1]:[_25]],Tableau2[[#Headers],[20]])</f>
        <v>0</v>
      </c>
      <c r="BF172" s="32">
        <f>COUNTIF(Tableau2[[#This Row],[_1]:[_25]],Tableau2[[#Headers],[19]])</f>
        <v>0</v>
      </c>
      <c r="BG172" s="32">
        <f>COUNTIF(Tableau2[[#This Row],[_1]:[_25]],Tableau2[[#Headers],[18]])</f>
        <v>0</v>
      </c>
      <c r="BH172" s="32">
        <f>COUNTIF(Tableau2[[#This Row],[_1]:[_25]],Tableau2[[#Headers],[17]])</f>
        <v>0</v>
      </c>
      <c r="BI172" s="32">
        <f>COUNTIF(Tableau2[[#This Row],[_1]:[_25]],Tableau2[[#Headers],[16]])</f>
        <v>0</v>
      </c>
      <c r="BJ172" s="32">
        <f>COUNTIF(Tableau2[[#This Row],[_1]:[_25]],Tableau2[[#Headers],[15]])</f>
        <v>0</v>
      </c>
      <c r="BK172" s="32">
        <f>COUNTIF(Tableau2[[#This Row],[_1]:[_25]],Tableau2[[#Headers],[14]])</f>
        <v>0</v>
      </c>
      <c r="BL172" s="32">
        <f>COUNTIF(Tableau2[[#This Row],[_1]:[_25]],Tableau2[[#Headers],[13]])</f>
        <v>0</v>
      </c>
      <c r="BM172" s="32">
        <f>COUNTIF(Tableau2[[#This Row],[_1]:[_25]],Tableau2[[#Headers],[12]])</f>
        <v>0</v>
      </c>
      <c r="BN172" s="32">
        <f>COUNTIF(Tableau2[[#This Row],[_1]:[_25]],Tableau2[[#Headers],[11]])</f>
        <v>0</v>
      </c>
      <c r="BO172" s="32">
        <f>COUNTIF(Tableau2[[#This Row],[_1]:[_25]],Tableau2[[#Headers],[10]])</f>
        <v>0</v>
      </c>
      <c r="BP172" s="32">
        <f>COUNTIF(Tableau2[[#This Row],[_1]:[_25]],Tableau2[[#Headers],[9]])</f>
        <v>0</v>
      </c>
      <c r="BQ172" s="32">
        <f>COUNTIF(Tableau2[[#This Row],[_1]:[_25]],Tableau2[[#Headers],[8]])</f>
        <v>0</v>
      </c>
      <c r="BR172" s="32">
        <f>COUNTIF(Tableau2[[#This Row],[_1]:[_25]],Tableau2[[#Headers],[7]])</f>
        <v>0</v>
      </c>
      <c r="BS172" s="32">
        <f>COUNTIF(Tableau2[[#This Row],[_1]:[_25]],Tableau2[[#Headers],[6]])</f>
        <v>0</v>
      </c>
      <c r="BT172" s="32">
        <f>COUNTIF(Tableau2[[#This Row],[_1]:[_25]],Tableau2[[#Headers],[5]])</f>
        <v>0</v>
      </c>
      <c r="BU172" s="32">
        <f>COUNTIF(Tableau2[[#This Row],[_1]:[_25]],Tableau2[[#Headers],[4]])</f>
        <v>0</v>
      </c>
      <c r="BV172" s="32">
        <f>COUNTIF(Tableau2[[#This Row],[_1]:[_25]],Tableau2[[#Headers],[3]])</f>
        <v>0</v>
      </c>
      <c r="BW172" s="32">
        <f>COUNTIF(Tableau2[[#This Row],[_1]:[_25]],Tableau2[[#Headers],[2]])</f>
        <v>0</v>
      </c>
      <c r="BX172" s="32">
        <f>COUNTIF(Tableau2[[#This Row],[_1]:[_25]],Tableau2[[#Headers],[1]])</f>
        <v>0</v>
      </c>
      <c r="BY172" s="9">
        <f>SUMPRODUCT($BU$1:$CD$1,Tableau2[[#This Row],[90]:[31]])</f>
        <v>0</v>
      </c>
      <c r="BZ172" s="9">
        <f>SUMPRODUCT($BU$1:$CD$1,Tableau2[[#This Row],[30]:[21]])</f>
        <v>0</v>
      </c>
      <c r="CA172" s="39">
        <f>SUMPRODUCT($BU$1:$CD$1,Tableau2[[#This Row],[20]:[11]])</f>
        <v>0</v>
      </c>
      <c r="CB172" s="9">
        <f>SUMPRODUCT($BU$1:$CD$1,Tableau2[[#This Row],[10]:[1]])</f>
        <v>0</v>
      </c>
      <c r="CC172" s="9">
        <f>RANK(Tableau2[[#This Row],[Top10]],Tableau2[Top10])</f>
        <v>30</v>
      </c>
      <c r="CD172" s="33">
        <f>RANK(Tableau2[[#This Row],[Top20]],Tableau2[Top20])</f>
        <v>37</v>
      </c>
      <c r="CE172" s="33">
        <f>RANK(Tableau2[[#This Row],[Top30]],Tableau2[Top30])</f>
        <v>41</v>
      </c>
      <c r="CF172" s="9">
        <f>RANK(Tableau2[[#This Row],[Top40]],Tableau2[Top40])</f>
        <v>47</v>
      </c>
      <c r="CG172" s="9">
        <f>SUMPRODUCT($BW$1:$BZ$1,Tableau2[[#This Row],[Rang10]:[Rang40]])</f>
        <v>34157</v>
      </c>
      <c r="CH172" s="9">
        <f>RANK(Tableau2[[#This Row],[Cumul]],Tableau2[Cumul],1)</f>
        <v>71</v>
      </c>
      <c r="CI172" s="9">
        <f>Tableau2[[#This Row],[Total]]-Tableau2[[#This Row],[Rang Global]]/1000</f>
        <v>-7.0999999999999994E-2</v>
      </c>
      <c r="CJ172" s="19">
        <f>SUMIF($F$3:$W$3,CF$3,Tableau2[[#This Row],[_1]:[_25]])</f>
        <v>0</v>
      </c>
      <c r="CK172" s="19">
        <f>SUMIF($F$3:$W$3,CG$3,Tableau2[[#This Row],[_1]:[_25]])</f>
        <v>0</v>
      </c>
      <c r="CL172" s="19">
        <f>SUMIF($F$3:$W$3,CH$3,Tableau2[[#This Row],[_1]:[_25]])</f>
        <v>0</v>
      </c>
      <c r="CM172" s="19">
        <f>SUMIF($F$3:$W$3,CI$3,Tableau2[[#This Row],[_1]:[_25]])</f>
        <v>0</v>
      </c>
    </row>
    <row r="173" spans="1:91" x14ac:dyDescent="0.25">
      <c r="A173" s="8">
        <f>RANK(Tableau2[[#This Row],[exaequos]],Tableau2[exaequos])</f>
        <v>71</v>
      </c>
      <c r="D173" cm="1">
        <f t="array" ref="D17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3" s="8">
        <f>SUM(Tableau2[[#This Row],[_1]:[_25]])</f>
        <v>0</v>
      </c>
      <c r="F173" s="8" t="s">
        <v>215</v>
      </c>
      <c r="G173" s="8" t="s">
        <v>215</v>
      </c>
      <c r="H173" s="8" t="s">
        <v>215</v>
      </c>
      <c r="I173" s="8" t="s">
        <v>215</v>
      </c>
      <c r="J173" s="8" t="s">
        <v>215</v>
      </c>
      <c r="K173" s="8" t="s">
        <v>215</v>
      </c>
      <c r="L173" s="8" t="s">
        <v>215</v>
      </c>
      <c r="M173" s="8" t="s">
        <v>215</v>
      </c>
      <c r="N173" s="8"/>
      <c r="O173" s="24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17">
        <f>COUNT(Tableau2[[#This Row],[_1]:[JO_4]])</f>
        <v>0</v>
      </c>
      <c r="AJ173" s="17">
        <f>IF(Tableau2[[#This Row],[Nombre]]&gt;$A$2,SMALL(Tableau2[[#This Row],[_1]:[_25]],1),0)+IF(Tableau2[[#This Row],[Nombre]]=$A$1,SMALL(Tableau2[[#This Row],[_1]:[_25]],2),0)</f>
        <v>0</v>
      </c>
      <c r="AK173" s="32">
        <f>COUNTIF(Tableau2[[#This Row],[_1]:[_25]],Tableau2[[#Headers],[90]])</f>
        <v>0</v>
      </c>
      <c r="AL173" s="32">
        <f>COUNTIF(Tableau2[[#This Row],[_1]:[_25]],Tableau2[[#Headers],[75]])</f>
        <v>0</v>
      </c>
      <c r="AM173" s="32">
        <f>COUNTIF(Tableau2[[#This Row],[_1]:[_25]],Tableau2[[#Headers],[60]])</f>
        <v>0</v>
      </c>
      <c r="AN173" s="32">
        <f>COUNTIF(Tableau2[[#This Row],[_1]:[_25]],Tableau2[[#Headers],[50]])</f>
        <v>0</v>
      </c>
      <c r="AO173" s="32">
        <f>COUNTIF(Tableau2[[#This Row],[_1]:[_25]],Tableau2[[#Headers],[45]])</f>
        <v>0</v>
      </c>
      <c r="AP173" s="32">
        <f>COUNTIF(Tableau2[[#This Row],[_1]:[_25]],Tableau2[[#Headers],[40]])</f>
        <v>0</v>
      </c>
      <c r="AQ173" s="32">
        <f>COUNTIF(Tableau2[[#This Row],[_1]:[_25]],Tableau2[[#Headers],[36]])</f>
        <v>0</v>
      </c>
      <c r="AR173" s="32">
        <f>COUNTIF(Tableau2[[#This Row],[_1]:[_25]],Tableau2[[#Headers],[34]])</f>
        <v>0</v>
      </c>
      <c r="AS173" s="32">
        <f>COUNTIF(Tableau2[[#This Row],[_1]:[_25]],Tableau2[[#Headers],[32]])</f>
        <v>0</v>
      </c>
      <c r="AT173" s="32">
        <f>COUNTIF(Tableau2[[#This Row],[_1]:[_25]],Tableau2[[#Headers],[31]])</f>
        <v>0</v>
      </c>
      <c r="AU173" s="32">
        <f>COUNTIF(Tableau2[[#This Row],[_1]:[_25]],Tableau2[[#Headers],[30]])</f>
        <v>0</v>
      </c>
      <c r="AV173" s="32">
        <f>COUNTIF(Tableau2[[#This Row],[_1]:[_25]],Tableau2[[#Headers],[29]])</f>
        <v>0</v>
      </c>
      <c r="AW173" s="32">
        <f>COUNTIF(Tableau2[[#This Row],[_1]:[_25]],Tableau2[[#Headers],[28]])</f>
        <v>0</v>
      </c>
      <c r="AX173" s="32">
        <f>COUNTIF(Tableau2[[#This Row],[_1]:[_25]],Tableau2[[#Headers],[27]])</f>
        <v>0</v>
      </c>
      <c r="AY173" s="32">
        <f>COUNTIF(Tableau2[[#This Row],[_1]:[_25]],Tableau2[[#Headers],[26]])</f>
        <v>0</v>
      </c>
      <c r="AZ173" s="32">
        <f>COUNTIF(Tableau2[[#This Row],[_1]:[_25]],Tableau2[[#Headers],[25]])</f>
        <v>0</v>
      </c>
      <c r="BA173" s="32">
        <f>COUNTIF(Tableau2[[#This Row],[_1]:[_25]],Tableau2[[#Headers],[24]])</f>
        <v>0</v>
      </c>
      <c r="BB173" s="32">
        <f>COUNTIF(Tableau2[[#This Row],[_1]:[_25]],Tableau2[[#Headers],[23]])</f>
        <v>0</v>
      </c>
      <c r="BC173" s="32">
        <f>COUNTIF(Tableau2[[#This Row],[_1]:[_25]],Tableau2[[#Headers],[22]])</f>
        <v>0</v>
      </c>
      <c r="BD173" s="32">
        <f>COUNTIF(Tableau2[[#This Row],[_1]:[_25]],Tableau2[[#Headers],[21]])</f>
        <v>0</v>
      </c>
      <c r="BE173" s="32">
        <f>COUNTIF(Tableau2[[#This Row],[_1]:[_25]],Tableau2[[#Headers],[20]])</f>
        <v>0</v>
      </c>
      <c r="BF173" s="32">
        <f>COUNTIF(Tableau2[[#This Row],[_1]:[_25]],Tableau2[[#Headers],[19]])</f>
        <v>0</v>
      </c>
      <c r="BG173" s="32">
        <f>COUNTIF(Tableau2[[#This Row],[_1]:[_25]],Tableau2[[#Headers],[18]])</f>
        <v>0</v>
      </c>
      <c r="BH173" s="32">
        <f>COUNTIF(Tableau2[[#This Row],[_1]:[_25]],Tableau2[[#Headers],[17]])</f>
        <v>0</v>
      </c>
      <c r="BI173" s="32">
        <f>COUNTIF(Tableau2[[#This Row],[_1]:[_25]],Tableau2[[#Headers],[16]])</f>
        <v>0</v>
      </c>
      <c r="BJ173" s="32">
        <f>COUNTIF(Tableau2[[#This Row],[_1]:[_25]],Tableau2[[#Headers],[15]])</f>
        <v>0</v>
      </c>
      <c r="BK173" s="32">
        <f>COUNTIF(Tableau2[[#This Row],[_1]:[_25]],Tableau2[[#Headers],[14]])</f>
        <v>0</v>
      </c>
      <c r="BL173" s="32">
        <f>COUNTIF(Tableau2[[#This Row],[_1]:[_25]],Tableau2[[#Headers],[13]])</f>
        <v>0</v>
      </c>
      <c r="BM173" s="32">
        <f>COUNTIF(Tableau2[[#This Row],[_1]:[_25]],Tableau2[[#Headers],[12]])</f>
        <v>0</v>
      </c>
      <c r="BN173" s="32">
        <f>COUNTIF(Tableau2[[#This Row],[_1]:[_25]],Tableau2[[#Headers],[11]])</f>
        <v>0</v>
      </c>
      <c r="BO173" s="32">
        <f>COUNTIF(Tableau2[[#This Row],[_1]:[_25]],Tableau2[[#Headers],[10]])</f>
        <v>0</v>
      </c>
      <c r="BP173" s="32">
        <f>COUNTIF(Tableau2[[#This Row],[_1]:[_25]],Tableau2[[#Headers],[9]])</f>
        <v>0</v>
      </c>
      <c r="BQ173" s="32">
        <f>COUNTIF(Tableau2[[#This Row],[_1]:[_25]],Tableau2[[#Headers],[8]])</f>
        <v>0</v>
      </c>
      <c r="BR173" s="32">
        <f>COUNTIF(Tableau2[[#This Row],[_1]:[_25]],Tableau2[[#Headers],[7]])</f>
        <v>0</v>
      </c>
      <c r="BS173" s="32">
        <f>COUNTIF(Tableau2[[#This Row],[_1]:[_25]],Tableau2[[#Headers],[6]])</f>
        <v>0</v>
      </c>
      <c r="BT173" s="32">
        <f>COUNTIF(Tableau2[[#This Row],[_1]:[_25]],Tableau2[[#Headers],[5]])</f>
        <v>0</v>
      </c>
      <c r="BU173" s="32">
        <f>COUNTIF(Tableau2[[#This Row],[_1]:[_25]],Tableau2[[#Headers],[4]])</f>
        <v>0</v>
      </c>
      <c r="BV173" s="32">
        <f>COUNTIF(Tableau2[[#This Row],[_1]:[_25]],Tableau2[[#Headers],[3]])</f>
        <v>0</v>
      </c>
      <c r="BW173" s="32">
        <f>COUNTIF(Tableau2[[#This Row],[_1]:[_25]],Tableau2[[#Headers],[2]])</f>
        <v>0</v>
      </c>
      <c r="BX173" s="32">
        <f>COUNTIF(Tableau2[[#This Row],[_1]:[_25]],Tableau2[[#Headers],[1]])</f>
        <v>0</v>
      </c>
      <c r="BY173" s="9">
        <f>SUMPRODUCT($BU$1:$CD$1,Tableau2[[#This Row],[90]:[31]])</f>
        <v>0</v>
      </c>
      <c r="BZ173" s="9">
        <f>SUMPRODUCT($BU$1:$CD$1,Tableau2[[#This Row],[30]:[21]])</f>
        <v>0</v>
      </c>
      <c r="CA173" s="39">
        <f>SUMPRODUCT($BU$1:$CD$1,Tableau2[[#This Row],[20]:[11]])</f>
        <v>0</v>
      </c>
      <c r="CB173" s="9">
        <f>SUMPRODUCT($BU$1:$CD$1,Tableau2[[#This Row],[10]:[1]])</f>
        <v>0</v>
      </c>
      <c r="CC173" s="9">
        <f>RANK(Tableau2[[#This Row],[Top10]],Tableau2[Top10])</f>
        <v>30</v>
      </c>
      <c r="CD173" s="33">
        <f>RANK(Tableau2[[#This Row],[Top20]],Tableau2[Top20])</f>
        <v>37</v>
      </c>
      <c r="CE173" s="33">
        <f>RANK(Tableau2[[#This Row],[Top30]],Tableau2[Top30])</f>
        <v>41</v>
      </c>
      <c r="CF173" s="9">
        <f>RANK(Tableau2[[#This Row],[Top40]],Tableau2[Top40])</f>
        <v>47</v>
      </c>
      <c r="CG173" s="9">
        <f>SUMPRODUCT($BW$1:$BZ$1,Tableau2[[#This Row],[Rang10]:[Rang40]])</f>
        <v>34157</v>
      </c>
      <c r="CH173" s="9">
        <f>RANK(Tableau2[[#This Row],[Cumul]],Tableau2[Cumul],1)</f>
        <v>71</v>
      </c>
      <c r="CI173" s="9">
        <f>Tableau2[[#This Row],[Total]]-Tableau2[[#This Row],[Rang Global]]/1000</f>
        <v>-7.0999999999999994E-2</v>
      </c>
      <c r="CJ173" s="19">
        <f>SUMIF($F$3:$W$3,CF$3,Tableau2[[#This Row],[_1]:[_25]])</f>
        <v>0</v>
      </c>
      <c r="CK173" s="19">
        <f>SUMIF($F$3:$W$3,CG$3,Tableau2[[#This Row],[_1]:[_25]])</f>
        <v>0</v>
      </c>
      <c r="CL173" s="19">
        <f>SUMIF($F$3:$W$3,CH$3,Tableau2[[#This Row],[_1]:[_25]])</f>
        <v>0</v>
      </c>
      <c r="CM173" s="19">
        <f>SUMIF($F$3:$W$3,CI$3,Tableau2[[#This Row],[_1]:[_25]])</f>
        <v>0</v>
      </c>
    </row>
    <row r="174" spans="1:91" x14ac:dyDescent="0.25">
      <c r="A174" s="8">
        <f>RANK(Tableau2[[#This Row],[exaequos]],Tableau2[exaequos])</f>
        <v>71</v>
      </c>
      <c r="D174" cm="1">
        <f t="array" ref="D17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4" s="8">
        <f>SUM(Tableau2[[#This Row],[_1]:[_25]])</f>
        <v>0</v>
      </c>
      <c r="F174" s="8" t="s">
        <v>215</v>
      </c>
      <c r="G174" s="8" t="s">
        <v>215</v>
      </c>
      <c r="H174" s="24" t="s">
        <v>215</v>
      </c>
      <c r="I174" s="8" t="s">
        <v>215</v>
      </c>
      <c r="J174" s="24" t="s">
        <v>215</v>
      </c>
      <c r="K174" s="24" t="s">
        <v>215</v>
      </c>
      <c r="L174" s="8" t="s">
        <v>215</v>
      </c>
      <c r="M174" s="8" t="s">
        <v>215</v>
      </c>
      <c r="N174" s="8"/>
      <c r="O174" s="24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17">
        <f>COUNT(Tableau2[[#This Row],[_1]:[JO_4]])</f>
        <v>0</v>
      </c>
      <c r="AJ174" s="17">
        <f>IF(Tableau2[[#This Row],[Nombre]]&gt;$A$2,SMALL(Tableau2[[#This Row],[_1]:[_25]],1),0)+IF(Tableau2[[#This Row],[Nombre]]=$A$1,SMALL(Tableau2[[#This Row],[_1]:[_25]],2),0)</f>
        <v>0</v>
      </c>
      <c r="AK174" s="32">
        <f>COUNTIF(Tableau2[[#This Row],[_1]:[_25]],Tableau2[[#Headers],[90]])</f>
        <v>0</v>
      </c>
      <c r="AL174" s="32">
        <f>COUNTIF(Tableau2[[#This Row],[_1]:[_25]],Tableau2[[#Headers],[75]])</f>
        <v>0</v>
      </c>
      <c r="AM174" s="32">
        <f>COUNTIF(Tableau2[[#This Row],[_1]:[_25]],Tableau2[[#Headers],[60]])</f>
        <v>0</v>
      </c>
      <c r="AN174" s="32">
        <f>COUNTIF(Tableau2[[#This Row],[_1]:[_25]],Tableau2[[#Headers],[50]])</f>
        <v>0</v>
      </c>
      <c r="AO174" s="32">
        <f>COUNTIF(Tableau2[[#This Row],[_1]:[_25]],Tableau2[[#Headers],[45]])</f>
        <v>0</v>
      </c>
      <c r="AP174" s="32">
        <f>COUNTIF(Tableau2[[#This Row],[_1]:[_25]],Tableau2[[#Headers],[40]])</f>
        <v>0</v>
      </c>
      <c r="AQ174" s="32">
        <f>COUNTIF(Tableau2[[#This Row],[_1]:[_25]],Tableau2[[#Headers],[36]])</f>
        <v>0</v>
      </c>
      <c r="AR174" s="32">
        <f>COUNTIF(Tableau2[[#This Row],[_1]:[_25]],Tableau2[[#Headers],[34]])</f>
        <v>0</v>
      </c>
      <c r="AS174" s="32">
        <f>COUNTIF(Tableau2[[#This Row],[_1]:[_25]],Tableau2[[#Headers],[32]])</f>
        <v>0</v>
      </c>
      <c r="AT174" s="32">
        <f>COUNTIF(Tableau2[[#This Row],[_1]:[_25]],Tableau2[[#Headers],[31]])</f>
        <v>0</v>
      </c>
      <c r="AU174" s="32">
        <f>COUNTIF(Tableau2[[#This Row],[_1]:[_25]],Tableau2[[#Headers],[30]])</f>
        <v>0</v>
      </c>
      <c r="AV174" s="32">
        <f>COUNTIF(Tableau2[[#This Row],[_1]:[_25]],Tableau2[[#Headers],[29]])</f>
        <v>0</v>
      </c>
      <c r="AW174" s="32">
        <f>COUNTIF(Tableau2[[#This Row],[_1]:[_25]],Tableau2[[#Headers],[28]])</f>
        <v>0</v>
      </c>
      <c r="AX174" s="32">
        <f>COUNTIF(Tableau2[[#This Row],[_1]:[_25]],Tableau2[[#Headers],[27]])</f>
        <v>0</v>
      </c>
      <c r="AY174" s="32">
        <f>COUNTIF(Tableau2[[#This Row],[_1]:[_25]],Tableau2[[#Headers],[26]])</f>
        <v>0</v>
      </c>
      <c r="AZ174" s="32">
        <f>COUNTIF(Tableau2[[#This Row],[_1]:[_25]],Tableau2[[#Headers],[25]])</f>
        <v>0</v>
      </c>
      <c r="BA174" s="32">
        <f>COUNTIF(Tableau2[[#This Row],[_1]:[_25]],Tableau2[[#Headers],[24]])</f>
        <v>0</v>
      </c>
      <c r="BB174" s="32">
        <f>COUNTIF(Tableau2[[#This Row],[_1]:[_25]],Tableau2[[#Headers],[23]])</f>
        <v>0</v>
      </c>
      <c r="BC174" s="32">
        <f>COUNTIF(Tableau2[[#This Row],[_1]:[_25]],Tableau2[[#Headers],[22]])</f>
        <v>0</v>
      </c>
      <c r="BD174" s="32">
        <f>COUNTIF(Tableau2[[#This Row],[_1]:[_25]],Tableau2[[#Headers],[21]])</f>
        <v>0</v>
      </c>
      <c r="BE174" s="32">
        <f>COUNTIF(Tableau2[[#This Row],[_1]:[_25]],Tableau2[[#Headers],[20]])</f>
        <v>0</v>
      </c>
      <c r="BF174" s="32">
        <f>COUNTIF(Tableau2[[#This Row],[_1]:[_25]],Tableau2[[#Headers],[19]])</f>
        <v>0</v>
      </c>
      <c r="BG174" s="32">
        <f>COUNTIF(Tableau2[[#This Row],[_1]:[_25]],Tableau2[[#Headers],[18]])</f>
        <v>0</v>
      </c>
      <c r="BH174" s="32">
        <f>COUNTIF(Tableau2[[#This Row],[_1]:[_25]],Tableau2[[#Headers],[17]])</f>
        <v>0</v>
      </c>
      <c r="BI174" s="32">
        <f>COUNTIF(Tableau2[[#This Row],[_1]:[_25]],Tableau2[[#Headers],[16]])</f>
        <v>0</v>
      </c>
      <c r="BJ174" s="32">
        <f>COUNTIF(Tableau2[[#This Row],[_1]:[_25]],Tableau2[[#Headers],[15]])</f>
        <v>0</v>
      </c>
      <c r="BK174" s="32">
        <f>COUNTIF(Tableau2[[#This Row],[_1]:[_25]],Tableau2[[#Headers],[14]])</f>
        <v>0</v>
      </c>
      <c r="BL174" s="32">
        <f>COUNTIF(Tableau2[[#This Row],[_1]:[_25]],Tableau2[[#Headers],[13]])</f>
        <v>0</v>
      </c>
      <c r="BM174" s="32">
        <f>COUNTIF(Tableau2[[#This Row],[_1]:[_25]],Tableau2[[#Headers],[12]])</f>
        <v>0</v>
      </c>
      <c r="BN174" s="32">
        <f>COUNTIF(Tableau2[[#This Row],[_1]:[_25]],Tableau2[[#Headers],[11]])</f>
        <v>0</v>
      </c>
      <c r="BO174" s="32">
        <f>COUNTIF(Tableau2[[#This Row],[_1]:[_25]],Tableau2[[#Headers],[10]])</f>
        <v>0</v>
      </c>
      <c r="BP174" s="32">
        <f>COUNTIF(Tableau2[[#This Row],[_1]:[_25]],Tableau2[[#Headers],[9]])</f>
        <v>0</v>
      </c>
      <c r="BQ174" s="32">
        <f>COUNTIF(Tableau2[[#This Row],[_1]:[_25]],Tableau2[[#Headers],[8]])</f>
        <v>0</v>
      </c>
      <c r="BR174" s="32">
        <f>COUNTIF(Tableau2[[#This Row],[_1]:[_25]],Tableau2[[#Headers],[7]])</f>
        <v>0</v>
      </c>
      <c r="BS174" s="32">
        <f>COUNTIF(Tableau2[[#This Row],[_1]:[_25]],Tableau2[[#Headers],[6]])</f>
        <v>0</v>
      </c>
      <c r="BT174" s="32">
        <f>COUNTIF(Tableau2[[#This Row],[_1]:[_25]],Tableau2[[#Headers],[5]])</f>
        <v>0</v>
      </c>
      <c r="BU174" s="32">
        <f>COUNTIF(Tableau2[[#This Row],[_1]:[_25]],Tableau2[[#Headers],[4]])</f>
        <v>0</v>
      </c>
      <c r="BV174" s="32">
        <f>COUNTIF(Tableau2[[#This Row],[_1]:[_25]],Tableau2[[#Headers],[3]])</f>
        <v>0</v>
      </c>
      <c r="BW174" s="32">
        <f>COUNTIF(Tableau2[[#This Row],[_1]:[_25]],Tableau2[[#Headers],[2]])</f>
        <v>0</v>
      </c>
      <c r="BX174" s="32">
        <f>COUNTIF(Tableau2[[#This Row],[_1]:[_25]],Tableau2[[#Headers],[1]])</f>
        <v>0</v>
      </c>
      <c r="BY174" s="9">
        <f>SUMPRODUCT($BU$1:$CD$1,Tableau2[[#This Row],[90]:[31]])</f>
        <v>0</v>
      </c>
      <c r="BZ174" s="9">
        <f>SUMPRODUCT($BU$1:$CD$1,Tableau2[[#This Row],[30]:[21]])</f>
        <v>0</v>
      </c>
      <c r="CA174" s="39">
        <f>SUMPRODUCT($BU$1:$CD$1,Tableau2[[#This Row],[20]:[11]])</f>
        <v>0</v>
      </c>
      <c r="CB174" s="9">
        <f>SUMPRODUCT($BU$1:$CD$1,Tableau2[[#This Row],[10]:[1]])</f>
        <v>0</v>
      </c>
      <c r="CC174" s="9">
        <f>RANK(Tableau2[[#This Row],[Top10]],Tableau2[Top10])</f>
        <v>30</v>
      </c>
      <c r="CD174" s="33">
        <f>RANK(Tableau2[[#This Row],[Top20]],Tableau2[Top20])</f>
        <v>37</v>
      </c>
      <c r="CE174" s="33">
        <f>RANK(Tableau2[[#This Row],[Top30]],Tableau2[Top30])</f>
        <v>41</v>
      </c>
      <c r="CF174" s="9">
        <f>RANK(Tableau2[[#This Row],[Top40]],Tableau2[Top40])</f>
        <v>47</v>
      </c>
      <c r="CG174" s="9">
        <f>SUMPRODUCT($BW$1:$BZ$1,Tableau2[[#This Row],[Rang10]:[Rang40]])</f>
        <v>34157</v>
      </c>
      <c r="CH174" s="9">
        <f>RANK(Tableau2[[#This Row],[Cumul]],Tableau2[Cumul],1)</f>
        <v>71</v>
      </c>
      <c r="CI174" s="9">
        <f>Tableau2[[#This Row],[Total]]-Tableau2[[#This Row],[Rang Global]]/1000</f>
        <v>-7.0999999999999994E-2</v>
      </c>
      <c r="CJ174" s="19">
        <f>SUMIF($F$3:$W$3,CF$3,Tableau2[[#This Row],[_1]:[_25]])</f>
        <v>0</v>
      </c>
      <c r="CK174" s="19">
        <f>SUMIF($F$3:$W$3,CG$3,Tableau2[[#This Row],[_1]:[_25]])</f>
        <v>0</v>
      </c>
      <c r="CL174" s="19">
        <f>SUMIF($F$3:$W$3,CH$3,Tableau2[[#This Row],[_1]:[_25]])</f>
        <v>0</v>
      </c>
      <c r="CM174" s="19">
        <f>SUMIF($F$3:$W$3,CI$3,Tableau2[[#This Row],[_1]:[_25]])</f>
        <v>0</v>
      </c>
    </row>
    <row r="175" spans="1:91" x14ac:dyDescent="0.25">
      <c r="A175" s="8">
        <f>RANK(Tableau2[[#This Row],[exaequos]],Tableau2[exaequos])</f>
        <v>71</v>
      </c>
      <c r="D175" cm="1">
        <f t="array" ref="D17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5" s="8">
        <f>SUM(Tableau2[[#This Row],[_1]:[_25]])</f>
        <v>0</v>
      </c>
      <c r="F175" s="8" t="s">
        <v>215</v>
      </c>
      <c r="G175" s="8" t="s">
        <v>215</v>
      </c>
      <c r="H175" s="24" t="s">
        <v>215</v>
      </c>
      <c r="I175" s="8" t="s">
        <v>215</v>
      </c>
      <c r="J175" s="24" t="s">
        <v>215</v>
      </c>
      <c r="K175" s="24" t="s">
        <v>215</v>
      </c>
      <c r="L175" s="8" t="s">
        <v>215</v>
      </c>
      <c r="M175" s="8" t="s">
        <v>215</v>
      </c>
      <c r="N175" s="8"/>
      <c r="O175" s="24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17">
        <f>COUNT(Tableau2[[#This Row],[_1]:[JO_4]])</f>
        <v>0</v>
      </c>
      <c r="AJ175" s="17">
        <f>IF(Tableau2[[#This Row],[Nombre]]&gt;$A$2,SMALL(Tableau2[[#This Row],[_1]:[_25]],1),0)+IF(Tableau2[[#This Row],[Nombre]]=$A$1,SMALL(Tableau2[[#This Row],[_1]:[_25]],2),0)</f>
        <v>0</v>
      </c>
      <c r="AK175" s="32">
        <f>COUNTIF(Tableau2[[#This Row],[_1]:[_25]],Tableau2[[#Headers],[90]])</f>
        <v>0</v>
      </c>
      <c r="AL175" s="32">
        <f>COUNTIF(Tableau2[[#This Row],[_1]:[_25]],Tableau2[[#Headers],[75]])</f>
        <v>0</v>
      </c>
      <c r="AM175" s="32">
        <f>COUNTIF(Tableau2[[#This Row],[_1]:[_25]],Tableau2[[#Headers],[60]])</f>
        <v>0</v>
      </c>
      <c r="AN175" s="32">
        <f>COUNTIF(Tableau2[[#This Row],[_1]:[_25]],Tableau2[[#Headers],[50]])</f>
        <v>0</v>
      </c>
      <c r="AO175" s="32">
        <f>COUNTIF(Tableau2[[#This Row],[_1]:[_25]],Tableau2[[#Headers],[45]])</f>
        <v>0</v>
      </c>
      <c r="AP175" s="32">
        <f>COUNTIF(Tableau2[[#This Row],[_1]:[_25]],Tableau2[[#Headers],[40]])</f>
        <v>0</v>
      </c>
      <c r="AQ175" s="32">
        <f>COUNTIF(Tableau2[[#This Row],[_1]:[_25]],Tableau2[[#Headers],[36]])</f>
        <v>0</v>
      </c>
      <c r="AR175" s="32">
        <f>COUNTIF(Tableau2[[#This Row],[_1]:[_25]],Tableau2[[#Headers],[34]])</f>
        <v>0</v>
      </c>
      <c r="AS175" s="32">
        <f>COUNTIF(Tableau2[[#This Row],[_1]:[_25]],Tableau2[[#Headers],[32]])</f>
        <v>0</v>
      </c>
      <c r="AT175" s="32">
        <f>COUNTIF(Tableau2[[#This Row],[_1]:[_25]],Tableau2[[#Headers],[31]])</f>
        <v>0</v>
      </c>
      <c r="AU175" s="32">
        <f>COUNTIF(Tableau2[[#This Row],[_1]:[_25]],Tableau2[[#Headers],[30]])</f>
        <v>0</v>
      </c>
      <c r="AV175" s="32">
        <f>COUNTIF(Tableau2[[#This Row],[_1]:[_25]],Tableau2[[#Headers],[29]])</f>
        <v>0</v>
      </c>
      <c r="AW175" s="32">
        <f>COUNTIF(Tableau2[[#This Row],[_1]:[_25]],Tableau2[[#Headers],[28]])</f>
        <v>0</v>
      </c>
      <c r="AX175" s="32">
        <f>COUNTIF(Tableau2[[#This Row],[_1]:[_25]],Tableau2[[#Headers],[27]])</f>
        <v>0</v>
      </c>
      <c r="AY175" s="32">
        <f>COUNTIF(Tableau2[[#This Row],[_1]:[_25]],Tableau2[[#Headers],[26]])</f>
        <v>0</v>
      </c>
      <c r="AZ175" s="32">
        <f>COUNTIF(Tableau2[[#This Row],[_1]:[_25]],Tableau2[[#Headers],[25]])</f>
        <v>0</v>
      </c>
      <c r="BA175" s="32">
        <f>COUNTIF(Tableau2[[#This Row],[_1]:[_25]],Tableau2[[#Headers],[24]])</f>
        <v>0</v>
      </c>
      <c r="BB175" s="32">
        <f>COUNTIF(Tableau2[[#This Row],[_1]:[_25]],Tableau2[[#Headers],[23]])</f>
        <v>0</v>
      </c>
      <c r="BC175" s="32">
        <f>COUNTIF(Tableau2[[#This Row],[_1]:[_25]],Tableau2[[#Headers],[22]])</f>
        <v>0</v>
      </c>
      <c r="BD175" s="32">
        <f>COUNTIF(Tableau2[[#This Row],[_1]:[_25]],Tableau2[[#Headers],[21]])</f>
        <v>0</v>
      </c>
      <c r="BE175" s="32">
        <f>COUNTIF(Tableau2[[#This Row],[_1]:[_25]],Tableau2[[#Headers],[20]])</f>
        <v>0</v>
      </c>
      <c r="BF175" s="32">
        <f>COUNTIF(Tableau2[[#This Row],[_1]:[_25]],Tableau2[[#Headers],[19]])</f>
        <v>0</v>
      </c>
      <c r="BG175" s="32">
        <f>COUNTIF(Tableau2[[#This Row],[_1]:[_25]],Tableau2[[#Headers],[18]])</f>
        <v>0</v>
      </c>
      <c r="BH175" s="32">
        <f>COUNTIF(Tableau2[[#This Row],[_1]:[_25]],Tableau2[[#Headers],[17]])</f>
        <v>0</v>
      </c>
      <c r="BI175" s="32">
        <f>COUNTIF(Tableau2[[#This Row],[_1]:[_25]],Tableau2[[#Headers],[16]])</f>
        <v>0</v>
      </c>
      <c r="BJ175" s="32">
        <f>COUNTIF(Tableau2[[#This Row],[_1]:[_25]],Tableau2[[#Headers],[15]])</f>
        <v>0</v>
      </c>
      <c r="BK175" s="32">
        <f>COUNTIF(Tableau2[[#This Row],[_1]:[_25]],Tableau2[[#Headers],[14]])</f>
        <v>0</v>
      </c>
      <c r="BL175" s="32">
        <f>COUNTIF(Tableau2[[#This Row],[_1]:[_25]],Tableau2[[#Headers],[13]])</f>
        <v>0</v>
      </c>
      <c r="BM175" s="32">
        <f>COUNTIF(Tableau2[[#This Row],[_1]:[_25]],Tableau2[[#Headers],[12]])</f>
        <v>0</v>
      </c>
      <c r="BN175" s="32">
        <f>COUNTIF(Tableau2[[#This Row],[_1]:[_25]],Tableau2[[#Headers],[11]])</f>
        <v>0</v>
      </c>
      <c r="BO175" s="32">
        <f>COUNTIF(Tableau2[[#This Row],[_1]:[_25]],Tableau2[[#Headers],[10]])</f>
        <v>0</v>
      </c>
      <c r="BP175" s="32">
        <f>COUNTIF(Tableau2[[#This Row],[_1]:[_25]],Tableau2[[#Headers],[9]])</f>
        <v>0</v>
      </c>
      <c r="BQ175" s="32">
        <f>COUNTIF(Tableau2[[#This Row],[_1]:[_25]],Tableau2[[#Headers],[8]])</f>
        <v>0</v>
      </c>
      <c r="BR175" s="32">
        <f>COUNTIF(Tableau2[[#This Row],[_1]:[_25]],Tableau2[[#Headers],[7]])</f>
        <v>0</v>
      </c>
      <c r="BS175" s="32">
        <f>COUNTIF(Tableau2[[#This Row],[_1]:[_25]],Tableau2[[#Headers],[6]])</f>
        <v>0</v>
      </c>
      <c r="BT175" s="32">
        <f>COUNTIF(Tableau2[[#This Row],[_1]:[_25]],Tableau2[[#Headers],[5]])</f>
        <v>0</v>
      </c>
      <c r="BU175" s="32">
        <f>COUNTIF(Tableau2[[#This Row],[_1]:[_25]],Tableau2[[#Headers],[4]])</f>
        <v>0</v>
      </c>
      <c r="BV175" s="32">
        <f>COUNTIF(Tableau2[[#This Row],[_1]:[_25]],Tableau2[[#Headers],[3]])</f>
        <v>0</v>
      </c>
      <c r="BW175" s="32">
        <f>COUNTIF(Tableau2[[#This Row],[_1]:[_25]],Tableau2[[#Headers],[2]])</f>
        <v>0</v>
      </c>
      <c r="BX175" s="32">
        <f>COUNTIF(Tableau2[[#This Row],[_1]:[_25]],Tableau2[[#Headers],[1]])</f>
        <v>0</v>
      </c>
      <c r="BY175" s="9">
        <f>SUMPRODUCT($BU$1:$CD$1,Tableau2[[#This Row],[90]:[31]])</f>
        <v>0</v>
      </c>
      <c r="BZ175" s="9">
        <f>SUMPRODUCT($BU$1:$CD$1,Tableau2[[#This Row],[30]:[21]])</f>
        <v>0</v>
      </c>
      <c r="CA175" s="39">
        <f>SUMPRODUCT($BU$1:$CD$1,Tableau2[[#This Row],[20]:[11]])</f>
        <v>0</v>
      </c>
      <c r="CB175" s="9">
        <f>SUMPRODUCT($BU$1:$CD$1,Tableau2[[#This Row],[10]:[1]])</f>
        <v>0</v>
      </c>
      <c r="CC175" s="9">
        <f>RANK(Tableau2[[#This Row],[Top10]],Tableau2[Top10])</f>
        <v>30</v>
      </c>
      <c r="CD175" s="33">
        <f>RANK(Tableau2[[#This Row],[Top20]],Tableau2[Top20])</f>
        <v>37</v>
      </c>
      <c r="CE175" s="33">
        <f>RANK(Tableau2[[#This Row],[Top30]],Tableau2[Top30])</f>
        <v>41</v>
      </c>
      <c r="CF175" s="9">
        <f>RANK(Tableau2[[#This Row],[Top40]],Tableau2[Top40])</f>
        <v>47</v>
      </c>
      <c r="CG175" s="9">
        <f>SUMPRODUCT($BW$1:$BZ$1,Tableau2[[#This Row],[Rang10]:[Rang40]])</f>
        <v>34157</v>
      </c>
      <c r="CH175" s="9">
        <f>RANK(Tableau2[[#This Row],[Cumul]],Tableau2[Cumul],1)</f>
        <v>71</v>
      </c>
      <c r="CI175" s="9">
        <f>Tableau2[[#This Row],[Total]]-Tableau2[[#This Row],[Rang Global]]/1000</f>
        <v>-7.0999999999999994E-2</v>
      </c>
      <c r="CJ175" s="19">
        <f>SUMIF($F$3:$W$3,CF$3,Tableau2[[#This Row],[_1]:[_25]])</f>
        <v>0</v>
      </c>
      <c r="CK175" s="19">
        <f>SUMIF($F$3:$W$3,CG$3,Tableau2[[#This Row],[_1]:[_25]])</f>
        <v>0</v>
      </c>
      <c r="CL175" s="19">
        <f>SUMIF($F$3:$W$3,CH$3,Tableau2[[#This Row],[_1]:[_25]])</f>
        <v>0</v>
      </c>
      <c r="CM175" s="19">
        <f>SUMIF($F$3:$W$3,CI$3,Tableau2[[#This Row],[_1]:[_25]])</f>
        <v>0</v>
      </c>
    </row>
    <row r="176" spans="1:91" x14ac:dyDescent="0.25">
      <c r="A176" s="8">
        <f>RANK(Tableau2[[#This Row],[exaequos]],Tableau2[exaequos])</f>
        <v>71</v>
      </c>
      <c r="D176" cm="1">
        <f t="array" ref="D17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6" s="8">
        <f>SUM(Tableau2[[#This Row],[_1]:[_25]])</f>
        <v>0</v>
      </c>
      <c r="F176" s="8" t="s">
        <v>215</v>
      </c>
      <c r="G176" s="8" t="s">
        <v>215</v>
      </c>
      <c r="H176" s="8" t="s">
        <v>215</v>
      </c>
      <c r="I176" s="8" t="s">
        <v>215</v>
      </c>
      <c r="J176" s="8" t="s">
        <v>215</v>
      </c>
      <c r="K176" s="8" t="s">
        <v>215</v>
      </c>
      <c r="L176" s="8" t="s">
        <v>215</v>
      </c>
      <c r="M176" s="8" t="s">
        <v>215</v>
      </c>
      <c r="N176" s="8"/>
      <c r="O176" s="24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17">
        <f>COUNT(Tableau2[[#This Row],[_1]:[JO_4]])</f>
        <v>0</v>
      </c>
      <c r="AJ176" s="17">
        <f>IF(Tableau2[[#This Row],[Nombre]]&gt;$A$2,SMALL(Tableau2[[#This Row],[_1]:[_25]],1),0)+IF(Tableau2[[#This Row],[Nombre]]=$A$1,SMALL(Tableau2[[#This Row],[_1]:[_25]],2),0)</f>
        <v>0</v>
      </c>
      <c r="AK176" s="32">
        <f>COUNTIF(Tableau2[[#This Row],[_1]:[_25]],Tableau2[[#Headers],[90]])</f>
        <v>0</v>
      </c>
      <c r="AL176" s="32">
        <f>COUNTIF(Tableau2[[#This Row],[_1]:[_25]],Tableau2[[#Headers],[75]])</f>
        <v>0</v>
      </c>
      <c r="AM176" s="32">
        <f>COUNTIF(Tableau2[[#This Row],[_1]:[_25]],Tableau2[[#Headers],[60]])</f>
        <v>0</v>
      </c>
      <c r="AN176" s="32">
        <f>COUNTIF(Tableau2[[#This Row],[_1]:[_25]],Tableau2[[#Headers],[50]])</f>
        <v>0</v>
      </c>
      <c r="AO176" s="32">
        <f>COUNTIF(Tableau2[[#This Row],[_1]:[_25]],Tableau2[[#Headers],[45]])</f>
        <v>0</v>
      </c>
      <c r="AP176" s="32">
        <f>COUNTIF(Tableau2[[#This Row],[_1]:[_25]],Tableau2[[#Headers],[40]])</f>
        <v>0</v>
      </c>
      <c r="AQ176" s="32">
        <f>COUNTIF(Tableau2[[#This Row],[_1]:[_25]],Tableau2[[#Headers],[36]])</f>
        <v>0</v>
      </c>
      <c r="AR176" s="32">
        <f>COUNTIF(Tableau2[[#This Row],[_1]:[_25]],Tableau2[[#Headers],[34]])</f>
        <v>0</v>
      </c>
      <c r="AS176" s="32">
        <f>COUNTIF(Tableau2[[#This Row],[_1]:[_25]],Tableau2[[#Headers],[32]])</f>
        <v>0</v>
      </c>
      <c r="AT176" s="32">
        <f>COUNTIF(Tableau2[[#This Row],[_1]:[_25]],Tableau2[[#Headers],[31]])</f>
        <v>0</v>
      </c>
      <c r="AU176" s="32">
        <f>COUNTIF(Tableau2[[#This Row],[_1]:[_25]],Tableau2[[#Headers],[30]])</f>
        <v>0</v>
      </c>
      <c r="AV176" s="32">
        <f>COUNTIF(Tableau2[[#This Row],[_1]:[_25]],Tableau2[[#Headers],[29]])</f>
        <v>0</v>
      </c>
      <c r="AW176" s="32">
        <f>COUNTIF(Tableau2[[#This Row],[_1]:[_25]],Tableau2[[#Headers],[28]])</f>
        <v>0</v>
      </c>
      <c r="AX176" s="32">
        <f>COUNTIF(Tableau2[[#This Row],[_1]:[_25]],Tableau2[[#Headers],[27]])</f>
        <v>0</v>
      </c>
      <c r="AY176" s="32">
        <f>COUNTIF(Tableau2[[#This Row],[_1]:[_25]],Tableau2[[#Headers],[26]])</f>
        <v>0</v>
      </c>
      <c r="AZ176" s="32">
        <f>COUNTIF(Tableau2[[#This Row],[_1]:[_25]],Tableau2[[#Headers],[25]])</f>
        <v>0</v>
      </c>
      <c r="BA176" s="32">
        <f>COUNTIF(Tableau2[[#This Row],[_1]:[_25]],Tableau2[[#Headers],[24]])</f>
        <v>0</v>
      </c>
      <c r="BB176" s="32">
        <f>COUNTIF(Tableau2[[#This Row],[_1]:[_25]],Tableau2[[#Headers],[23]])</f>
        <v>0</v>
      </c>
      <c r="BC176" s="32">
        <f>COUNTIF(Tableau2[[#This Row],[_1]:[_25]],Tableau2[[#Headers],[22]])</f>
        <v>0</v>
      </c>
      <c r="BD176" s="32">
        <f>COUNTIF(Tableau2[[#This Row],[_1]:[_25]],Tableau2[[#Headers],[21]])</f>
        <v>0</v>
      </c>
      <c r="BE176" s="32">
        <f>COUNTIF(Tableau2[[#This Row],[_1]:[_25]],Tableau2[[#Headers],[20]])</f>
        <v>0</v>
      </c>
      <c r="BF176" s="32">
        <f>COUNTIF(Tableau2[[#This Row],[_1]:[_25]],Tableau2[[#Headers],[19]])</f>
        <v>0</v>
      </c>
      <c r="BG176" s="32">
        <f>COUNTIF(Tableau2[[#This Row],[_1]:[_25]],Tableau2[[#Headers],[18]])</f>
        <v>0</v>
      </c>
      <c r="BH176" s="32">
        <f>COUNTIF(Tableau2[[#This Row],[_1]:[_25]],Tableau2[[#Headers],[17]])</f>
        <v>0</v>
      </c>
      <c r="BI176" s="32">
        <f>COUNTIF(Tableau2[[#This Row],[_1]:[_25]],Tableau2[[#Headers],[16]])</f>
        <v>0</v>
      </c>
      <c r="BJ176" s="32">
        <f>COUNTIF(Tableau2[[#This Row],[_1]:[_25]],Tableau2[[#Headers],[15]])</f>
        <v>0</v>
      </c>
      <c r="BK176" s="32">
        <f>COUNTIF(Tableau2[[#This Row],[_1]:[_25]],Tableau2[[#Headers],[14]])</f>
        <v>0</v>
      </c>
      <c r="BL176" s="32">
        <f>COUNTIF(Tableau2[[#This Row],[_1]:[_25]],Tableau2[[#Headers],[13]])</f>
        <v>0</v>
      </c>
      <c r="BM176" s="32">
        <f>COUNTIF(Tableau2[[#This Row],[_1]:[_25]],Tableau2[[#Headers],[12]])</f>
        <v>0</v>
      </c>
      <c r="BN176" s="32">
        <f>COUNTIF(Tableau2[[#This Row],[_1]:[_25]],Tableau2[[#Headers],[11]])</f>
        <v>0</v>
      </c>
      <c r="BO176" s="32">
        <f>COUNTIF(Tableau2[[#This Row],[_1]:[_25]],Tableau2[[#Headers],[10]])</f>
        <v>0</v>
      </c>
      <c r="BP176" s="32">
        <f>COUNTIF(Tableau2[[#This Row],[_1]:[_25]],Tableau2[[#Headers],[9]])</f>
        <v>0</v>
      </c>
      <c r="BQ176" s="32">
        <f>COUNTIF(Tableau2[[#This Row],[_1]:[_25]],Tableau2[[#Headers],[8]])</f>
        <v>0</v>
      </c>
      <c r="BR176" s="32">
        <f>COUNTIF(Tableau2[[#This Row],[_1]:[_25]],Tableau2[[#Headers],[7]])</f>
        <v>0</v>
      </c>
      <c r="BS176" s="32">
        <f>COUNTIF(Tableau2[[#This Row],[_1]:[_25]],Tableau2[[#Headers],[6]])</f>
        <v>0</v>
      </c>
      <c r="BT176" s="32">
        <f>COUNTIF(Tableau2[[#This Row],[_1]:[_25]],Tableau2[[#Headers],[5]])</f>
        <v>0</v>
      </c>
      <c r="BU176" s="32">
        <f>COUNTIF(Tableau2[[#This Row],[_1]:[_25]],Tableau2[[#Headers],[4]])</f>
        <v>0</v>
      </c>
      <c r="BV176" s="32">
        <f>COUNTIF(Tableau2[[#This Row],[_1]:[_25]],Tableau2[[#Headers],[3]])</f>
        <v>0</v>
      </c>
      <c r="BW176" s="32">
        <f>COUNTIF(Tableau2[[#This Row],[_1]:[_25]],Tableau2[[#Headers],[2]])</f>
        <v>0</v>
      </c>
      <c r="BX176" s="32">
        <f>COUNTIF(Tableau2[[#This Row],[_1]:[_25]],Tableau2[[#Headers],[1]])</f>
        <v>0</v>
      </c>
      <c r="BY176" s="9">
        <f>SUMPRODUCT($BU$1:$CD$1,Tableau2[[#This Row],[90]:[31]])</f>
        <v>0</v>
      </c>
      <c r="BZ176" s="9">
        <f>SUMPRODUCT($BU$1:$CD$1,Tableau2[[#This Row],[30]:[21]])</f>
        <v>0</v>
      </c>
      <c r="CA176" s="39">
        <f>SUMPRODUCT($BU$1:$CD$1,Tableau2[[#This Row],[20]:[11]])</f>
        <v>0</v>
      </c>
      <c r="CB176" s="9">
        <f>SUMPRODUCT($BU$1:$CD$1,Tableau2[[#This Row],[10]:[1]])</f>
        <v>0</v>
      </c>
      <c r="CC176" s="9">
        <f>RANK(Tableau2[[#This Row],[Top10]],Tableau2[Top10])</f>
        <v>30</v>
      </c>
      <c r="CD176" s="33">
        <f>RANK(Tableau2[[#This Row],[Top20]],Tableau2[Top20])</f>
        <v>37</v>
      </c>
      <c r="CE176" s="33">
        <f>RANK(Tableau2[[#This Row],[Top30]],Tableau2[Top30])</f>
        <v>41</v>
      </c>
      <c r="CF176" s="9">
        <f>RANK(Tableau2[[#This Row],[Top40]],Tableau2[Top40])</f>
        <v>47</v>
      </c>
      <c r="CG176" s="9">
        <f>SUMPRODUCT($BW$1:$BZ$1,Tableau2[[#This Row],[Rang10]:[Rang40]])</f>
        <v>34157</v>
      </c>
      <c r="CH176" s="9">
        <f>RANK(Tableau2[[#This Row],[Cumul]],Tableau2[Cumul],1)</f>
        <v>71</v>
      </c>
      <c r="CI176" s="9">
        <f>Tableau2[[#This Row],[Total]]-Tableau2[[#This Row],[Rang Global]]/1000</f>
        <v>-7.0999999999999994E-2</v>
      </c>
      <c r="CJ176" s="19">
        <f>SUMIF($F$3:$W$3,CF$3,Tableau2[[#This Row],[_1]:[_25]])</f>
        <v>0</v>
      </c>
      <c r="CK176" s="19">
        <f>SUMIF($F$3:$W$3,CG$3,Tableau2[[#This Row],[_1]:[_25]])</f>
        <v>0</v>
      </c>
      <c r="CL176" s="19">
        <f>SUMIF($F$3:$W$3,CH$3,Tableau2[[#This Row],[_1]:[_25]])</f>
        <v>0</v>
      </c>
      <c r="CM176" s="19">
        <f>SUMIF($F$3:$W$3,CI$3,Tableau2[[#This Row],[_1]:[_25]])</f>
        <v>0</v>
      </c>
    </row>
    <row r="177" spans="1:91" x14ac:dyDescent="0.25">
      <c r="A177" s="8">
        <f>RANK(Tableau2[[#This Row],[exaequos]],Tableau2[exaequos])</f>
        <v>71</v>
      </c>
      <c r="D177" cm="1">
        <f t="array" ref="D17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7" s="8">
        <f>SUM(Tableau2[[#This Row],[_1]:[_25]])</f>
        <v>0</v>
      </c>
      <c r="F177" s="8" t="s">
        <v>215</v>
      </c>
      <c r="G177" s="8" t="s">
        <v>215</v>
      </c>
      <c r="H177" s="8" t="s">
        <v>215</v>
      </c>
      <c r="I177" s="8" t="s">
        <v>215</v>
      </c>
      <c r="J177" s="8" t="s">
        <v>215</v>
      </c>
      <c r="K177" s="8" t="s">
        <v>215</v>
      </c>
      <c r="L177" s="8" t="s">
        <v>215</v>
      </c>
      <c r="M177" s="8" t="s">
        <v>215</v>
      </c>
      <c r="N177" s="8"/>
      <c r="O177" s="24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17">
        <f>COUNT(Tableau2[[#This Row],[_1]:[JO_4]])</f>
        <v>0</v>
      </c>
      <c r="AJ177" s="17">
        <f>IF(Tableau2[[#This Row],[Nombre]]&gt;$A$2,SMALL(Tableau2[[#This Row],[_1]:[_25]],1),0)+IF(Tableau2[[#This Row],[Nombre]]=$A$1,SMALL(Tableau2[[#This Row],[_1]:[_25]],2),0)</f>
        <v>0</v>
      </c>
      <c r="AK177" s="32">
        <f>COUNTIF(Tableau2[[#This Row],[_1]:[_25]],Tableau2[[#Headers],[90]])</f>
        <v>0</v>
      </c>
      <c r="AL177" s="32">
        <f>COUNTIF(Tableau2[[#This Row],[_1]:[_25]],Tableau2[[#Headers],[75]])</f>
        <v>0</v>
      </c>
      <c r="AM177" s="32">
        <f>COUNTIF(Tableau2[[#This Row],[_1]:[_25]],Tableau2[[#Headers],[60]])</f>
        <v>0</v>
      </c>
      <c r="AN177" s="32">
        <f>COUNTIF(Tableau2[[#This Row],[_1]:[_25]],Tableau2[[#Headers],[50]])</f>
        <v>0</v>
      </c>
      <c r="AO177" s="32">
        <f>COUNTIF(Tableau2[[#This Row],[_1]:[_25]],Tableau2[[#Headers],[45]])</f>
        <v>0</v>
      </c>
      <c r="AP177" s="32">
        <f>COUNTIF(Tableau2[[#This Row],[_1]:[_25]],Tableau2[[#Headers],[40]])</f>
        <v>0</v>
      </c>
      <c r="AQ177" s="32">
        <f>COUNTIF(Tableau2[[#This Row],[_1]:[_25]],Tableau2[[#Headers],[36]])</f>
        <v>0</v>
      </c>
      <c r="AR177" s="32">
        <f>COUNTIF(Tableau2[[#This Row],[_1]:[_25]],Tableau2[[#Headers],[34]])</f>
        <v>0</v>
      </c>
      <c r="AS177" s="32">
        <f>COUNTIF(Tableau2[[#This Row],[_1]:[_25]],Tableau2[[#Headers],[32]])</f>
        <v>0</v>
      </c>
      <c r="AT177" s="32">
        <f>COUNTIF(Tableau2[[#This Row],[_1]:[_25]],Tableau2[[#Headers],[31]])</f>
        <v>0</v>
      </c>
      <c r="AU177" s="32">
        <f>COUNTIF(Tableau2[[#This Row],[_1]:[_25]],Tableau2[[#Headers],[30]])</f>
        <v>0</v>
      </c>
      <c r="AV177" s="32">
        <f>COUNTIF(Tableau2[[#This Row],[_1]:[_25]],Tableau2[[#Headers],[29]])</f>
        <v>0</v>
      </c>
      <c r="AW177" s="32">
        <f>COUNTIF(Tableau2[[#This Row],[_1]:[_25]],Tableau2[[#Headers],[28]])</f>
        <v>0</v>
      </c>
      <c r="AX177" s="32">
        <f>COUNTIF(Tableau2[[#This Row],[_1]:[_25]],Tableau2[[#Headers],[27]])</f>
        <v>0</v>
      </c>
      <c r="AY177" s="32">
        <f>COUNTIF(Tableau2[[#This Row],[_1]:[_25]],Tableau2[[#Headers],[26]])</f>
        <v>0</v>
      </c>
      <c r="AZ177" s="32">
        <f>COUNTIF(Tableau2[[#This Row],[_1]:[_25]],Tableau2[[#Headers],[25]])</f>
        <v>0</v>
      </c>
      <c r="BA177" s="32">
        <f>COUNTIF(Tableau2[[#This Row],[_1]:[_25]],Tableau2[[#Headers],[24]])</f>
        <v>0</v>
      </c>
      <c r="BB177" s="32">
        <f>COUNTIF(Tableau2[[#This Row],[_1]:[_25]],Tableau2[[#Headers],[23]])</f>
        <v>0</v>
      </c>
      <c r="BC177" s="32">
        <f>COUNTIF(Tableau2[[#This Row],[_1]:[_25]],Tableau2[[#Headers],[22]])</f>
        <v>0</v>
      </c>
      <c r="BD177" s="32">
        <f>COUNTIF(Tableau2[[#This Row],[_1]:[_25]],Tableau2[[#Headers],[21]])</f>
        <v>0</v>
      </c>
      <c r="BE177" s="32">
        <f>COUNTIF(Tableau2[[#This Row],[_1]:[_25]],Tableau2[[#Headers],[20]])</f>
        <v>0</v>
      </c>
      <c r="BF177" s="32">
        <f>COUNTIF(Tableau2[[#This Row],[_1]:[_25]],Tableau2[[#Headers],[19]])</f>
        <v>0</v>
      </c>
      <c r="BG177" s="32">
        <f>COUNTIF(Tableau2[[#This Row],[_1]:[_25]],Tableau2[[#Headers],[18]])</f>
        <v>0</v>
      </c>
      <c r="BH177" s="32">
        <f>COUNTIF(Tableau2[[#This Row],[_1]:[_25]],Tableau2[[#Headers],[17]])</f>
        <v>0</v>
      </c>
      <c r="BI177" s="32">
        <f>COUNTIF(Tableau2[[#This Row],[_1]:[_25]],Tableau2[[#Headers],[16]])</f>
        <v>0</v>
      </c>
      <c r="BJ177" s="32">
        <f>COUNTIF(Tableau2[[#This Row],[_1]:[_25]],Tableau2[[#Headers],[15]])</f>
        <v>0</v>
      </c>
      <c r="BK177" s="32">
        <f>COUNTIF(Tableau2[[#This Row],[_1]:[_25]],Tableau2[[#Headers],[14]])</f>
        <v>0</v>
      </c>
      <c r="BL177" s="32">
        <f>COUNTIF(Tableau2[[#This Row],[_1]:[_25]],Tableau2[[#Headers],[13]])</f>
        <v>0</v>
      </c>
      <c r="BM177" s="32">
        <f>COUNTIF(Tableau2[[#This Row],[_1]:[_25]],Tableau2[[#Headers],[12]])</f>
        <v>0</v>
      </c>
      <c r="BN177" s="32">
        <f>COUNTIF(Tableau2[[#This Row],[_1]:[_25]],Tableau2[[#Headers],[11]])</f>
        <v>0</v>
      </c>
      <c r="BO177" s="32">
        <f>COUNTIF(Tableau2[[#This Row],[_1]:[_25]],Tableau2[[#Headers],[10]])</f>
        <v>0</v>
      </c>
      <c r="BP177" s="32">
        <f>COUNTIF(Tableau2[[#This Row],[_1]:[_25]],Tableau2[[#Headers],[9]])</f>
        <v>0</v>
      </c>
      <c r="BQ177" s="32">
        <f>COUNTIF(Tableau2[[#This Row],[_1]:[_25]],Tableau2[[#Headers],[8]])</f>
        <v>0</v>
      </c>
      <c r="BR177" s="32">
        <f>COUNTIF(Tableau2[[#This Row],[_1]:[_25]],Tableau2[[#Headers],[7]])</f>
        <v>0</v>
      </c>
      <c r="BS177" s="32">
        <f>COUNTIF(Tableau2[[#This Row],[_1]:[_25]],Tableau2[[#Headers],[6]])</f>
        <v>0</v>
      </c>
      <c r="BT177" s="32">
        <f>COUNTIF(Tableau2[[#This Row],[_1]:[_25]],Tableau2[[#Headers],[5]])</f>
        <v>0</v>
      </c>
      <c r="BU177" s="32">
        <f>COUNTIF(Tableau2[[#This Row],[_1]:[_25]],Tableau2[[#Headers],[4]])</f>
        <v>0</v>
      </c>
      <c r="BV177" s="32">
        <f>COUNTIF(Tableau2[[#This Row],[_1]:[_25]],Tableau2[[#Headers],[3]])</f>
        <v>0</v>
      </c>
      <c r="BW177" s="32">
        <f>COUNTIF(Tableau2[[#This Row],[_1]:[_25]],Tableau2[[#Headers],[2]])</f>
        <v>0</v>
      </c>
      <c r="BX177" s="32">
        <f>COUNTIF(Tableau2[[#This Row],[_1]:[_25]],Tableau2[[#Headers],[1]])</f>
        <v>0</v>
      </c>
      <c r="BY177" s="8">
        <f>SUMPRODUCT($BU$1:$CD$1,Tableau2[[#This Row],[90]:[31]])</f>
        <v>0</v>
      </c>
      <c r="BZ177" s="8">
        <f>SUMPRODUCT($BU$1:$CD$1,Tableau2[[#This Row],[30]:[21]])</f>
        <v>0</v>
      </c>
      <c r="CA177" s="39">
        <f>SUMPRODUCT($BU$1:$CD$1,Tableau2[[#This Row],[20]:[11]])</f>
        <v>0</v>
      </c>
      <c r="CB177" s="8">
        <f>SUMPRODUCT($BU$1:$CD$1,Tableau2[[#This Row],[10]:[1]])</f>
        <v>0</v>
      </c>
      <c r="CC177" s="8">
        <f>RANK(Tableau2[[#This Row],[Top10]],Tableau2[Top10])</f>
        <v>30</v>
      </c>
      <c r="CD177" s="39">
        <f>RANK(Tableau2[[#This Row],[Top20]],Tableau2[Top20])</f>
        <v>37</v>
      </c>
      <c r="CE177" s="39">
        <f>RANK(Tableau2[[#This Row],[Top30]],Tableau2[Top30])</f>
        <v>41</v>
      </c>
      <c r="CF177" s="8">
        <f>RANK(Tableau2[[#This Row],[Top40]],Tableau2[Top40])</f>
        <v>47</v>
      </c>
      <c r="CG177" s="8">
        <f>SUMPRODUCT($BW$1:$BZ$1,Tableau2[[#This Row],[Rang10]:[Rang40]])</f>
        <v>34157</v>
      </c>
      <c r="CH177" s="8">
        <f>RANK(Tableau2[[#This Row],[Cumul]],Tableau2[Cumul],1)</f>
        <v>71</v>
      </c>
      <c r="CI177" s="8">
        <f>Tableau2[[#This Row],[Total]]-Tableau2[[#This Row],[Rang Global]]/1000</f>
        <v>-7.0999999999999994E-2</v>
      </c>
      <c r="CJ177" s="19">
        <f>SUMIF($F$3:$W$3,CF$3,Tableau2[[#This Row],[_1]:[_25]])</f>
        <v>0</v>
      </c>
      <c r="CK177" s="19">
        <f>SUMIF($F$3:$W$3,CG$3,Tableau2[[#This Row],[_1]:[_25]])</f>
        <v>0</v>
      </c>
      <c r="CL177" s="19">
        <f>SUMIF($F$3:$W$3,CH$3,Tableau2[[#This Row],[_1]:[_25]])</f>
        <v>0</v>
      </c>
      <c r="CM177" s="19">
        <f>SUMIF($F$3:$W$3,CI$3,Tableau2[[#This Row],[_1]:[_25]])</f>
        <v>0</v>
      </c>
    </row>
    <row r="178" spans="1:91" x14ac:dyDescent="0.25">
      <c r="A178" s="8">
        <f>RANK(Tableau2[[#This Row],[exaequos]],Tableau2[exaequos])</f>
        <v>71</v>
      </c>
      <c r="D178" cm="1">
        <f t="array" ref="D17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8" s="8">
        <f>SUM(Tableau2[[#This Row],[_1]:[_25]])</f>
        <v>0</v>
      </c>
      <c r="F178" s="8" t="s">
        <v>215</v>
      </c>
      <c r="G178" s="8" t="s">
        <v>215</v>
      </c>
      <c r="H178" s="24" t="s">
        <v>215</v>
      </c>
      <c r="I178" s="8" t="s">
        <v>215</v>
      </c>
      <c r="J178" s="24" t="s">
        <v>215</v>
      </c>
      <c r="K178" s="24" t="s">
        <v>215</v>
      </c>
      <c r="L178" s="8" t="s">
        <v>215</v>
      </c>
      <c r="M178" s="8" t="s">
        <v>215</v>
      </c>
      <c r="N178" s="8"/>
      <c r="O178" s="24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17">
        <f>COUNT(Tableau2[[#This Row],[_1]:[JO_4]])</f>
        <v>0</v>
      </c>
      <c r="AJ178" s="17">
        <f>IF(Tableau2[[#This Row],[Nombre]]&gt;$A$2,SMALL(Tableau2[[#This Row],[_1]:[_25]],1),0)+IF(Tableau2[[#This Row],[Nombre]]=$A$1,SMALL(Tableau2[[#This Row],[_1]:[_25]],2),0)</f>
        <v>0</v>
      </c>
      <c r="AK178" s="32">
        <f>COUNTIF(Tableau2[[#This Row],[_1]:[_25]],Tableau2[[#Headers],[90]])</f>
        <v>0</v>
      </c>
      <c r="AL178" s="32">
        <f>COUNTIF(Tableau2[[#This Row],[_1]:[_25]],Tableau2[[#Headers],[75]])</f>
        <v>0</v>
      </c>
      <c r="AM178" s="32">
        <f>COUNTIF(Tableau2[[#This Row],[_1]:[_25]],Tableau2[[#Headers],[60]])</f>
        <v>0</v>
      </c>
      <c r="AN178" s="32">
        <f>COUNTIF(Tableau2[[#This Row],[_1]:[_25]],Tableau2[[#Headers],[50]])</f>
        <v>0</v>
      </c>
      <c r="AO178" s="32">
        <f>COUNTIF(Tableau2[[#This Row],[_1]:[_25]],Tableau2[[#Headers],[45]])</f>
        <v>0</v>
      </c>
      <c r="AP178" s="32">
        <f>COUNTIF(Tableau2[[#This Row],[_1]:[_25]],Tableau2[[#Headers],[40]])</f>
        <v>0</v>
      </c>
      <c r="AQ178" s="32">
        <f>COUNTIF(Tableau2[[#This Row],[_1]:[_25]],Tableau2[[#Headers],[36]])</f>
        <v>0</v>
      </c>
      <c r="AR178" s="32">
        <f>COUNTIF(Tableau2[[#This Row],[_1]:[_25]],Tableau2[[#Headers],[34]])</f>
        <v>0</v>
      </c>
      <c r="AS178" s="32">
        <f>COUNTIF(Tableau2[[#This Row],[_1]:[_25]],Tableau2[[#Headers],[32]])</f>
        <v>0</v>
      </c>
      <c r="AT178" s="32">
        <f>COUNTIF(Tableau2[[#This Row],[_1]:[_25]],Tableau2[[#Headers],[31]])</f>
        <v>0</v>
      </c>
      <c r="AU178" s="32">
        <f>COUNTIF(Tableau2[[#This Row],[_1]:[_25]],Tableau2[[#Headers],[30]])</f>
        <v>0</v>
      </c>
      <c r="AV178" s="32">
        <f>COUNTIF(Tableau2[[#This Row],[_1]:[_25]],Tableau2[[#Headers],[29]])</f>
        <v>0</v>
      </c>
      <c r="AW178" s="32">
        <f>COUNTIF(Tableau2[[#This Row],[_1]:[_25]],Tableau2[[#Headers],[28]])</f>
        <v>0</v>
      </c>
      <c r="AX178" s="32">
        <f>COUNTIF(Tableau2[[#This Row],[_1]:[_25]],Tableau2[[#Headers],[27]])</f>
        <v>0</v>
      </c>
      <c r="AY178" s="32">
        <f>COUNTIF(Tableau2[[#This Row],[_1]:[_25]],Tableau2[[#Headers],[26]])</f>
        <v>0</v>
      </c>
      <c r="AZ178" s="32">
        <f>COUNTIF(Tableau2[[#This Row],[_1]:[_25]],Tableau2[[#Headers],[25]])</f>
        <v>0</v>
      </c>
      <c r="BA178" s="32">
        <f>COUNTIF(Tableau2[[#This Row],[_1]:[_25]],Tableau2[[#Headers],[24]])</f>
        <v>0</v>
      </c>
      <c r="BB178" s="32">
        <f>COUNTIF(Tableau2[[#This Row],[_1]:[_25]],Tableau2[[#Headers],[23]])</f>
        <v>0</v>
      </c>
      <c r="BC178" s="32">
        <f>COUNTIF(Tableau2[[#This Row],[_1]:[_25]],Tableau2[[#Headers],[22]])</f>
        <v>0</v>
      </c>
      <c r="BD178" s="32">
        <f>COUNTIF(Tableau2[[#This Row],[_1]:[_25]],Tableau2[[#Headers],[21]])</f>
        <v>0</v>
      </c>
      <c r="BE178" s="32">
        <f>COUNTIF(Tableau2[[#This Row],[_1]:[_25]],Tableau2[[#Headers],[20]])</f>
        <v>0</v>
      </c>
      <c r="BF178" s="32">
        <f>COUNTIF(Tableau2[[#This Row],[_1]:[_25]],Tableau2[[#Headers],[19]])</f>
        <v>0</v>
      </c>
      <c r="BG178" s="32">
        <f>COUNTIF(Tableau2[[#This Row],[_1]:[_25]],Tableau2[[#Headers],[18]])</f>
        <v>0</v>
      </c>
      <c r="BH178" s="32">
        <f>COUNTIF(Tableau2[[#This Row],[_1]:[_25]],Tableau2[[#Headers],[17]])</f>
        <v>0</v>
      </c>
      <c r="BI178" s="32">
        <f>COUNTIF(Tableau2[[#This Row],[_1]:[_25]],Tableau2[[#Headers],[16]])</f>
        <v>0</v>
      </c>
      <c r="BJ178" s="32">
        <f>COUNTIF(Tableau2[[#This Row],[_1]:[_25]],Tableau2[[#Headers],[15]])</f>
        <v>0</v>
      </c>
      <c r="BK178" s="32">
        <f>COUNTIF(Tableau2[[#This Row],[_1]:[_25]],Tableau2[[#Headers],[14]])</f>
        <v>0</v>
      </c>
      <c r="BL178" s="32">
        <f>COUNTIF(Tableau2[[#This Row],[_1]:[_25]],Tableau2[[#Headers],[13]])</f>
        <v>0</v>
      </c>
      <c r="BM178" s="32">
        <f>COUNTIF(Tableau2[[#This Row],[_1]:[_25]],Tableau2[[#Headers],[12]])</f>
        <v>0</v>
      </c>
      <c r="BN178" s="32">
        <f>COUNTIF(Tableau2[[#This Row],[_1]:[_25]],Tableau2[[#Headers],[11]])</f>
        <v>0</v>
      </c>
      <c r="BO178" s="32">
        <f>COUNTIF(Tableau2[[#This Row],[_1]:[_25]],Tableau2[[#Headers],[10]])</f>
        <v>0</v>
      </c>
      <c r="BP178" s="32">
        <f>COUNTIF(Tableau2[[#This Row],[_1]:[_25]],Tableau2[[#Headers],[9]])</f>
        <v>0</v>
      </c>
      <c r="BQ178" s="32">
        <f>COUNTIF(Tableau2[[#This Row],[_1]:[_25]],Tableau2[[#Headers],[8]])</f>
        <v>0</v>
      </c>
      <c r="BR178" s="32">
        <f>COUNTIF(Tableau2[[#This Row],[_1]:[_25]],Tableau2[[#Headers],[7]])</f>
        <v>0</v>
      </c>
      <c r="BS178" s="32">
        <f>COUNTIF(Tableau2[[#This Row],[_1]:[_25]],Tableau2[[#Headers],[6]])</f>
        <v>0</v>
      </c>
      <c r="BT178" s="32">
        <f>COUNTIF(Tableau2[[#This Row],[_1]:[_25]],Tableau2[[#Headers],[5]])</f>
        <v>0</v>
      </c>
      <c r="BU178" s="32">
        <f>COUNTIF(Tableau2[[#This Row],[_1]:[_25]],Tableau2[[#Headers],[4]])</f>
        <v>0</v>
      </c>
      <c r="BV178" s="32">
        <f>COUNTIF(Tableau2[[#This Row],[_1]:[_25]],Tableau2[[#Headers],[3]])</f>
        <v>0</v>
      </c>
      <c r="BW178" s="32">
        <f>COUNTIF(Tableau2[[#This Row],[_1]:[_25]],Tableau2[[#Headers],[2]])</f>
        <v>0</v>
      </c>
      <c r="BX178" s="32">
        <f>COUNTIF(Tableau2[[#This Row],[_1]:[_25]],Tableau2[[#Headers],[1]])</f>
        <v>0</v>
      </c>
      <c r="BY178" s="8">
        <f>SUMPRODUCT($BU$1:$CD$1,Tableau2[[#This Row],[90]:[31]])</f>
        <v>0</v>
      </c>
      <c r="BZ178" s="8">
        <f>SUMPRODUCT($BU$1:$CD$1,Tableau2[[#This Row],[30]:[21]])</f>
        <v>0</v>
      </c>
      <c r="CA178" s="39">
        <f>SUMPRODUCT($BU$1:$CD$1,Tableau2[[#This Row],[20]:[11]])</f>
        <v>0</v>
      </c>
      <c r="CB178" s="8">
        <f>SUMPRODUCT($BU$1:$CD$1,Tableau2[[#This Row],[10]:[1]])</f>
        <v>0</v>
      </c>
      <c r="CC178" s="8">
        <f>RANK(Tableau2[[#This Row],[Top10]],Tableau2[Top10])</f>
        <v>30</v>
      </c>
      <c r="CD178" s="36">
        <f>RANK(Tableau2[[#This Row],[Top20]],Tableau2[Top20])</f>
        <v>37</v>
      </c>
      <c r="CE178" s="36">
        <f>RANK(Tableau2[[#This Row],[Top30]],Tableau2[Top30])</f>
        <v>41</v>
      </c>
      <c r="CF178" s="8">
        <f>RANK(Tableau2[[#This Row],[Top40]],Tableau2[Top40])</f>
        <v>47</v>
      </c>
      <c r="CG178" s="8">
        <f>SUMPRODUCT($BW$1:$BZ$1,Tableau2[[#This Row],[Rang10]:[Rang40]])</f>
        <v>34157</v>
      </c>
      <c r="CH178" s="8">
        <f>RANK(Tableau2[[#This Row],[Cumul]],Tableau2[Cumul],1)</f>
        <v>71</v>
      </c>
      <c r="CI178" s="8">
        <f>Tableau2[[#This Row],[Total]]-Tableau2[[#This Row],[Rang Global]]/1000</f>
        <v>-7.0999999999999994E-2</v>
      </c>
      <c r="CJ178" s="19">
        <f>SUMIF($F$3:$W$3,CF$3,Tableau2[[#This Row],[_1]:[_25]])</f>
        <v>0</v>
      </c>
      <c r="CK178" s="19">
        <f>SUMIF($F$3:$W$3,CG$3,Tableau2[[#This Row],[_1]:[_25]])</f>
        <v>0</v>
      </c>
      <c r="CL178" s="19">
        <f>SUMIF($F$3:$W$3,CH$3,Tableau2[[#This Row],[_1]:[_25]])</f>
        <v>0</v>
      </c>
      <c r="CM178" s="19">
        <f>SUMIF($F$3:$W$3,CI$3,Tableau2[[#This Row],[_1]:[_25]])</f>
        <v>0</v>
      </c>
    </row>
    <row r="179" spans="1:91" x14ac:dyDescent="0.25">
      <c r="A179" s="8">
        <f>RANK(Tableau2[[#This Row],[exaequos]],Tableau2[exaequos])</f>
        <v>71</v>
      </c>
      <c r="D179" cm="1">
        <f t="array" ref="D17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79" s="8">
        <f>SUM(Tableau2[[#This Row],[_1]:[_25]])</f>
        <v>0</v>
      </c>
      <c r="F179" s="8" t="s">
        <v>215</v>
      </c>
      <c r="G179" s="8" t="s">
        <v>215</v>
      </c>
      <c r="H179" s="24" t="s">
        <v>215</v>
      </c>
      <c r="I179" s="8" t="s">
        <v>215</v>
      </c>
      <c r="J179" s="24" t="s">
        <v>215</v>
      </c>
      <c r="K179" s="24" t="s">
        <v>215</v>
      </c>
      <c r="L179" s="8" t="s">
        <v>215</v>
      </c>
      <c r="M179" s="8" t="s">
        <v>215</v>
      </c>
      <c r="N179" s="8"/>
      <c r="O179" s="24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17">
        <f>COUNT(Tableau2[[#This Row],[_1]:[JO_4]])</f>
        <v>0</v>
      </c>
      <c r="AJ179" s="17">
        <f>IF(Tableau2[[#This Row],[Nombre]]&gt;$A$2,SMALL(Tableau2[[#This Row],[_1]:[_25]],1),0)+IF(Tableau2[[#This Row],[Nombre]]=$A$1,SMALL(Tableau2[[#This Row],[_1]:[_25]],2),0)</f>
        <v>0</v>
      </c>
      <c r="AK179" s="32">
        <f>COUNTIF(Tableau2[[#This Row],[_1]:[_25]],Tableau2[[#Headers],[90]])</f>
        <v>0</v>
      </c>
      <c r="AL179" s="32">
        <f>COUNTIF(Tableau2[[#This Row],[_1]:[_25]],Tableau2[[#Headers],[75]])</f>
        <v>0</v>
      </c>
      <c r="AM179" s="32">
        <f>COUNTIF(Tableau2[[#This Row],[_1]:[_25]],Tableau2[[#Headers],[60]])</f>
        <v>0</v>
      </c>
      <c r="AN179" s="32">
        <f>COUNTIF(Tableau2[[#This Row],[_1]:[_25]],Tableau2[[#Headers],[50]])</f>
        <v>0</v>
      </c>
      <c r="AO179" s="32">
        <f>COUNTIF(Tableau2[[#This Row],[_1]:[_25]],Tableau2[[#Headers],[45]])</f>
        <v>0</v>
      </c>
      <c r="AP179" s="32">
        <f>COUNTIF(Tableau2[[#This Row],[_1]:[_25]],Tableau2[[#Headers],[40]])</f>
        <v>0</v>
      </c>
      <c r="AQ179" s="32">
        <f>COUNTIF(Tableau2[[#This Row],[_1]:[_25]],Tableau2[[#Headers],[36]])</f>
        <v>0</v>
      </c>
      <c r="AR179" s="32">
        <f>COUNTIF(Tableau2[[#This Row],[_1]:[_25]],Tableau2[[#Headers],[34]])</f>
        <v>0</v>
      </c>
      <c r="AS179" s="32">
        <f>COUNTIF(Tableau2[[#This Row],[_1]:[_25]],Tableau2[[#Headers],[32]])</f>
        <v>0</v>
      </c>
      <c r="AT179" s="32">
        <f>COUNTIF(Tableau2[[#This Row],[_1]:[_25]],Tableau2[[#Headers],[31]])</f>
        <v>0</v>
      </c>
      <c r="AU179" s="32">
        <f>COUNTIF(Tableau2[[#This Row],[_1]:[_25]],Tableau2[[#Headers],[30]])</f>
        <v>0</v>
      </c>
      <c r="AV179" s="32">
        <f>COUNTIF(Tableau2[[#This Row],[_1]:[_25]],Tableau2[[#Headers],[29]])</f>
        <v>0</v>
      </c>
      <c r="AW179" s="32">
        <f>COUNTIF(Tableau2[[#This Row],[_1]:[_25]],Tableau2[[#Headers],[28]])</f>
        <v>0</v>
      </c>
      <c r="AX179" s="32">
        <f>COUNTIF(Tableau2[[#This Row],[_1]:[_25]],Tableau2[[#Headers],[27]])</f>
        <v>0</v>
      </c>
      <c r="AY179" s="32">
        <f>COUNTIF(Tableau2[[#This Row],[_1]:[_25]],Tableau2[[#Headers],[26]])</f>
        <v>0</v>
      </c>
      <c r="AZ179" s="32">
        <f>COUNTIF(Tableau2[[#This Row],[_1]:[_25]],Tableau2[[#Headers],[25]])</f>
        <v>0</v>
      </c>
      <c r="BA179" s="32">
        <f>COUNTIF(Tableau2[[#This Row],[_1]:[_25]],Tableau2[[#Headers],[24]])</f>
        <v>0</v>
      </c>
      <c r="BB179" s="32">
        <f>COUNTIF(Tableau2[[#This Row],[_1]:[_25]],Tableau2[[#Headers],[23]])</f>
        <v>0</v>
      </c>
      <c r="BC179" s="32">
        <f>COUNTIF(Tableau2[[#This Row],[_1]:[_25]],Tableau2[[#Headers],[22]])</f>
        <v>0</v>
      </c>
      <c r="BD179" s="32">
        <f>COUNTIF(Tableau2[[#This Row],[_1]:[_25]],Tableau2[[#Headers],[21]])</f>
        <v>0</v>
      </c>
      <c r="BE179" s="32">
        <f>COUNTIF(Tableau2[[#This Row],[_1]:[_25]],Tableau2[[#Headers],[20]])</f>
        <v>0</v>
      </c>
      <c r="BF179" s="32">
        <f>COUNTIF(Tableau2[[#This Row],[_1]:[_25]],Tableau2[[#Headers],[19]])</f>
        <v>0</v>
      </c>
      <c r="BG179" s="32">
        <f>COUNTIF(Tableau2[[#This Row],[_1]:[_25]],Tableau2[[#Headers],[18]])</f>
        <v>0</v>
      </c>
      <c r="BH179" s="32">
        <f>COUNTIF(Tableau2[[#This Row],[_1]:[_25]],Tableau2[[#Headers],[17]])</f>
        <v>0</v>
      </c>
      <c r="BI179" s="32">
        <f>COUNTIF(Tableau2[[#This Row],[_1]:[_25]],Tableau2[[#Headers],[16]])</f>
        <v>0</v>
      </c>
      <c r="BJ179" s="32">
        <f>COUNTIF(Tableau2[[#This Row],[_1]:[_25]],Tableau2[[#Headers],[15]])</f>
        <v>0</v>
      </c>
      <c r="BK179" s="32">
        <f>COUNTIF(Tableau2[[#This Row],[_1]:[_25]],Tableau2[[#Headers],[14]])</f>
        <v>0</v>
      </c>
      <c r="BL179" s="32">
        <f>COUNTIF(Tableau2[[#This Row],[_1]:[_25]],Tableau2[[#Headers],[13]])</f>
        <v>0</v>
      </c>
      <c r="BM179" s="32">
        <f>COUNTIF(Tableau2[[#This Row],[_1]:[_25]],Tableau2[[#Headers],[12]])</f>
        <v>0</v>
      </c>
      <c r="BN179" s="32">
        <f>COUNTIF(Tableau2[[#This Row],[_1]:[_25]],Tableau2[[#Headers],[11]])</f>
        <v>0</v>
      </c>
      <c r="BO179" s="32">
        <f>COUNTIF(Tableau2[[#This Row],[_1]:[_25]],Tableau2[[#Headers],[10]])</f>
        <v>0</v>
      </c>
      <c r="BP179" s="32">
        <f>COUNTIF(Tableau2[[#This Row],[_1]:[_25]],Tableau2[[#Headers],[9]])</f>
        <v>0</v>
      </c>
      <c r="BQ179" s="32">
        <f>COUNTIF(Tableau2[[#This Row],[_1]:[_25]],Tableau2[[#Headers],[8]])</f>
        <v>0</v>
      </c>
      <c r="BR179" s="32">
        <f>COUNTIF(Tableau2[[#This Row],[_1]:[_25]],Tableau2[[#Headers],[7]])</f>
        <v>0</v>
      </c>
      <c r="BS179" s="32">
        <f>COUNTIF(Tableau2[[#This Row],[_1]:[_25]],Tableau2[[#Headers],[6]])</f>
        <v>0</v>
      </c>
      <c r="BT179" s="32">
        <f>COUNTIF(Tableau2[[#This Row],[_1]:[_25]],Tableau2[[#Headers],[5]])</f>
        <v>0</v>
      </c>
      <c r="BU179" s="32">
        <f>COUNTIF(Tableau2[[#This Row],[_1]:[_25]],Tableau2[[#Headers],[4]])</f>
        <v>0</v>
      </c>
      <c r="BV179" s="32">
        <f>COUNTIF(Tableau2[[#This Row],[_1]:[_25]],Tableau2[[#Headers],[3]])</f>
        <v>0</v>
      </c>
      <c r="BW179" s="32">
        <f>COUNTIF(Tableau2[[#This Row],[_1]:[_25]],Tableau2[[#Headers],[2]])</f>
        <v>0</v>
      </c>
      <c r="BX179" s="32">
        <f>COUNTIF(Tableau2[[#This Row],[_1]:[_25]],Tableau2[[#Headers],[1]])</f>
        <v>0</v>
      </c>
      <c r="BY179" s="8">
        <f>SUMPRODUCT($BU$1:$CD$1,Tableau2[[#This Row],[90]:[31]])</f>
        <v>0</v>
      </c>
      <c r="BZ179" s="8">
        <f>SUMPRODUCT($BU$1:$CD$1,Tableau2[[#This Row],[30]:[21]])</f>
        <v>0</v>
      </c>
      <c r="CA179" s="39">
        <f>SUMPRODUCT($BU$1:$CD$1,Tableau2[[#This Row],[20]:[11]])</f>
        <v>0</v>
      </c>
      <c r="CB179" s="8">
        <f>SUMPRODUCT($BU$1:$CD$1,Tableau2[[#This Row],[10]:[1]])</f>
        <v>0</v>
      </c>
      <c r="CC179" s="8">
        <f>RANK(Tableau2[[#This Row],[Top10]],Tableau2[Top10])</f>
        <v>30</v>
      </c>
      <c r="CD179" s="36">
        <f>RANK(Tableau2[[#This Row],[Top20]],Tableau2[Top20])</f>
        <v>37</v>
      </c>
      <c r="CE179" s="36">
        <f>RANK(Tableau2[[#This Row],[Top30]],Tableau2[Top30])</f>
        <v>41</v>
      </c>
      <c r="CF179" s="8">
        <f>RANK(Tableau2[[#This Row],[Top40]],Tableau2[Top40])</f>
        <v>47</v>
      </c>
      <c r="CG179" s="8">
        <f>SUMPRODUCT($BW$1:$BZ$1,Tableau2[[#This Row],[Rang10]:[Rang40]])</f>
        <v>34157</v>
      </c>
      <c r="CH179" s="8">
        <f>RANK(Tableau2[[#This Row],[Cumul]],Tableau2[Cumul],1)</f>
        <v>71</v>
      </c>
      <c r="CI179" s="8">
        <f>Tableau2[[#This Row],[Total]]-Tableau2[[#This Row],[Rang Global]]/1000</f>
        <v>-7.0999999999999994E-2</v>
      </c>
      <c r="CJ179" s="19">
        <f>SUMIF($F$3:$W$3,CF$3,Tableau2[[#This Row],[_1]:[_25]])</f>
        <v>0</v>
      </c>
      <c r="CK179" s="19">
        <f>SUMIF($F$3:$W$3,CG$3,Tableau2[[#This Row],[_1]:[_25]])</f>
        <v>0</v>
      </c>
      <c r="CL179" s="19">
        <f>SUMIF($F$3:$W$3,CH$3,Tableau2[[#This Row],[_1]:[_25]])</f>
        <v>0</v>
      </c>
      <c r="CM179" s="19">
        <f>SUMIF($F$3:$W$3,CI$3,Tableau2[[#This Row],[_1]:[_25]])</f>
        <v>0</v>
      </c>
    </row>
    <row r="180" spans="1:91" x14ac:dyDescent="0.25">
      <c r="A180" s="8">
        <f>RANK(Tableau2[[#This Row],[exaequos]],Tableau2[exaequos])</f>
        <v>71</v>
      </c>
      <c r="D180" cm="1">
        <f t="array" ref="D18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0" s="8">
        <f>SUM(Tableau2[[#This Row],[_1]:[_25]])</f>
        <v>0</v>
      </c>
      <c r="F180" s="8" t="s">
        <v>215</v>
      </c>
      <c r="G180" s="8" t="s">
        <v>215</v>
      </c>
      <c r="H180" s="8" t="s">
        <v>215</v>
      </c>
      <c r="I180" s="8" t="s">
        <v>215</v>
      </c>
      <c r="J180" s="8" t="s">
        <v>215</v>
      </c>
      <c r="K180" s="8" t="s">
        <v>215</v>
      </c>
      <c r="L180" s="8" t="s">
        <v>215</v>
      </c>
      <c r="M180" s="8" t="s">
        <v>215</v>
      </c>
      <c r="N180" s="8"/>
      <c r="O180" s="24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17">
        <f>COUNT(Tableau2[[#This Row],[_1]:[JO_4]])</f>
        <v>0</v>
      </c>
      <c r="AJ180" s="17">
        <f>IF(Tableau2[[#This Row],[Nombre]]&gt;$A$2,SMALL(Tableau2[[#This Row],[_1]:[_25]],1),0)+IF(Tableau2[[#This Row],[Nombre]]=$A$1,SMALL(Tableau2[[#This Row],[_1]:[_25]],2),0)</f>
        <v>0</v>
      </c>
      <c r="AK180" s="32">
        <f>COUNTIF(Tableau2[[#This Row],[_1]:[_25]],Tableau2[[#Headers],[90]])</f>
        <v>0</v>
      </c>
      <c r="AL180" s="32">
        <f>COUNTIF(Tableau2[[#This Row],[_1]:[_25]],Tableau2[[#Headers],[75]])</f>
        <v>0</v>
      </c>
      <c r="AM180" s="32">
        <f>COUNTIF(Tableau2[[#This Row],[_1]:[_25]],Tableau2[[#Headers],[60]])</f>
        <v>0</v>
      </c>
      <c r="AN180" s="32">
        <f>COUNTIF(Tableau2[[#This Row],[_1]:[_25]],Tableau2[[#Headers],[50]])</f>
        <v>0</v>
      </c>
      <c r="AO180" s="32">
        <f>COUNTIF(Tableau2[[#This Row],[_1]:[_25]],Tableau2[[#Headers],[45]])</f>
        <v>0</v>
      </c>
      <c r="AP180" s="32">
        <f>COUNTIF(Tableau2[[#This Row],[_1]:[_25]],Tableau2[[#Headers],[40]])</f>
        <v>0</v>
      </c>
      <c r="AQ180" s="32">
        <f>COUNTIF(Tableau2[[#This Row],[_1]:[_25]],Tableau2[[#Headers],[36]])</f>
        <v>0</v>
      </c>
      <c r="AR180" s="32">
        <f>COUNTIF(Tableau2[[#This Row],[_1]:[_25]],Tableau2[[#Headers],[34]])</f>
        <v>0</v>
      </c>
      <c r="AS180" s="32">
        <f>COUNTIF(Tableau2[[#This Row],[_1]:[_25]],Tableau2[[#Headers],[32]])</f>
        <v>0</v>
      </c>
      <c r="AT180" s="32">
        <f>COUNTIF(Tableau2[[#This Row],[_1]:[_25]],Tableau2[[#Headers],[31]])</f>
        <v>0</v>
      </c>
      <c r="AU180" s="32">
        <f>COUNTIF(Tableau2[[#This Row],[_1]:[_25]],Tableau2[[#Headers],[30]])</f>
        <v>0</v>
      </c>
      <c r="AV180" s="32">
        <f>COUNTIF(Tableau2[[#This Row],[_1]:[_25]],Tableau2[[#Headers],[29]])</f>
        <v>0</v>
      </c>
      <c r="AW180" s="32">
        <f>COUNTIF(Tableau2[[#This Row],[_1]:[_25]],Tableau2[[#Headers],[28]])</f>
        <v>0</v>
      </c>
      <c r="AX180" s="32">
        <f>COUNTIF(Tableau2[[#This Row],[_1]:[_25]],Tableau2[[#Headers],[27]])</f>
        <v>0</v>
      </c>
      <c r="AY180" s="32">
        <f>COUNTIF(Tableau2[[#This Row],[_1]:[_25]],Tableau2[[#Headers],[26]])</f>
        <v>0</v>
      </c>
      <c r="AZ180" s="32">
        <f>COUNTIF(Tableau2[[#This Row],[_1]:[_25]],Tableau2[[#Headers],[25]])</f>
        <v>0</v>
      </c>
      <c r="BA180" s="32">
        <f>COUNTIF(Tableau2[[#This Row],[_1]:[_25]],Tableau2[[#Headers],[24]])</f>
        <v>0</v>
      </c>
      <c r="BB180" s="32">
        <f>COUNTIF(Tableau2[[#This Row],[_1]:[_25]],Tableau2[[#Headers],[23]])</f>
        <v>0</v>
      </c>
      <c r="BC180" s="32">
        <f>COUNTIF(Tableau2[[#This Row],[_1]:[_25]],Tableau2[[#Headers],[22]])</f>
        <v>0</v>
      </c>
      <c r="BD180" s="32">
        <f>COUNTIF(Tableau2[[#This Row],[_1]:[_25]],Tableau2[[#Headers],[21]])</f>
        <v>0</v>
      </c>
      <c r="BE180" s="32">
        <f>COUNTIF(Tableau2[[#This Row],[_1]:[_25]],Tableau2[[#Headers],[20]])</f>
        <v>0</v>
      </c>
      <c r="BF180" s="32">
        <f>COUNTIF(Tableau2[[#This Row],[_1]:[_25]],Tableau2[[#Headers],[19]])</f>
        <v>0</v>
      </c>
      <c r="BG180" s="32">
        <f>COUNTIF(Tableau2[[#This Row],[_1]:[_25]],Tableau2[[#Headers],[18]])</f>
        <v>0</v>
      </c>
      <c r="BH180" s="32">
        <f>COUNTIF(Tableau2[[#This Row],[_1]:[_25]],Tableau2[[#Headers],[17]])</f>
        <v>0</v>
      </c>
      <c r="BI180" s="32">
        <f>COUNTIF(Tableau2[[#This Row],[_1]:[_25]],Tableau2[[#Headers],[16]])</f>
        <v>0</v>
      </c>
      <c r="BJ180" s="32">
        <f>COUNTIF(Tableau2[[#This Row],[_1]:[_25]],Tableau2[[#Headers],[15]])</f>
        <v>0</v>
      </c>
      <c r="BK180" s="32">
        <f>COUNTIF(Tableau2[[#This Row],[_1]:[_25]],Tableau2[[#Headers],[14]])</f>
        <v>0</v>
      </c>
      <c r="BL180" s="32">
        <f>COUNTIF(Tableau2[[#This Row],[_1]:[_25]],Tableau2[[#Headers],[13]])</f>
        <v>0</v>
      </c>
      <c r="BM180" s="32">
        <f>COUNTIF(Tableau2[[#This Row],[_1]:[_25]],Tableau2[[#Headers],[12]])</f>
        <v>0</v>
      </c>
      <c r="BN180" s="32">
        <f>COUNTIF(Tableau2[[#This Row],[_1]:[_25]],Tableau2[[#Headers],[11]])</f>
        <v>0</v>
      </c>
      <c r="BO180" s="32">
        <f>COUNTIF(Tableau2[[#This Row],[_1]:[_25]],Tableau2[[#Headers],[10]])</f>
        <v>0</v>
      </c>
      <c r="BP180" s="32">
        <f>COUNTIF(Tableau2[[#This Row],[_1]:[_25]],Tableau2[[#Headers],[9]])</f>
        <v>0</v>
      </c>
      <c r="BQ180" s="32">
        <f>COUNTIF(Tableau2[[#This Row],[_1]:[_25]],Tableau2[[#Headers],[8]])</f>
        <v>0</v>
      </c>
      <c r="BR180" s="32">
        <f>COUNTIF(Tableau2[[#This Row],[_1]:[_25]],Tableau2[[#Headers],[7]])</f>
        <v>0</v>
      </c>
      <c r="BS180" s="32">
        <f>COUNTIF(Tableau2[[#This Row],[_1]:[_25]],Tableau2[[#Headers],[6]])</f>
        <v>0</v>
      </c>
      <c r="BT180" s="32">
        <f>COUNTIF(Tableau2[[#This Row],[_1]:[_25]],Tableau2[[#Headers],[5]])</f>
        <v>0</v>
      </c>
      <c r="BU180" s="32">
        <f>COUNTIF(Tableau2[[#This Row],[_1]:[_25]],Tableau2[[#Headers],[4]])</f>
        <v>0</v>
      </c>
      <c r="BV180" s="32">
        <f>COUNTIF(Tableau2[[#This Row],[_1]:[_25]],Tableau2[[#Headers],[3]])</f>
        <v>0</v>
      </c>
      <c r="BW180" s="32">
        <f>COUNTIF(Tableau2[[#This Row],[_1]:[_25]],Tableau2[[#Headers],[2]])</f>
        <v>0</v>
      </c>
      <c r="BX180" s="32">
        <f>COUNTIF(Tableau2[[#This Row],[_1]:[_25]],Tableau2[[#Headers],[1]])</f>
        <v>0</v>
      </c>
      <c r="BY180" s="8">
        <f>SUMPRODUCT($BU$1:$CD$1,Tableau2[[#This Row],[90]:[31]])</f>
        <v>0</v>
      </c>
      <c r="BZ180" s="8">
        <f>SUMPRODUCT($BU$1:$CD$1,Tableau2[[#This Row],[30]:[21]])</f>
        <v>0</v>
      </c>
      <c r="CA180" s="39">
        <f>SUMPRODUCT($BU$1:$CD$1,Tableau2[[#This Row],[20]:[11]])</f>
        <v>0</v>
      </c>
      <c r="CB180" s="8">
        <f>SUMPRODUCT($BU$1:$CD$1,Tableau2[[#This Row],[10]:[1]])</f>
        <v>0</v>
      </c>
      <c r="CC180" s="8">
        <f>RANK(Tableau2[[#This Row],[Top10]],Tableau2[Top10])</f>
        <v>30</v>
      </c>
      <c r="CD180" s="36">
        <f>RANK(Tableau2[[#This Row],[Top20]],Tableau2[Top20])</f>
        <v>37</v>
      </c>
      <c r="CE180" s="36">
        <f>RANK(Tableau2[[#This Row],[Top30]],Tableau2[Top30])</f>
        <v>41</v>
      </c>
      <c r="CF180" s="8">
        <f>RANK(Tableau2[[#This Row],[Top40]],Tableau2[Top40])</f>
        <v>47</v>
      </c>
      <c r="CG180" s="8">
        <f>SUMPRODUCT($BW$1:$BZ$1,Tableau2[[#This Row],[Rang10]:[Rang40]])</f>
        <v>34157</v>
      </c>
      <c r="CH180" s="8">
        <f>RANK(Tableau2[[#This Row],[Cumul]],Tableau2[Cumul],1)</f>
        <v>71</v>
      </c>
      <c r="CI180" s="8">
        <f>Tableau2[[#This Row],[Total]]-Tableau2[[#This Row],[Rang Global]]/1000</f>
        <v>-7.0999999999999994E-2</v>
      </c>
      <c r="CJ180" s="19">
        <f>SUMIF($F$3:$W$3,CF$3,Tableau2[[#This Row],[_1]:[_25]])</f>
        <v>0</v>
      </c>
      <c r="CK180" s="19">
        <f>SUMIF($F$3:$W$3,CG$3,Tableau2[[#This Row],[_1]:[_25]])</f>
        <v>0</v>
      </c>
      <c r="CL180" s="19">
        <f>SUMIF($F$3:$W$3,CH$3,Tableau2[[#This Row],[_1]:[_25]])</f>
        <v>0</v>
      </c>
      <c r="CM180" s="19">
        <f>SUMIF($F$3:$W$3,CI$3,Tableau2[[#This Row],[_1]:[_25]])</f>
        <v>0</v>
      </c>
    </row>
    <row r="181" spans="1:91" x14ac:dyDescent="0.25">
      <c r="A181" s="8">
        <f>RANK(Tableau2[[#This Row],[exaequos]],Tableau2[exaequos])</f>
        <v>71</v>
      </c>
      <c r="D181" cm="1">
        <f t="array" ref="D18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1" s="8">
        <f>SUM(Tableau2[[#This Row],[_1]:[_25]])</f>
        <v>0</v>
      </c>
      <c r="F181" s="8" t="s">
        <v>215</v>
      </c>
      <c r="G181" s="8" t="s">
        <v>215</v>
      </c>
      <c r="H181" s="8" t="s">
        <v>215</v>
      </c>
      <c r="I181" s="8" t="s">
        <v>215</v>
      </c>
      <c r="J181" s="8" t="s">
        <v>215</v>
      </c>
      <c r="K181" s="8" t="s">
        <v>215</v>
      </c>
      <c r="L181" s="8" t="s">
        <v>215</v>
      </c>
      <c r="M181" s="8" t="s">
        <v>215</v>
      </c>
      <c r="N181" s="8"/>
      <c r="O181" s="24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17">
        <f>COUNT(Tableau2[[#This Row],[_1]:[JO_4]])</f>
        <v>0</v>
      </c>
      <c r="AJ181" s="17">
        <f>IF(Tableau2[[#This Row],[Nombre]]&gt;$A$2,SMALL(Tableau2[[#This Row],[_1]:[_25]],1),0)+IF(Tableau2[[#This Row],[Nombre]]=$A$1,SMALL(Tableau2[[#This Row],[_1]:[_25]],2),0)</f>
        <v>0</v>
      </c>
      <c r="AK181" s="32">
        <f>COUNTIF(Tableau2[[#This Row],[_1]:[_25]],Tableau2[[#Headers],[90]])</f>
        <v>0</v>
      </c>
      <c r="AL181" s="32">
        <f>COUNTIF(Tableau2[[#This Row],[_1]:[_25]],Tableau2[[#Headers],[75]])</f>
        <v>0</v>
      </c>
      <c r="AM181" s="32">
        <f>COUNTIF(Tableau2[[#This Row],[_1]:[_25]],Tableau2[[#Headers],[60]])</f>
        <v>0</v>
      </c>
      <c r="AN181" s="32">
        <f>COUNTIF(Tableau2[[#This Row],[_1]:[_25]],Tableau2[[#Headers],[50]])</f>
        <v>0</v>
      </c>
      <c r="AO181" s="32">
        <f>COUNTIF(Tableau2[[#This Row],[_1]:[_25]],Tableau2[[#Headers],[45]])</f>
        <v>0</v>
      </c>
      <c r="AP181" s="32">
        <f>COUNTIF(Tableau2[[#This Row],[_1]:[_25]],Tableau2[[#Headers],[40]])</f>
        <v>0</v>
      </c>
      <c r="AQ181" s="32">
        <f>COUNTIF(Tableau2[[#This Row],[_1]:[_25]],Tableau2[[#Headers],[36]])</f>
        <v>0</v>
      </c>
      <c r="AR181" s="32">
        <f>COUNTIF(Tableau2[[#This Row],[_1]:[_25]],Tableau2[[#Headers],[34]])</f>
        <v>0</v>
      </c>
      <c r="AS181" s="32">
        <f>COUNTIF(Tableau2[[#This Row],[_1]:[_25]],Tableau2[[#Headers],[32]])</f>
        <v>0</v>
      </c>
      <c r="AT181" s="32">
        <f>COUNTIF(Tableau2[[#This Row],[_1]:[_25]],Tableau2[[#Headers],[31]])</f>
        <v>0</v>
      </c>
      <c r="AU181" s="32">
        <f>COUNTIF(Tableau2[[#This Row],[_1]:[_25]],Tableau2[[#Headers],[30]])</f>
        <v>0</v>
      </c>
      <c r="AV181" s="32">
        <f>COUNTIF(Tableau2[[#This Row],[_1]:[_25]],Tableau2[[#Headers],[29]])</f>
        <v>0</v>
      </c>
      <c r="AW181" s="32">
        <f>COUNTIF(Tableau2[[#This Row],[_1]:[_25]],Tableau2[[#Headers],[28]])</f>
        <v>0</v>
      </c>
      <c r="AX181" s="32">
        <f>COUNTIF(Tableau2[[#This Row],[_1]:[_25]],Tableau2[[#Headers],[27]])</f>
        <v>0</v>
      </c>
      <c r="AY181" s="32">
        <f>COUNTIF(Tableau2[[#This Row],[_1]:[_25]],Tableau2[[#Headers],[26]])</f>
        <v>0</v>
      </c>
      <c r="AZ181" s="32">
        <f>COUNTIF(Tableau2[[#This Row],[_1]:[_25]],Tableau2[[#Headers],[25]])</f>
        <v>0</v>
      </c>
      <c r="BA181" s="32">
        <f>COUNTIF(Tableau2[[#This Row],[_1]:[_25]],Tableau2[[#Headers],[24]])</f>
        <v>0</v>
      </c>
      <c r="BB181" s="32">
        <f>COUNTIF(Tableau2[[#This Row],[_1]:[_25]],Tableau2[[#Headers],[23]])</f>
        <v>0</v>
      </c>
      <c r="BC181" s="32">
        <f>COUNTIF(Tableau2[[#This Row],[_1]:[_25]],Tableau2[[#Headers],[22]])</f>
        <v>0</v>
      </c>
      <c r="BD181" s="32">
        <f>COUNTIF(Tableau2[[#This Row],[_1]:[_25]],Tableau2[[#Headers],[21]])</f>
        <v>0</v>
      </c>
      <c r="BE181" s="32">
        <f>COUNTIF(Tableau2[[#This Row],[_1]:[_25]],Tableau2[[#Headers],[20]])</f>
        <v>0</v>
      </c>
      <c r="BF181" s="32">
        <f>COUNTIF(Tableau2[[#This Row],[_1]:[_25]],Tableau2[[#Headers],[19]])</f>
        <v>0</v>
      </c>
      <c r="BG181" s="32">
        <f>COUNTIF(Tableau2[[#This Row],[_1]:[_25]],Tableau2[[#Headers],[18]])</f>
        <v>0</v>
      </c>
      <c r="BH181" s="32">
        <f>COUNTIF(Tableau2[[#This Row],[_1]:[_25]],Tableau2[[#Headers],[17]])</f>
        <v>0</v>
      </c>
      <c r="BI181" s="32">
        <f>COUNTIF(Tableau2[[#This Row],[_1]:[_25]],Tableau2[[#Headers],[16]])</f>
        <v>0</v>
      </c>
      <c r="BJ181" s="32">
        <f>COUNTIF(Tableau2[[#This Row],[_1]:[_25]],Tableau2[[#Headers],[15]])</f>
        <v>0</v>
      </c>
      <c r="BK181" s="32">
        <f>COUNTIF(Tableau2[[#This Row],[_1]:[_25]],Tableau2[[#Headers],[14]])</f>
        <v>0</v>
      </c>
      <c r="BL181" s="32">
        <f>COUNTIF(Tableau2[[#This Row],[_1]:[_25]],Tableau2[[#Headers],[13]])</f>
        <v>0</v>
      </c>
      <c r="BM181" s="32">
        <f>COUNTIF(Tableau2[[#This Row],[_1]:[_25]],Tableau2[[#Headers],[12]])</f>
        <v>0</v>
      </c>
      <c r="BN181" s="32">
        <f>COUNTIF(Tableau2[[#This Row],[_1]:[_25]],Tableau2[[#Headers],[11]])</f>
        <v>0</v>
      </c>
      <c r="BO181" s="32">
        <f>COUNTIF(Tableau2[[#This Row],[_1]:[_25]],Tableau2[[#Headers],[10]])</f>
        <v>0</v>
      </c>
      <c r="BP181" s="32">
        <f>COUNTIF(Tableau2[[#This Row],[_1]:[_25]],Tableau2[[#Headers],[9]])</f>
        <v>0</v>
      </c>
      <c r="BQ181" s="32">
        <f>COUNTIF(Tableau2[[#This Row],[_1]:[_25]],Tableau2[[#Headers],[8]])</f>
        <v>0</v>
      </c>
      <c r="BR181" s="32">
        <f>COUNTIF(Tableau2[[#This Row],[_1]:[_25]],Tableau2[[#Headers],[7]])</f>
        <v>0</v>
      </c>
      <c r="BS181" s="32">
        <f>COUNTIF(Tableau2[[#This Row],[_1]:[_25]],Tableau2[[#Headers],[6]])</f>
        <v>0</v>
      </c>
      <c r="BT181" s="32">
        <f>COUNTIF(Tableau2[[#This Row],[_1]:[_25]],Tableau2[[#Headers],[5]])</f>
        <v>0</v>
      </c>
      <c r="BU181" s="32">
        <f>COUNTIF(Tableau2[[#This Row],[_1]:[_25]],Tableau2[[#Headers],[4]])</f>
        <v>0</v>
      </c>
      <c r="BV181" s="32">
        <f>COUNTIF(Tableau2[[#This Row],[_1]:[_25]],Tableau2[[#Headers],[3]])</f>
        <v>0</v>
      </c>
      <c r="BW181" s="32">
        <f>COUNTIF(Tableau2[[#This Row],[_1]:[_25]],Tableau2[[#Headers],[2]])</f>
        <v>0</v>
      </c>
      <c r="BX181" s="32">
        <f>COUNTIF(Tableau2[[#This Row],[_1]:[_25]],Tableau2[[#Headers],[1]])</f>
        <v>0</v>
      </c>
      <c r="BY181" s="8">
        <f>SUMPRODUCT($BU$1:$CD$1,Tableau2[[#This Row],[90]:[31]])</f>
        <v>0</v>
      </c>
      <c r="BZ181" s="8">
        <f>SUMPRODUCT($BU$1:$CD$1,Tableau2[[#This Row],[30]:[21]])</f>
        <v>0</v>
      </c>
      <c r="CA181" s="39">
        <f>SUMPRODUCT($BU$1:$CD$1,Tableau2[[#This Row],[20]:[11]])</f>
        <v>0</v>
      </c>
      <c r="CB181" s="8">
        <f>SUMPRODUCT($BU$1:$CD$1,Tableau2[[#This Row],[10]:[1]])</f>
        <v>0</v>
      </c>
      <c r="CC181" s="8">
        <f>RANK(Tableau2[[#This Row],[Top10]],Tableau2[Top10])</f>
        <v>30</v>
      </c>
      <c r="CD181" s="36">
        <f>RANK(Tableau2[[#This Row],[Top20]],Tableau2[Top20])</f>
        <v>37</v>
      </c>
      <c r="CE181" s="36">
        <f>RANK(Tableau2[[#This Row],[Top30]],Tableau2[Top30])</f>
        <v>41</v>
      </c>
      <c r="CF181" s="8">
        <f>RANK(Tableau2[[#This Row],[Top40]],Tableau2[Top40])</f>
        <v>47</v>
      </c>
      <c r="CG181" s="8">
        <f>SUMPRODUCT($BW$1:$BZ$1,Tableau2[[#This Row],[Rang10]:[Rang40]])</f>
        <v>34157</v>
      </c>
      <c r="CH181" s="8">
        <f>RANK(Tableau2[[#This Row],[Cumul]],Tableau2[Cumul],1)</f>
        <v>71</v>
      </c>
      <c r="CI181" s="8">
        <f>Tableau2[[#This Row],[Total]]-Tableau2[[#This Row],[Rang Global]]/1000</f>
        <v>-7.0999999999999994E-2</v>
      </c>
      <c r="CJ181" s="19">
        <f>SUMIF($F$3:$W$3,CF$3,Tableau2[[#This Row],[_1]:[_25]])</f>
        <v>0</v>
      </c>
      <c r="CK181" s="19">
        <f>SUMIF($F$3:$W$3,CG$3,Tableau2[[#This Row],[_1]:[_25]])</f>
        <v>0</v>
      </c>
      <c r="CL181" s="19">
        <f>SUMIF($F$3:$W$3,CH$3,Tableau2[[#This Row],[_1]:[_25]])</f>
        <v>0</v>
      </c>
      <c r="CM181" s="19">
        <f>SUMIF($F$3:$W$3,CI$3,Tableau2[[#This Row],[_1]:[_25]])</f>
        <v>0</v>
      </c>
    </row>
    <row r="182" spans="1:91" x14ac:dyDescent="0.25">
      <c r="A182" s="8">
        <f>RANK(Tableau2[[#This Row],[exaequos]],Tableau2[exaequos])</f>
        <v>71</v>
      </c>
      <c r="D182" cm="1">
        <f t="array" ref="D18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2" s="8">
        <f>SUM(Tableau2[[#This Row],[_1]:[_25]])</f>
        <v>0</v>
      </c>
      <c r="F182" s="8" t="s">
        <v>215</v>
      </c>
      <c r="G182" s="8" t="s">
        <v>215</v>
      </c>
      <c r="H182" s="24" t="s">
        <v>215</v>
      </c>
      <c r="I182" s="8" t="s">
        <v>215</v>
      </c>
      <c r="J182" s="24" t="s">
        <v>215</v>
      </c>
      <c r="K182" s="24" t="s">
        <v>215</v>
      </c>
      <c r="L182" s="8" t="s">
        <v>215</v>
      </c>
      <c r="M182" s="8" t="s">
        <v>215</v>
      </c>
      <c r="N182" s="8"/>
      <c r="O182" s="24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17">
        <f>COUNT(Tableau2[[#This Row],[_1]:[JO_4]])</f>
        <v>0</v>
      </c>
      <c r="AJ182" s="17">
        <f>IF(Tableau2[[#This Row],[Nombre]]&gt;$A$2,SMALL(Tableau2[[#This Row],[_1]:[_25]],1),0)+IF(Tableau2[[#This Row],[Nombre]]=$A$1,SMALL(Tableau2[[#This Row],[_1]:[_25]],2),0)</f>
        <v>0</v>
      </c>
      <c r="AK182" s="32">
        <f>COUNTIF(Tableau2[[#This Row],[_1]:[_25]],Tableau2[[#Headers],[90]])</f>
        <v>0</v>
      </c>
      <c r="AL182" s="32">
        <f>COUNTIF(Tableau2[[#This Row],[_1]:[_25]],Tableau2[[#Headers],[75]])</f>
        <v>0</v>
      </c>
      <c r="AM182" s="32">
        <f>COUNTIF(Tableau2[[#This Row],[_1]:[_25]],Tableau2[[#Headers],[60]])</f>
        <v>0</v>
      </c>
      <c r="AN182" s="32">
        <f>COUNTIF(Tableau2[[#This Row],[_1]:[_25]],Tableau2[[#Headers],[50]])</f>
        <v>0</v>
      </c>
      <c r="AO182" s="32">
        <f>COUNTIF(Tableau2[[#This Row],[_1]:[_25]],Tableau2[[#Headers],[45]])</f>
        <v>0</v>
      </c>
      <c r="AP182" s="32">
        <f>COUNTIF(Tableau2[[#This Row],[_1]:[_25]],Tableau2[[#Headers],[40]])</f>
        <v>0</v>
      </c>
      <c r="AQ182" s="32">
        <f>COUNTIF(Tableau2[[#This Row],[_1]:[_25]],Tableau2[[#Headers],[36]])</f>
        <v>0</v>
      </c>
      <c r="AR182" s="32">
        <f>COUNTIF(Tableau2[[#This Row],[_1]:[_25]],Tableau2[[#Headers],[34]])</f>
        <v>0</v>
      </c>
      <c r="AS182" s="32">
        <f>COUNTIF(Tableau2[[#This Row],[_1]:[_25]],Tableau2[[#Headers],[32]])</f>
        <v>0</v>
      </c>
      <c r="AT182" s="32">
        <f>COUNTIF(Tableau2[[#This Row],[_1]:[_25]],Tableau2[[#Headers],[31]])</f>
        <v>0</v>
      </c>
      <c r="AU182" s="32">
        <f>COUNTIF(Tableau2[[#This Row],[_1]:[_25]],Tableau2[[#Headers],[30]])</f>
        <v>0</v>
      </c>
      <c r="AV182" s="32">
        <f>COUNTIF(Tableau2[[#This Row],[_1]:[_25]],Tableau2[[#Headers],[29]])</f>
        <v>0</v>
      </c>
      <c r="AW182" s="32">
        <f>COUNTIF(Tableau2[[#This Row],[_1]:[_25]],Tableau2[[#Headers],[28]])</f>
        <v>0</v>
      </c>
      <c r="AX182" s="32">
        <f>COUNTIF(Tableau2[[#This Row],[_1]:[_25]],Tableau2[[#Headers],[27]])</f>
        <v>0</v>
      </c>
      <c r="AY182" s="32">
        <f>COUNTIF(Tableau2[[#This Row],[_1]:[_25]],Tableau2[[#Headers],[26]])</f>
        <v>0</v>
      </c>
      <c r="AZ182" s="32">
        <f>COUNTIF(Tableau2[[#This Row],[_1]:[_25]],Tableau2[[#Headers],[25]])</f>
        <v>0</v>
      </c>
      <c r="BA182" s="32">
        <f>COUNTIF(Tableau2[[#This Row],[_1]:[_25]],Tableau2[[#Headers],[24]])</f>
        <v>0</v>
      </c>
      <c r="BB182" s="32">
        <f>COUNTIF(Tableau2[[#This Row],[_1]:[_25]],Tableau2[[#Headers],[23]])</f>
        <v>0</v>
      </c>
      <c r="BC182" s="32">
        <f>COUNTIF(Tableau2[[#This Row],[_1]:[_25]],Tableau2[[#Headers],[22]])</f>
        <v>0</v>
      </c>
      <c r="BD182" s="32">
        <f>COUNTIF(Tableau2[[#This Row],[_1]:[_25]],Tableau2[[#Headers],[21]])</f>
        <v>0</v>
      </c>
      <c r="BE182" s="32">
        <f>COUNTIF(Tableau2[[#This Row],[_1]:[_25]],Tableau2[[#Headers],[20]])</f>
        <v>0</v>
      </c>
      <c r="BF182" s="32">
        <f>COUNTIF(Tableau2[[#This Row],[_1]:[_25]],Tableau2[[#Headers],[19]])</f>
        <v>0</v>
      </c>
      <c r="BG182" s="32">
        <f>COUNTIF(Tableau2[[#This Row],[_1]:[_25]],Tableau2[[#Headers],[18]])</f>
        <v>0</v>
      </c>
      <c r="BH182" s="32">
        <f>COUNTIF(Tableau2[[#This Row],[_1]:[_25]],Tableau2[[#Headers],[17]])</f>
        <v>0</v>
      </c>
      <c r="BI182" s="32">
        <f>COUNTIF(Tableau2[[#This Row],[_1]:[_25]],Tableau2[[#Headers],[16]])</f>
        <v>0</v>
      </c>
      <c r="BJ182" s="32">
        <f>COUNTIF(Tableau2[[#This Row],[_1]:[_25]],Tableau2[[#Headers],[15]])</f>
        <v>0</v>
      </c>
      <c r="BK182" s="32">
        <f>COUNTIF(Tableau2[[#This Row],[_1]:[_25]],Tableau2[[#Headers],[14]])</f>
        <v>0</v>
      </c>
      <c r="BL182" s="32">
        <f>COUNTIF(Tableau2[[#This Row],[_1]:[_25]],Tableau2[[#Headers],[13]])</f>
        <v>0</v>
      </c>
      <c r="BM182" s="32">
        <f>COUNTIF(Tableau2[[#This Row],[_1]:[_25]],Tableau2[[#Headers],[12]])</f>
        <v>0</v>
      </c>
      <c r="BN182" s="32">
        <f>COUNTIF(Tableau2[[#This Row],[_1]:[_25]],Tableau2[[#Headers],[11]])</f>
        <v>0</v>
      </c>
      <c r="BO182" s="32">
        <f>COUNTIF(Tableau2[[#This Row],[_1]:[_25]],Tableau2[[#Headers],[10]])</f>
        <v>0</v>
      </c>
      <c r="BP182" s="32">
        <f>COUNTIF(Tableau2[[#This Row],[_1]:[_25]],Tableau2[[#Headers],[9]])</f>
        <v>0</v>
      </c>
      <c r="BQ182" s="32">
        <f>COUNTIF(Tableau2[[#This Row],[_1]:[_25]],Tableau2[[#Headers],[8]])</f>
        <v>0</v>
      </c>
      <c r="BR182" s="32">
        <f>COUNTIF(Tableau2[[#This Row],[_1]:[_25]],Tableau2[[#Headers],[7]])</f>
        <v>0</v>
      </c>
      <c r="BS182" s="32">
        <f>COUNTIF(Tableau2[[#This Row],[_1]:[_25]],Tableau2[[#Headers],[6]])</f>
        <v>0</v>
      </c>
      <c r="BT182" s="32">
        <f>COUNTIF(Tableau2[[#This Row],[_1]:[_25]],Tableau2[[#Headers],[5]])</f>
        <v>0</v>
      </c>
      <c r="BU182" s="32">
        <f>COUNTIF(Tableau2[[#This Row],[_1]:[_25]],Tableau2[[#Headers],[4]])</f>
        <v>0</v>
      </c>
      <c r="BV182" s="32">
        <f>COUNTIF(Tableau2[[#This Row],[_1]:[_25]],Tableau2[[#Headers],[3]])</f>
        <v>0</v>
      </c>
      <c r="BW182" s="32">
        <f>COUNTIF(Tableau2[[#This Row],[_1]:[_25]],Tableau2[[#Headers],[2]])</f>
        <v>0</v>
      </c>
      <c r="BX182" s="32">
        <f>COUNTIF(Tableau2[[#This Row],[_1]:[_25]],Tableau2[[#Headers],[1]])</f>
        <v>0</v>
      </c>
      <c r="BY182" s="8">
        <f>SUMPRODUCT($BU$1:$CD$1,Tableau2[[#This Row],[90]:[31]])</f>
        <v>0</v>
      </c>
      <c r="BZ182" s="8">
        <f>SUMPRODUCT($BU$1:$CD$1,Tableau2[[#This Row],[30]:[21]])</f>
        <v>0</v>
      </c>
      <c r="CA182" s="39">
        <f>SUMPRODUCT($BU$1:$CD$1,Tableau2[[#This Row],[20]:[11]])</f>
        <v>0</v>
      </c>
      <c r="CB182" s="8">
        <f>SUMPRODUCT($BU$1:$CD$1,Tableau2[[#This Row],[10]:[1]])</f>
        <v>0</v>
      </c>
      <c r="CC182" s="8">
        <f>RANK(Tableau2[[#This Row],[Top10]],Tableau2[Top10])</f>
        <v>30</v>
      </c>
      <c r="CD182" s="36">
        <f>RANK(Tableau2[[#This Row],[Top20]],Tableau2[Top20])</f>
        <v>37</v>
      </c>
      <c r="CE182" s="36">
        <f>RANK(Tableau2[[#This Row],[Top30]],Tableau2[Top30])</f>
        <v>41</v>
      </c>
      <c r="CF182" s="8">
        <f>RANK(Tableau2[[#This Row],[Top40]],Tableau2[Top40])</f>
        <v>47</v>
      </c>
      <c r="CG182" s="8">
        <f>SUMPRODUCT($BW$1:$BZ$1,Tableau2[[#This Row],[Rang10]:[Rang40]])</f>
        <v>34157</v>
      </c>
      <c r="CH182" s="8">
        <f>RANK(Tableau2[[#This Row],[Cumul]],Tableau2[Cumul],1)</f>
        <v>71</v>
      </c>
      <c r="CI182" s="8">
        <f>Tableau2[[#This Row],[Total]]-Tableau2[[#This Row],[Rang Global]]/1000</f>
        <v>-7.0999999999999994E-2</v>
      </c>
      <c r="CJ182" s="19">
        <f>SUMIF($F$3:$W$3,CF$3,Tableau2[[#This Row],[_1]:[_25]])</f>
        <v>0</v>
      </c>
      <c r="CK182" s="19">
        <f>SUMIF($F$3:$W$3,CG$3,Tableau2[[#This Row],[_1]:[_25]])</f>
        <v>0</v>
      </c>
      <c r="CL182" s="19">
        <f>SUMIF($F$3:$W$3,CH$3,Tableau2[[#This Row],[_1]:[_25]])</f>
        <v>0</v>
      </c>
      <c r="CM182" s="19">
        <f>SUMIF($F$3:$W$3,CI$3,Tableau2[[#This Row],[_1]:[_25]])</f>
        <v>0</v>
      </c>
    </row>
    <row r="183" spans="1:91" x14ac:dyDescent="0.25">
      <c r="A183" s="8">
        <f>RANK(Tableau2[[#This Row],[exaequos]],Tableau2[exaequos])</f>
        <v>71</v>
      </c>
      <c r="D183" cm="1">
        <f t="array" ref="D18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3" s="8">
        <f>SUM(Tableau2[[#This Row],[_1]:[_25]])</f>
        <v>0</v>
      </c>
      <c r="F183" s="8" t="s">
        <v>215</v>
      </c>
      <c r="G183" s="8" t="s">
        <v>215</v>
      </c>
      <c r="H183" s="24" t="s">
        <v>215</v>
      </c>
      <c r="I183" s="8" t="s">
        <v>215</v>
      </c>
      <c r="J183" s="24" t="s">
        <v>215</v>
      </c>
      <c r="K183" s="24" t="s">
        <v>215</v>
      </c>
      <c r="L183" s="8" t="s">
        <v>215</v>
      </c>
      <c r="M183" s="8" t="s">
        <v>215</v>
      </c>
      <c r="N183" s="8"/>
      <c r="O183" s="24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17">
        <f>COUNT(Tableau2[[#This Row],[_1]:[JO_4]])</f>
        <v>0</v>
      </c>
      <c r="AJ183" s="17">
        <f>IF(Tableau2[[#This Row],[Nombre]]&gt;$A$2,SMALL(Tableau2[[#This Row],[_1]:[_25]],1),0)+IF(Tableau2[[#This Row],[Nombre]]=$A$1,SMALL(Tableau2[[#This Row],[_1]:[_25]],2),0)</f>
        <v>0</v>
      </c>
      <c r="AK183" s="32">
        <f>COUNTIF(Tableau2[[#This Row],[_1]:[_25]],Tableau2[[#Headers],[90]])</f>
        <v>0</v>
      </c>
      <c r="AL183" s="32">
        <f>COUNTIF(Tableau2[[#This Row],[_1]:[_25]],Tableau2[[#Headers],[75]])</f>
        <v>0</v>
      </c>
      <c r="AM183" s="32">
        <f>COUNTIF(Tableau2[[#This Row],[_1]:[_25]],Tableau2[[#Headers],[60]])</f>
        <v>0</v>
      </c>
      <c r="AN183" s="32">
        <f>COUNTIF(Tableau2[[#This Row],[_1]:[_25]],Tableau2[[#Headers],[50]])</f>
        <v>0</v>
      </c>
      <c r="AO183" s="32">
        <f>COUNTIF(Tableau2[[#This Row],[_1]:[_25]],Tableau2[[#Headers],[45]])</f>
        <v>0</v>
      </c>
      <c r="AP183" s="32">
        <f>COUNTIF(Tableau2[[#This Row],[_1]:[_25]],Tableau2[[#Headers],[40]])</f>
        <v>0</v>
      </c>
      <c r="AQ183" s="32">
        <f>COUNTIF(Tableau2[[#This Row],[_1]:[_25]],Tableau2[[#Headers],[36]])</f>
        <v>0</v>
      </c>
      <c r="AR183" s="32">
        <f>COUNTIF(Tableau2[[#This Row],[_1]:[_25]],Tableau2[[#Headers],[34]])</f>
        <v>0</v>
      </c>
      <c r="AS183" s="32">
        <f>COUNTIF(Tableau2[[#This Row],[_1]:[_25]],Tableau2[[#Headers],[32]])</f>
        <v>0</v>
      </c>
      <c r="AT183" s="32">
        <f>COUNTIF(Tableau2[[#This Row],[_1]:[_25]],Tableau2[[#Headers],[31]])</f>
        <v>0</v>
      </c>
      <c r="AU183" s="32">
        <f>COUNTIF(Tableau2[[#This Row],[_1]:[_25]],Tableau2[[#Headers],[30]])</f>
        <v>0</v>
      </c>
      <c r="AV183" s="32">
        <f>COUNTIF(Tableau2[[#This Row],[_1]:[_25]],Tableau2[[#Headers],[29]])</f>
        <v>0</v>
      </c>
      <c r="AW183" s="32">
        <f>COUNTIF(Tableau2[[#This Row],[_1]:[_25]],Tableau2[[#Headers],[28]])</f>
        <v>0</v>
      </c>
      <c r="AX183" s="32">
        <f>COUNTIF(Tableau2[[#This Row],[_1]:[_25]],Tableau2[[#Headers],[27]])</f>
        <v>0</v>
      </c>
      <c r="AY183" s="32">
        <f>COUNTIF(Tableau2[[#This Row],[_1]:[_25]],Tableau2[[#Headers],[26]])</f>
        <v>0</v>
      </c>
      <c r="AZ183" s="32">
        <f>COUNTIF(Tableau2[[#This Row],[_1]:[_25]],Tableau2[[#Headers],[25]])</f>
        <v>0</v>
      </c>
      <c r="BA183" s="32">
        <f>COUNTIF(Tableau2[[#This Row],[_1]:[_25]],Tableau2[[#Headers],[24]])</f>
        <v>0</v>
      </c>
      <c r="BB183" s="32">
        <f>COUNTIF(Tableau2[[#This Row],[_1]:[_25]],Tableau2[[#Headers],[23]])</f>
        <v>0</v>
      </c>
      <c r="BC183" s="32">
        <f>COUNTIF(Tableau2[[#This Row],[_1]:[_25]],Tableau2[[#Headers],[22]])</f>
        <v>0</v>
      </c>
      <c r="BD183" s="32">
        <f>COUNTIF(Tableau2[[#This Row],[_1]:[_25]],Tableau2[[#Headers],[21]])</f>
        <v>0</v>
      </c>
      <c r="BE183" s="32">
        <f>COUNTIF(Tableau2[[#This Row],[_1]:[_25]],Tableau2[[#Headers],[20]])</f>
        <v>0</v>
      </c>
      <c r="BF183" s="32">
        <f>COUNTIF(Tableau2[[#This Row],[_1]:[_25]],Tableau2[[#Headers],[19]])</f>
        <v>0</v>
      </c>
      <c r="BG183" s="32">
        <f>COUNTIF(Tableau2[[#This Row],[_1]:[_25]],Tableau2[[#Headers],[18]])</f>
        <v>0</v>
      </c>
      <c r="BH183" s="32">
        <f>COUNTIF(Tableau2[[#This Row],[_1]:[_25]],Tableau2[[#Headers],[17]])</f>
        <v>0</v>
      </c>
      <c r="BI183" s="32">
        <f>COUNTIF(Tableau2[[#This Row],[_1]:[_25]],Tableau2[[#Headers],[16]])</f>
        <v>0</v>
      </c>
      <c r="BJ183" s="32">
        <f>COUNTIF(Tableau2[[#This Row],[_1]:[_25]],Tableau2[[#Headers],[15]])</f>
        <v>0</v>
      </c>
      <c r="BK183" s="32">
        <f>COUNTIF(Tableau2[[#This Row],[_1]:[_25]],Tableau2[[#Headers],[14]])</f>
        <v>0</v>
      </c>
      <c r="BL183" s="32">
        <f>COUNTIF(Tableau2[[#This Row],[_1]:[_25]],Tableau2[[#Headers],[13]])</f>
        <v>0</v>
      </c>
      <c r="BM183" s="32">
        <f>COUNTIF(Tableau2[[#This Row],[_1]:[_25]],Tableau2[[#Headers],[12]])</f>
        <v>0</v>
      </c>
      <c r="BN183" s="32">
        <f>COUNTIF(Tableau2[[#This Row],[_1]:[_25]],Tableau2[[#Headers],[11]])</f>
        <v>0</v>
      </c>
      <c r="BO183" s="32">
        <f>COUNTIF(Tableau2[[#This Row],[_1]:[_25]],Tableau2[[#Headers],[10]])</f>
        <v>0</v>
      </c>
      <c r="BP183" s="32">
        <f>COUNTIF(Tableau2[[#This Row],[_1]:[_25]],Tableau2[[#Headers],[9]])</f>
        <v>0</v>
      </c>
      <c r="BQ183" s="32">
        <f>COUNTIF(Tableau2[[#This Row],[_1]:[_25]],Tableau2[[#Headers],[8]])</f>
        <v>0</v>
      </c>
      <c r="BR183" s="32">
        <f>COUNTIF(Tableau2[[#This Row],[_1]:[_25]],Tableau2[[#Headers],[7]])</f>
        <v>0</v>
      </c>
      <c r="BS183" s="32">
        <f>COUNTIF(Tableau2[[#This Row],[_1]:[_25]],Tableau2[[#Headers],[6]])</f>
        <v>0</v>
      </c>
      <c r="BT183" s="32">
        <f>COUNTIF(Tableau2[[#This Row],[_1]:[_25]],Tableau2[[#Headers],[5]])</f>
        <v>0</v>
      </c>
      <c r="BU183" s="32">
        <f>COUNTIF(Tableau2[[#This Row],[_1]:[_25]],Tableau2[[#Headers],[4]])</f>
        <v>0</v>
      </c>
      <c r="BV183" s="32">
        <f>COUNTIF(Tableau2[[#This Row],[_1]:[_25]],Tableau2[[#Headers],[3]])</f>
        <v>0</v>
      </c>
      <c r="BW183" s="32">
        <f>COUNTIF(Tableau2[[#This Row],[_1]:[_25]],Tableau2[[#Headers],[2]])</f>
        <v>0</v>
      </c>
      <c r="BX183" s="32">
        <f>COUNTIF(Tableau2[[#This Row],[_1]:[_25]],Tableau2[[#Headers],[1]])</f>
        <v>0</v>
      </c>
      <c r="BY183" s="8">
        <f>SUMPRODUCT($BU$1:$CD$1,Tableau2[[#This Row],[90]:[31]])</f>
        <v>0</v>
      </c>
      <c r="BZ183" s="8">
        <f>SUMPRODUCT($BU$1:$CD$1,Tableau2[[#This Row],[30]:[21]])</f>
        <v>0</v>
      </c>
      <c r="CA183" s="39">
        <f>SUMPRODUCT($BU$1:$CD$1,Tableau2[[#This Row],[20]:[11]])</f>
        <v>0</v>
      </c>
      <c r="CB183" s="8">
        <f>SUMPRODUCT($BU$1:$CD$1,Tableau2[[#This Row],[10]:[1]])</f>
        <v>0</v>
      </c>
      <c r="CC183" s="8">
        <f>RANK(Tableau2[[#This Row],[Top10]],Tableau2[Top10])</f>
        <v>30</v>
      </c>
      <c r="CD183" s="36">
        <f>RANK(Tableau2[[#This Row],[Top20]],Tableau2[Top20])</f>
        <v>37</v>
      </c>
      <c r="CE183" s="36">
        <f>RANK(Tableau2[[#This Row],[Top30]],Tableau2[Top30])</f>
        <v>41</v>
      </c>
      <c r="CF183" s="8">
        <f>RANK(Tableau2[[#This Row],[Top40]],Tableau2[Top40])</f>
        <v>47</v>
      </c>
      <c r="CG183" s="8">
        <f>SUMPRODUCT($BW$1:$BZ$1,Tableau2[[#This Row],[Rang10]:[Rang40]])</f>
        <v>34157</v>
      </c>
      <c r="CH183" s="8">
        <f>RANK(Tableau2[[#This Row],[Cumul]],Tableau2[Cumul],1)</f>
        <v>71</v>
      </c>
      <c r="CI183" s="8">
        <f>Tableau2[[#This Row],[Total]]-Tableau2[[#This Row],[Rang Global]]/1000</f>
        <v>-7.0999999999999994E-2</v>
      </c>
      <c r="CJ183" s="19">
        <f>SUMIF($F$3:$W$3,CF$3,Tableau2[[#This Row],[_1]:[_25]])</f>
        <v>0</v>
      </c>
      <c r="CK183" s="19">
        <f>SUMIF($F$3:$W$3,CG$3,Tableau2[[#This Row],[_1]:[_25]])</f>
        <v>0</v>
      </c>
      <c r="CL183" s="19">
        <f>SUMIF($F$3:$W$3,CH$3,Tableau2[[#This Row],[_1]:[_25]])</f>
        <v>0</v>
      </c>
      <c r="CM183" s="19">
        <f>SUMIF($F$3:$W$3,CI$3,Tableau2[[#This Row],[_1]:[_25]])</f>
        <v>0</v>
      </c>
    </row>
    <row r="184" spans="1:91" x14ac:dyDescent="0.25">
      <c r="A184" s="8">
        <f>RANK(Tableau2[[#This Row],[exaequos]],Tableau2[exaequos])</f>
        <v>71</v>
      </c>
      <c r="D184" cm="1">
        <f t="array" ref="D18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4" s="8">
        <f>SUM(Tableau2[[#This Row],[_1]:[_25]])</f>
        <v>0</v>
      </c>
      <c r="F184" s="8" t="s">
        <v>215</v>
      </c>
      <c r="G184" s="8" t="s">
        <v>215</v>
      </c>
      <c r="H184" s="24" t="s">
        <v>215</v>
      </c>
      <c r="I184" s="8" t="s">
        <v>215</v>
      </c>
      <c r="J184" s="24" t="s">
        <v>215</v>
      </c>
      <c r="K184" s="24" t="s">
        <v>215</v>
      </c>
      <c r="L184" s="8" t="s">
        <v>215</v>
      </c>
      <c r="M184" s="8" t="s">
        <v>215</v>
      </c>
      <c r="N184" s="8"/>
      <c r="O184" s="24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17">
        <f>COUNT(Tableau2[[#This Row],[_1]:[JO_4]])</f>
        <v>0</v>
      </c>
      <c r="AJ184" s="17">
        <f>IF(Tableau2[[#This Row],[Nombre]]&gt;$A$2,SMALL(Tableau2[[#This Row],[_1]:[_25]],1),0)+IF(Tableau2[[#This Row],[Nombre]]=$A$1,SMALL(Tableau2[[#This Row],[_1]:[_25]],2),0)</f>
        <v>0</v>
      </c>
      <c r="AK184" s="32">
        <f>COUNTIF(Tableau2[[#This Row],[_1]:[_25]],Tableau2[[#Headers],[90]])</f>
        <v>0</v>
      </c>
      <c r="AL184" s="32">
        <f>COUNTIF(Tableau2[[#This Row],[_1]:[_25]],Tableau2[[#Headers],[75]])</f>
        <v>0</v>
      </c>
      <c r="AM184" s="32">
        <f>COUNTIF(Tableau2[[#This Row],[_1]:[_25]],Tableau2[[#Headers],[60]])</f>
        <v>0</v>
      </c>
      <c r="AN184" s="32">
        <f>COUNTIF(Tableau2[[#This Row],[_1]:[_25]],Tableau2[[#Headers],[50]])</f>
        <v>0</v>
      </c>
      <c r="AO184" s="32">
        <f>COUNTIF(Tableau2[[#This Row],[_1]:[_25]],Tableau2[[#Headers],[45]])</f>
        <v>0</v>
      </c>
      <c r="AP184" s="32">
        <f>COUNTIF(Tableau2[[#This Row],[_1]:[_25]],Tableau2[[#Headers],[40]])</f>
        <v>0</v>
      </c>
      <c r="AQ184" s="32">
        <f>COUNTIF(Tableau2[[#This Row],[_1]:[_25]],Tableau2[[#Headers],[36]])</f>
        <v>0</v>
      </c>
      <c r="AR184" s="32">
        <f>COUNTIF(Tableau2[[#This Row],[_1]:[_25]],Tableau2[[#Headers],[34]])</f>
        <v>0</v>
      </c>
      <c r="AS184" s="32">
        <f>COUNTIF(Tableau2[[#This Row],[_1]:[_25]],Tableau2[[#Headers],[32]])</f>
        <v>0</v>
      </c>
      <c r="AT184" s="32">
        <f>COUNTIF(Tableau2[[#This Row],[_1]:[_25]],Tableau2[[#Headers],[31]])</f>
        <v>0</v>
      </c>
      <c r="AU184" s="32">
        <f>COUNTIF(Tableau2[[#This Row],[_1]:[_25]],Tableau2[[#Headers],[30]])</f>
        <v>0</v>
      </c>
      <c r="AV184" s="32">
        <f>COUNTIF(Tableau2[[#This Row],[_1]:[_25]],Tableau2[[#Headers],[29]])</f>
        <v>0</v>
      </c>
      <c r="AW184" s="32">
        <f>COUNTIF(Tableau2[[#This Row],[_1]:[_25]],Tableau2[[#Headers],[28]])</f>
        <v>0</v>
      </c>
      <c r="AX184" s="32">
        <f>COUNTIF(Tableau2[[#This Row],[_1]:[_25]],Tableau2[[#Headers],[27]])</f>
        <v>0</v>
      </c>
      <c r="AY184" s="32">
        <f>COUNTIF(Tableau2[[#This Row],[_1]:[_25]],Tableau2[[#Headers],[26]])</f>
        <v>0</v>
      </c>
      <c r="AZ184" s="32">
        <f>COUNTIF(Tableau2[[#This Row],[_1]:[_25]],Tableau2[[#Headers],[25]])</f>
        <v>0</v>
      </c>
      <c r="BA184" s="32">
        <f>COUNTIF(Tableau2[[#This Row],[_1]:[_25]],Tableau2[[#Headers],[24]])</f>
        <v>0</v>
      </c>
      <c r="BB184" s="32">
        <f>COUNTIF(Tableau2[[#This Row],[_1]:[_25]],Tableau2[[#Headers],[23]])</f>
        <v>0</v>
      </c>
      <c r="BC184" s="32">
        <f>COUNTIF(Tableau2[[#This Row],[_1]:[_25]],Tableau2[[#Headers],[22]])</f>
        <v>0</v>
      </c>
      <c r="BD184" s="32">
        <f>COUNTIF(Tableau2[[#This Row],[_1]:[_25]],Tableau2[[#Headers],[21]])</f>
        <v>0</v>
      </c>
      <c r="BE184" s="32">
        <f>COUNTIF(Tableau2[[#This Row],[_1]:[_25]],Tableau2[[#Headers],[20]])</f>
        <v>0</v>
      </c>
      <c r="BF184" s="32">
        <f>COUNTIF(Tableau2[[#This Row],[_1]:[_25]],Tableau2[[#Headers],[19]])</f>
        <v>0</v>
      </c>
      <c r="BG184" s="32">
        <f>COUNTIF(Tableau2[[#This Row],[_1]:[_25]],Tableau2[[#Headers],[18]])</f>
        <v>0</v>
      </c>
      <c r="BH184" s="32">
        <f>COUNTIF(Tableau2[[#This Row],[_1]:[_25]],Tableau2[[#Headers],[17]])</f>
        <v>0</v>
      </c>
      <c r="BI184" s="32">
        <f>COUNTIF(Tableau2[[#This Row],[_1]:[_25]],Tableau2[[#Headers],[16]])</f>
        <v>0</v>
      </c>
      <c r="BJ184" s="32">
        <f>COUNTIF(Tableau2[[#This Row],[_1]:[_25]],Tableau2[[#Headers],[15]])</f>
        <v>0</v>
      </c>
      <c r="BK184" s="32">
        <f>COUNTIF(Tableau2[[#This Row],[_1]:[_25]],Tableau2[[#Headers],[14]])</f>
        <v>0</v>
      </c>
      <c r="BL184" s="32">
        <f>COUNTIF(Tableau2[[#This Row],[_1]:[_25]],Tableau2[[#Headers],[13]])</f>
        <v>0</v>
      </c>
      <c r="BM184" s="32">
        <f>COUNTIF(Tableau2[[#This Row],[_1]:[_25]],Tableau2[[#Headers],[12]])</f>
        <v>0</v>
      </c>
      <c r="BN184" s="32">
        <f>COUNTIF(Tableau2[[#This Row],[_1]:[_25]],Tableau2[[#Headers],[11]])</f>
        <v>0</v>
      </c>
      <c r="BO184" s="32">
        <f>COUNTIF(Tableau2[[#This Row],[_1]:[_25]],Tableau2[[#Headers],[10]])</f>
        <v>0</v>
      </c>
      <c r="BP184" s="32">
        <f>COUNTIF(Tableau2[[#This Row],[_1]:[_25]],Tableau2[[#Headers],[9]])</f>
        <v>0</v>
      </c>
      <c r="BQ184" s="32">
        <f>COUNTIF(Tableau2[[#This Row],[_1]:[_25]],Tableau2[[#Headers],[8]])</f>
        <v>0</v>
      </c>
      <c r="BR184" s="32">
        <f>COUNTIF(Tableau2[[#This Row],[_1]:[_25]],Tableau2[[#Headers],[7]])</f>
        <v>0</v>
      </c>
      <c r="BS184" s="32">
        <f>COUNTIF(Tableau2[[#This Row],[_1]:[_25]],Tableau2[[#Headers],[6]])</f>
        <v>0</v>
      </c>
      <c r="BT184" s="32">
        <f>COUNTIF(Tableau2[[#This Row],[_1]:[_25]],Tableau2[[#Headers],[5]])</f>
        <v>0</v>
      </c>
      <c r="BU184" s="32">
        <f>COUNTIF(Tableau2[[#This Row],[_1]:[_25]],Tableau2[[#Headers],[4]])</f>
        <v>0</v>
      </c>
      <c r="BV184" s="32">
        <f>COUNTIF(Tableau2[[#This Row],[_1]:[_25]],Tableau2[[#Headers],[3]])</f>
        <v>0</v>
      </c>
      <c r="BW184" s="32">
        <f>COUNTIF(Tableau2[[#This Row],[_1]:[_25]],Tableau2[[#Headers],[2]])</f>
        <v>0</v>
      </c>
      <c r="BX184" s="32">
        <f>COUNTIF(Tableau2[[#This Row],[_1]:[_25]],Tableau2[[#Headers],[1]])</f>
        <v>0</v>
      </c>
      <c r="BY184" s="8">
        <f>SUMPRODUCT($BU$1:$CD$1,Tableau2[[#This Row],[90]:[31]])</f>
        <v>0</v>
      </c>
      <c r="BZ184" s="8">
        <f>SUMPRODUCT($BU$1:$CD$1,Tableau2[[#This Row],[30]:[21]])</f>
        <v>0</v>
      </c>
      <c r="CA184" s="39">
        <f>SUMPRODUCT($BU$1:$CD$1,Tableau2[[#This Row],[20]:[11]])</f>
        <v>0</v>
      </c>
      <c r="CB184" s="8">
        <f>SUMPRODUCT($BU$1:$CD$1,Tableau2[[#This Row],[10]:[1]])</f>
        <v>0</v>
      </c>
      <c r="CC184" s="8">
        <f>RANK(Tableau2[[#This Row],[Top10]],Tableau2[Top10])</f>
        <v>30</v>
      </c>
      <c r="CD184" s="36">
        <f>RANK(Tableau2[[#This Row],[Top20]],Tableau2[Top20])</f>
        <v>37</v>
      </c>
      <c r="CE184" s="36">
        <f>RANK(Tableau2[[#This Row],[Top30]],Tableau2[Top30])</f>
        <v>41</v>
      </c>
      <c r="CF184" s="8">
        <f>RANK(Tableau2[[#This Row],[Top40]],Tableau2[Top40])</f>
        <v>47</v>
      </c>
      <c r="CG184" s="8">
        <f>SUMPRODUCT($BW$1:$BZ$1,Tableau2[[#This Row],[Rang10]:[Rang40]])</f>
        <v>34157</v>
      </c>
      <c r="CH184" s="8">
        <f>RANK(Tableau2[[#This Row],[Cumul]],Tableau2[Cumul],1)</f>
        <v>71</v>
      </c>
      <c r="CI184" s="8">
        <f>Tableau2[[#This Row],[Total]]-Tableau2[[#This Row],[Rang Global]]/1000</f>
        <v>-7.0999999999999994E-2</v>
      </c>
      <c r="CJ184" s="19">
        <f>SUMIF($F$3:$W$3,CF$3,Tableau2[[#This Row],[_1]:[_25]])</f>
        <v>0</v>
      </c>
      <c r="CK184" s="19">
        <f>SUMIF($F$3:$W$3,CG$3,Tableau2[[#This Row],[_1]:[_25]])</f>
        <v>0</v>
      </c>
      <c r="CL184" s="19">
        <f>SUMIF($F$3:$W$3,CH$3,Tableau2[[#This Row],[_1]:[_25]])</f>
        <v>0</v>
      </c>
      <c r="CM184" s="19">
        <f>SUMIF($F$3:$W$3,CI$3,Tableau2[[#This Row],[_1]:[_25]])</f>
        <v>0</v>
      </c>
    </row>
    <row r="185" spans="1:91" x14ac:dyDescent="0.25">
      <c r="A185" s="8">
        <f>RANK(Tableau2[[#This Row],[exaequos]],Tableau2[exaequos])</f>
        <v>71</v>
      </c>
      <c r="D185" cm="1">
        <f t="array" ref="D18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5" s="8">
        <f>SUM(Tableau2[[#This Row],[_1]:[_25]])</f>
        <v>0</v>
      </c>
      <c r="F185" s="8" t="s">
        <v>215</v>
      </c>
      <c r="G185" s="8" t="s">
        <v>215</v>
      </c>
      <c r="H185" s="8" t="s">
        <v>215</v>
      </c>
      <c r="I185" s="8" t="s">
        <v>215</v>
      </c>
      <c r="J185" s="8" t="s">
        <v>215</v>
      </c>
      <c r="K185" s="8" t="s">
        <v>215</v>
      </c>
      <c r="L185" s="8" t="s">
        <v>215</v>
      </c>
      <c r="M185" s="8" t="s">
        <v>215</v>
      </c>
      <c r="N185" s="8"/>
      <c r="O185" s="24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17">
        <f>COUNT(Tableau2[[#This Row],[_1]:[JO_4]])</f>
        <v>0</v>
      </c>
      <c r="AJ185" s="17">
        <f>IF(Tableau2[[#This Row],[Nombre]]&gt;$A$2,SMALL(Tableau2[[#This Row],[_1]:[_25]],1),0)+IF(Tableau2[[#This Row],[Nombre]]=$A$1,SMALL(Tableau2[[#This Row],[_1]:[_25]],2),0)</f>
        <v>0</v>
      </c>
      <c r="AK185" s="32">
        <f>COUNTIF(Tableau2[[#This Row],[_1]:[_25]],Tableau2[[#Headers],[90]])</f>
        <v>0</v>
      </c>
      <c r="AL185" s="32">
        <f>COUNTIF(Tableau2[[#This Row],[_1]:[_25]],Tableau2[[#Headers],[75]])</f>
        <v>0</v>
      </c>
      <c r="AM185" s="32">
        <f>COUNTIF(Tableau2[[#This Row],[_1]:[_25]],Tableau2[[#Headers],[60]])</f>
        <v>0</v>
      </c>
      <c r="AN185" s="32">
        <f>COUNTIF(Tableau2[[#This Row],[_1]:[_25]],Tableau2[[#Headers],[50]])</f>
        <v>0</v>
      </c>
      <c r="AO185" s="32">
        <f>COUNTIF(Tableau2[[#This Row],[_1]:[_25]],Tableau2[[#Headers],[45]])</f>
        <v>0</v>
      </c>
      <c r="AP185" s="32">
        <f>COUNTIF(Tableau2[[#This Row],[_1]:[_25]],Tableau2[[#Headers],[40]])</f>
        <v>0</v>
      </c>
      <c r="AQ185" s="32">
        <f>COUNTIF(Tableau2[[#This Row],[_1]:[_25]],Tableau2[[#Headers],[36]])</f>
        <v>0</v>
      </c>
      <c r="AR185" s="32">
        <f>COUNTIF(Tableau2[[#This Row],[_1]:[_25]],Tableau2[[#Headers],[34]])</f>
        <v>0</v>
      </c>
      <c r="AS185" s="32">
        <f>COUNTIF(Tableau2[[#This Row],[_1]:[_25]],Tableau2[[#Headers],[32]])</f>
        <v>0</v>
      </c>
      <c r="AT185" s="32">
        <f>COUNTIF(Tableau2[[#This Row],[_1]:[_25]],Tableau2[[#Headers],[31]])</f>
        <v>0</v>
      </c>
      <c r="AU185" s="32">
        <f>COUNTIF(Tableau2[[#This Row],[_1]:[_25]],Tableau2[[#Headers],[30]])</f>
        <v>0</v>
      </c>
      <c r="AV185" s="32">
        <f>COUNTIF(Tableau2[[#This Row],[_1]:[_25]],Tableau2[[#Headers],[29]])</f>
        <v>0</v>
      </c>
      <c r="AW185" s="32">
        <f>COUNTIF(Tableau2[[#This Row],[_1]:[_25]],Tableau2[[#Headers],[28]])</f>
        <v>0</v>
      </c>
      <c r="AX185" s="32">
        <f>COUNTIF(Tableau2[[#This Row],[_1]:[_25]],Tableau2[[#Headers],[27]])</f>
        <v>0</v>
      </c>
      <c r="AY185" s="32">
        <f>COUNTIF(Tableau2[[#This Row],[_1]:[_25]],Tableau2[[#Headers],[26]])</f>
        <v>0</v>
      </c>
      <c r="AZ185" s="32">
        <f>COUNTIF(Tableau2[[#This Row],[_1]:[_25]],Tableau2[[#Headers],[25]])</f>
        <v>0</v>
      </c>
      <c r="BA185" s="32">
        <f>COUNTIF(Tableau2[[#This Row],[_1]:[_25]],Tableau2[[#Headers],[24]])</f>
        <v>0</v>
      </c>
      <c r="BB185" s="32">
        <f>COUNTIF(Tableau2[[#This Row],[_1]:[_25]],Tableau2[[#Headers],[23]])</f>
        <v>0</v>
      </c>
      <c r="BC185" s="32">
        <f>COUNTIF(Tableau2[[#This Row],[_1]:[_25]],Tableau2[[#Headers],[22]])</f>
        <v>0</v>
      </c>
      <c r="BD185" s="32">
        <f>COUNTIF(Tableau2[[#This Row],[_1]:[_25]],Tableau2[[#Headers],[21]])</f>
        <v>0</v>
      </c>
      <c r="BE185" s="32">
        <f>COUNTIF(Tableau2[[#This Row],[_1]:[_25]],Tableau2[[#Headers],[20]])</f>
        <v>0</v>
      </c>
      <c r="BF185" s="32">
        <f>COUNTIF(Tableau2[[#This Row],[_1]:[_25]],Tableau2[[#Headers],[19]])</f>
        <v>0</v>
      </c>
      <c r="BG185" s="32">
        <f>COUNTIF(Tableau2[[#This Row],[_1]:[_25]],Tableau2[[#Headers],[18]])</f>
        <v>0</v>
      </c>
      <c r="BH185" s="32">
        <f>COUNTIF(Tableau2[[#This Row],[_1]:[_25]],Tableau2[[#Headers],[17]])</f>
        <v>0</v>
      </c>
      <c r="BI185" s="32">
        <f>COUNTIF(Tableau2[[#This Row],[_1]:[_25]],Tableau2[[#Headers],[16]])</f>
        <v>0</v>
      </c>
      <c r="BJ185" s="32">
        <f>COUNTIF(Tableau2[[#This Row],[_1]:[_25]],Tableau2[[#Headers],[15]])</f>
        <v>0</v>
      </c>
      <c r="BK185" s="32">
        <f>COUNTIF(Tableau2[[#This Row],[_1]:[_25]],Tableau2[[#Headers],[14]])</f>
        <v>0</v>
      </c>
      <c r="BL185" s="32">
        <f>COUNTIF(Tableau2[[#This Row],[_1]:[_25]],Tableau2[[#Headers],[13]])</f>
        <v>0</v>
      </c>
      <c r="BM185" s="32">
        <f>COUNTIF(Tableau2[[#This Row],[_1]:[_25]],Tableau2[[#Headers],[12]])</f>
        <v>0</v>
      </c>
      <c r="BN185" s="32">
        <f>COUNTIF(Tableau2[[#This Row],[_1]:[_25]],Tableau2[[#Headers],[11]])</f>
        <v>0</v>
      </c>
      <c r="BO185" s="32">
        <f>COUNTIF(Tableau2[[#This Row],[_1]:[_25]],Tableau2[[#Headers],[10]])</f>
        <v>0</v>
      </c>
      <c r="BP185" s="32">
        <f>COUNTIF(Tableau2[[#This Row],[_1]:[_25]],Tableau2[[#Headers],[9]])</f>
        <v>0</v>
      </c>
      <c r="BQ185" s="32">
        <f>COUNTIF(Tableau2[[#This Row],[_1]:[_25]],Tableau2[[#Headers],[8]])</f>
        <v>0</v>
      </c>
      <c r="BR185" s="32">
        <f>COUNTIF(Tableau2[[#This Row],[_1]:[_25]],Tableau2[[#Headers],[7]])</f>
        <v>0</v>
      </c>
      <c r="BS185" s="32">
        <f>COUNTIF(Tableau2[[#This Row],[_1]:[_25]],Tableau2[[#Headers],[6]])</f>
        <v>0</v>
      </c>
      <c r="BT185" s="32">
        <f>COUNTIF(Tableau2[[#This Row],[_1]:[_25]],Tableau2[[#Headers],[5]])</f>
        <v>0</v>
      </c>
      <c r="BU185" s="32">
        <f>COUNTIF(Tableau2[[#This Row],[_1]:[_25]],Tableau2[[#Headers],[4]])</f>
        <v>0</v>
      </c>
      <c r="BV185" s="32">
        <f>COUNTIF(Tableau2[[#This Row],[_1]:[_25]],Tableau2[[#Headers],[3]])</f>
        <v>0</v>
      </c>
      <c r="BW185" s="32">
        <f>COUNTIF(Tableau2[[#This Row],[_1]:[_25]],Tableau2[[#Headers],[2]])</f>
        <v>0</v>
      </c>
      <c r="BX185" s="32">
        <f>COUNTIF(Tableau2[[#This Row],[_1]:[_25]],Tableau2[[#Headers],[1]])</f>
        <v>0</v>
      </c>
      <c r="BY185" s="8">
        <f>SUMPRODUCT($BU$1:$CD$1,Tableau2[[#This Row],[90]:[31]])</f>
        <v>0</v>
      </c>
      <c r="BZ185" s="8">
        <f>SUMPRODUCT($BU$1:$CD$1,Tableau2[[#This Row],[30]:[21]])</f>
        <v>0</v>
      </c>
      <c r="CA185" s="39">
        <f>SUMPRODUCT($BU$1:$CD$1,Tableau2[[#This Row],[20]:[11]])</f>
        <v>0</v>
      </c>
      <c r="CB185" s="8">
        <f>SUMPRODUCT($BU$1:$CD$1,Tableau2[[#This Row],[10]:[1]])</f>
        <v>0</v>
      </c>
      <c r="CC185" s="8">
        <f>RANK(Tableau2[[#This Row],[Top10]],Tableau2[Top10])</f>
        <v>30</v>
      </c>
      <c r="CD185" s="36">
        <f>RANK(Tableau2[[#This Row],[Top20]],Tableau2[Top20])</f>
        <v>37</v>
      </c>
      <c r="CE185" s="36">
        <f>RANK(Tableau2[[#This Row],[Top30]],Tableau2[Top30])</f>
        <v>41</v>
      </c>
      <c r="CF185" s="8">
        <f>RANK(Tableau2[[#This Row],[Top40]],Tableau2[Top40])</f>
        <v>47</v>
      </c>
      <c r="CG185" s="8">
        <f>SUMPRODUCT($BW$1:$BZ$1,Tableau2[[#This Row],[Rang10]:[Rang40]])</f>
        <v>34157</v>
      </c>
      <c r="CH185" s="8">
        <f>RANK(Tableau2[[#This Row],[Cumul]],Tableau2[Cumul],1)</f>
        <v>71</v>
      </c>
      <c r="CI185" s="8">
        <f>Tableau2[[#This Row],[Total]]-Tableau2[[#This Row],[Rang Global]]/1000</f>
        <v>-7.0999999999999994E-2</v>
      </c>
      <c r="CJ185" s="19">
        <f>SUMIF($F$3:$W$3,CF$3,Tableau2[[#This Row],[_1]:[_25]])</f>
        <v>0</v>
      </c>
      <c r="CK185" s="19">
        <f>SUMIF($F$3:$W$3,CG$3,Tableau2[[#This Row],[_1]:[_25]])</f>
        <v>0</v>
      </c>
      <c r="CL185" s="19">
        <f>SUMIF($F$3:$W$3,CH$3,Tableau2[[#This Row],[_1]:[_25]])</f>
        <v>0</v>
      </c>
      <c r="CM185" s="19">
        <f>SUMIF($F$3:$W$3,CI$3,Tableau2[[#This Row],[_1]:[_25]])</f>
        <v>0</v>
      </c>
    </row>
    <row r="186" spans="1:91" x14ac:dyDescent="0.25">
      <c r="A186" s="8">
        <f>RANK(Tableau2[[#This Row],[exaequos]],Tableau2[exaequos])</f>
        <v>71</v>
      </c>
      <c r="D186" cm="1">
        <f t="array" ref="D18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6" s="8">
        <f>SUM(Tableau2[[#This Row],[_1]:[_25]])</f>
        <v>0</v>
      </c>
      <c r="F186" s="8" t="s">
        <v>215</v>
      </c>
      <c r="G186" s="8" t="s">
        <v>215</v>
      </c>
      <c r="H186" s="24" t="s">
        <v>215</v>
      </c>
      <c r="I186" s="8" t="s">
        <v>215</v>
      </c>
      <c r="J186" s="24" t="s">
        <v>215</v>
      </c>
      <c r="K186" s="24" t="s">
        <v>215</v>
      </c>
      <c r="L186" s="8" t="s">
        <v>215</v>
      </c>
      <c r="M186" s="8" t="s">
        <v>215</v>
      </c>
      <c r="N186" s="8"/>
      <c r="O186" s="24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17">
        <f>COUNT(Tableau2[[#This Row],[_1]:[JO_4]])</f>
        <v>0</v>
      </c>
      <c r="AJ186" s="17">
        <f>IF(Tableau2[[#This Row],[Nombre]]&gt;$A$2,SMALL(Tableau2[[#This Row],[_1]:[_25]],1),0)+IF(Tableau2[[#This Row],[Nombre]]=$A$1,SMALL(Tableau2[[#This Row],[_1]:[_25]],2),0)</f>
        <v>0</v>
      </c>
      <c r="AK186" s="32">
        <f>COUNTIF(Tableau2[[#This Row],[_1]:[_25]],Tableau2[[#Headers],[90]])</f>
        <v>0</v>
      </c>
      <c r="AL186" s="32">
        <f>COUNTIF(Tableau2[[#This Row],[_1]:[_25]],Tableau2[[#Headers],[75]])</f>
        <v>0</v>
      </c>
      <c r="AM186" s="32">
        <f>COUNTIF(Tableau2[[#This Row],[_1]:[_25]],Tableau2[[#Headers],[60]])</f>
        <v>0</v>
      </c>
      <c r="AN186" s="32">
        <f>COUNTIF(Tableau2[[#This Row],[_1]:[_25]],Tableau2[[#Headers],[50]])</f>
        <v>0</v>
      </c>
      <c r="AO186" s="32">
        <f>COUNTIF(Tableau2[[#This Row],[_1]:[_25]],Tableau2[[#Headers],[45]])</f>
        <v>0</v>
      </c>
      <c r="AP186" s="32">
        <f>COUNTIF(Tableau2[[#This Row],[_1]:[_25]],Tableau2[[#Headers],[40]])</f>
        <v>0</v>
      </c>
      <c r="AQ186" s="32">
        <f>COUNTIF(Tableau2[[#This Row],[_1]:[_25]],Tableau2[[#Headers],[36]])</f>
        <v>0</v>
      </c>
      <c r="AR186" s="32">
        <f>COUNTIF(Tableau2[[#This Row],[_1]:[_25]],Tableau2[[#Headers],[34]])</f>
        <v>0</v>
      </c>
      <c r="AS186" s="32">
        <f>COUNTIF(Tableau2[[#This Row],[_1]:[_25]],Tableau2[[#Headers],[32]])</f>
        <v>0</v>
      </c>
      <c r="AT186" s="32">
        <f>COUNTIF(Tableau2[[#This Row],[_1]:[_25]],Tableau2[[#Headers],[31]])</f>
        <v>0</v>
      </c>
      <c r="AU186" s="32">
        <f>COUNTIF(Tableau2[[#This Row],[_1]:[_25]],Tableau2[[#Headers],[30]])</f>
        <v>0</v>
      </c>
      <c r="AV186" s="32">
        <f>COUNTIF(Tableau2[[#This Row],[_1]:[_25]],Tableau2[[#Headers],[29]])</f>
        <v>0</v>
      </c>
      <c r="AW186" s="32">
        <f>COUNTIF(Tableau2[[#This Row],[_1]:[_25]],Tableau2[[#Headers],[28]])</f>
        <v>0</v>
      </c>
      <c r="AX186" s="32">
        <f>COUNTIF(Tableau2[[#This Row],[_1]:[_25]],Tableau2[[#Headers],[27]])</f>
        <v>0</v>
      </c>
      <c r="AY186" s="32">
        <f>COUNTIF(Tableau2[[#This Row],[_1]:[_25]],Tableau2[[#Headers],[26]])</f>
        <v>0</v>
      </c>
      <c r="AZ186" s="32">
        <f>COUNTIF(Tableau2[[#This Row],[_1]:[_25]],Tableau2[[#Headers],[25]])</f>
        <v>0</v>
      </c>
      <c r="BA186" s="32">
        <f>COUNTIF(Tableau2[[#This Row],[_1]:[_25]],Tableau2[[#Headers],[24]])</f>
        <v>0</v>
      </c>
      <c r="BB186" s="32">
        <f>COUNTIF(Tableau2[[#This Row],[_1]:[_25]],Tableau2[[#Headers],[23]])</f>
        <v>0</v>
      </c>
      <c r="BC186" s="32">
        <f>COUNTIF(Tableau2[[#This Row],[_1]:[_25]],Tableau2[[#Headers],[22]])</f>
        <v>0</v>
      </c>
      <c r="BD186" s="32">
        <f>COUNTIF(Tableau2[[#This Row],[_1]:[_25]],Tableau2[[#Headers],[21]])</f>
        <v>0</v>
      </c>
      <c r="BE186" s="32">
        <f>COUNTIF(Tableau2[[#This Row],[_1]:[_25]],Tableau2[[#Headers],[20]])</f>
        <v>0</v>
      </c>
      <c r="BF186" s="32">
        <f>COUNTIF(Tableau2[[#This Row],[_1]:[_25]],Tableau2[[#Headers],[19]])</f>
        <v>0</v>
      </c>
      <c r="BG186" s="32">
        <f>COUNTIF(Tableau2[[#This Row],[_1]:[_25]],Tableau2[[#Headers],[18]])</f>
        <v>0</v>
      </c>
      <c r="BH186" s="32">
        <f>COUNTIF(Tableau2[[#This Row],[_1]:[_25]],Tableau2[[#Headers],[17]])</f>
        <v>0</v>
      </c>
      <c r="BI186" s="32">
        <f>COUNTIF(Tableau2[[#This Row],[_1]:[_25]],Tableau2[[#Headers],[16]])</f>
        <v>0</v>
      </c>
      <c r="BJ186" s="32">
        <f>COUNTIF(Tableau2[[#This Row],[_1]:[_25]],Tableau2[[#Headers],[15]])</f>
        <v>0</v>
      </c>
      <c r="BK186" s="32">
        <f>COUNTIF(Tableau2[[#This Row],[_1]:[_25]],Tableau2[[#Headers],[14]])</f>
        <v>0</v>
      </c>
      <c r="BL186" s="32">
        <f>COUNTIF(Tableau2[[#This Row],[_1]:[_25]],Tableau2[[#Headers],[13]])</f>
        <v>0</v>
      </c>
      <c r="BM186" s="32">
        <f>COUNTIF(Tableau2[[#This Row],[_1]:[_25]],Tableau2[[#Headers],[12]])</f>
        <v>0</v>
      </c>
      <c r="BN186" s="32">
        <f>COUNTIF(Tableau2[[#This Row],[_1]:[_25]],Tableau2[[#Headers],[11]])</f>
        <v>0</v>
      </c>
      <c r="BO186" s="32">
        <f>COUNTIF(Tableau2[[#This Row],[_1]:[_25]],Tableau2[[#Headers],[10]])</f>
        <v>0</v>
      </c>
      <c r="BP186" s="32">
        <f>COUNTIF(Tableau2[[#This Row],[_1]:[_25]],Tableau2[[#Headers],[9]])</f>
        <v>0</v>
      </c>
      <c r="BQ186" s="32">
        <f>COUNTIF(Tableau2[[#This Row],[_1]:[_25]],Tableau2[[#Headers],[8]])</f>
        <v>0</v>
      </c>
      <c r="BR186" s="32">
        <f>COUNTIF(Tableau2[[#This Row],[_1]:[_25]],Tableau2[[#Headers],[7]])</f>
        <v>0</v>
      </c>
      <c r="BS186" s="32">
        <f>COUNTIF(Tableau2[[#This Row],[_1]:[_25]],Tableau2[[#Headers],[6]])</f>
        <v>0</v>
      </c>
      <c r="BT186" s="32">
        <f>COUNTIF(Tableau2[[#This Row],[_1]:[_25]],Tableau2[[#Headers],[5]])</f>
        <v>0</v>
      </c>
      <c r="BU186" s="32">
        <f>COUNTIF(Tableau2[[#This Row],[_1]:[_25]],Tableau2[[#Headers],[4]])</f>
        <v>0</v>
      </c>
      <c r="BV186" s="32">
        <f>COUNTIF(Tableau2[[#This Row],[_1]:[_25]],Tableau2[[#Headers],[3]])</f>
        <v>0</v>
      </c>
      <c r="BW186" s="32">
        <f>COUNTIF(Tableau2[[#This Row],[_1]:[_25]],Tableau2[[#Headers],[2]])</f>
        <v>0</v>
      </c>
      <c r="BX186" s="32">
        <f>COUNTIF(Tableau2[[#This Row],[_1]:[_25]],Tableau2[[#Headers],[1]])</f>
        <v>0</v>
      </c>
      <c r="BY186" s="8">
        <f>SUMPRODUCT($BU$1:$CD$1,Tableau2[[#This Row],[90]:[31]])</f>
        <v>0</v>
      </c>
      <c r="BZ186" s="8">
        <f>SUMPRODUCT($BU$1:$CD$1,Tableau2[[#This Row],[30]:[21]])</f>
        <v>0</v>
      </c>
      <c r="CA186" s="39">
        <f>SUMPRODUCT($BU$1:$CD$1,Tableau2[[#This Row],[20]:[11]])</f>
        <v>0</v>
      </c>
      <c r="CB186" s="8">
        <f>SUMPRODUCT($BU$1:$CD$1,Tableau2[[#This Row],[10]:[1]])</f>
        <v>0</v>
      </c>
      <c r="CC186" s="8">
        <f>RANK(Tableau2[[#This Row],[Top10]],Tableau2[Top10])</f>
        <v>30</v>
      </c>
      <c r="CD186" s="36">
        <f>RANK(Tableau2[[#This Row],[Top20]],Tableau2[Top20])</f>
        <v>37</v>
      </c>
      <c r="CE186" s="36">
        <f>RANK(Tableau2[[#This Row],[Top30]],Tableau2[Top30])</f>
        <v>41</v>
      </c>
      <c r="CF186" s="8">
        <f>RANK(Tableau2[[#This Row],[Top40]],Tableau2[Top40])</f>
        <v>47</v>
      </c>
      <c r="CG186" s="8">
        <f>SUMPRODUCT($BW$1:$BZ$1,Tableau2[[#This Row],[Rang10]:[Rang40]])</f>
        <v>34157</v>
      </c>
      <c r="CH186" s="8">
        <f>RANK(Tableau2[[#This Row],[Cumul]],Tableau2[Cumul],1)</f>
        <v>71</v>
      </c>
      <c r="CI186" s="8">
        <f>Tableau2[[#This Row],[Total]]-Tableau2[[#This Row],[Rang Global]]/1000</f>
        <v>-7.0999999999999994E-2</v>
      </c>
      <c r="CJ186" s="19">
        <f>SUMIF($F$3:$W$3,CF$3,Tableau2[[#This Row],[_1]:[_25]])</f>
        <v>0</v>
      </c>
      <c r="CK186" s="19">
        <f>SUMIF($F$3:$W$3,CG$3,Tableau2[[#This Row],[_1]:[_25]])</f>
        <v>0</v>
      </c>
      <c r="CL186" s="19">
        <f>SUMIF($F$3:$W$3,CH$3,Tableau2[[#This Row],[_1]:[_25]])</f>
        <v>0</v>
      </c>
      <c r="CM186" s="19">
        <f>SUMIF($F$3:$W$3,CI$3,Tableau2[[#This Row],[_1]:[_25]])</f>
        <v>0</v>
      </c>
    </row>
    <row r="187" spans="1:91" x14ac:dyDescent="0.25">
      <c r="A187" s="8">
        <f>RANK(Tableau2[[#This Row],[exaequos]],Tableau2[exaequos])</f>
        <v>71</v>
      </c>
      <c r="D187" cm="1">
        <f t="array" ref="D18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7" s="8">
        <f>SUM(Tableau2[[#This Row],[_1]:[_25]])</f>
        <v>0</v>
      </c>
      <c r="F187" s="8" t="s">
        <v>215</v>
      </c>
      <c r="G187" s="8" t="s">
        <v>215</v>
      </c>
      <c r="H187" s="8" t="s">
        <v>215</v>
      </c>
      <c r="I187" s="8" t="s">
        <v>215</v>
      </c>
      <c r="J187" s="8" t="s">
        <v>215</v>
      </c>
      <c r="K187" s="8" t="s">
        <v>215</v>
      </c>
      <c r="L187" s="8" t="s">
        <v>215</v>
      </c>
      <c r="M187" s="8" t="s">
        <v>215</v>
      </c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17">
        <f>COUNT(Tableau2[[#This Row],[_1]:[JO_4]])</f>
        <v>0</v>
      </c>
      <c r="AJ187" s="17">
        <f>IF(Tableau2[[#This Row],[Nombre]]&gt;$A$2,SMALL(Tableau2[[#This Row],[_1]:[_25]],1),0)+IF(Tableau2[[#This Row],[Nombre]]=$A$1,SMALL(Tableau2[[#This Row],[_1]:[_25]],2),0)</f>
        <v>0</v>
      </c>
      <c r="AK187" s="32">
        <f>COUNTIF(Tableau2[[#This Row],[_1]:[_25]],Tableau2[[#Headers],[90]])</f>
        <v>0</v>
      </c>
      <c r="AL187" s="32">
        <f>COUNTIF(Tableau2[[#This Row],[_1]:[_25]],Tableau2[[#Headers],[75]])</f>
        <v>0</v>
      </c>
      <c r="AM187" s="32">
        <f>COUNTIF(Tableau2[[#This Row],[_1]:[_25]],Tableau2[[#Headers],[60]])</f>
        <v>0</v>
      </c>
      <c r="AN187" s="32">
        <f>COUNTIF(Tableau2[[#This Row],[_1]:[_25]],Tableau2[[#Headers],[50]])</f>
        <v>0</v>
      </c>
      <c r="AO187" s="32">
        <f>COUNTIF(Tableau2[[#This Row],[_1]:[_25]],Tableau2[[#Headers],[45]])</f>
        <v>0</v>
      </c>
      <c r="AP187" s="32">
        <f>COUNTIF(Tableau2[[#This Row],[_1]:[_25]],Tableau2[[#Headers],[40]])</f>
        <v>0</v>
      </c>
      <c r="AQ187" s="32">
        <f>COUNTIF(Tableau2[[#This Row],[_1]:[_25]],Tableau2[[#Headers],[36]])</f>
        <v>0</v>
      </c>
      <c r="AR187" s="32">
        <f>COUNTIF(Tableau2[[#This Row],[_1]:[_25]],Tableau2[[#Headers],[34]])</f>
        <v>0</v>
      </c>
      <c r="AS187" s="32">
        <f>COUNTIF(Tableau2[[#This Row],[_1]:[_25]],Tableau2[[#Headers],[32]])</f>
        <v>0</v>
      </c>
      <c r="AT187" s="32">
        <f>COUNTIF(Tableau2[[#This Row],[_1]:[_25]],Tableau2[[#Headers],[31]])</f>
        <v>0</v>
      </c>
      <c r="AU187" s="32">
        <f>COUNTIF(Tableau2[[#This Row],[_1]:[_25]],Tableau2[[#Headers],[30]])</f>
        <v>0</v>
      </c>
      <c r="AV187" s="32">
        <f>COUNTIF(Tableau2[[#This Row],[_1]:[_25]],Tableau2[[#Headers],[29]])</f>
        <v>0</v>
      </c>
      <c r="AW187" s="32">
        <f>COUNTIF(Tableau2[[#This Row],[_1]:[_25]],Tableau2[[#Headers],[28]])</f>
        <v>0</v>
      </c>
      <c r="AX187" s="32">
        <f>COUNTIF(Tableau2[[#This Row],[_1]:[_25]],Tableau2[[#Headers],[27]])</f>
        <v>0</v>
      </c>
      <c r="AY187" s="32">
        <f>COUNTIF(Tableau2[[#This Row],[_1]:[_25]],Tableau2[[#Headers],[26]])</f>
        <v>0</v>
      </c>
      <c r="AZ187" s="32">
        <f>COUNTIF(Tableau2[[#This Row],[_1]:[_25]],Tableau2[[#Headers],[25]])</f>
        <v>0</v>
      </c>
      <c r="BA187" s="32">
        <f>COUNTIF(Tableau2[[#This Row],[_1]:[_25]],Tableau2[[#Headers],[24]])</f>
        <v>0</v>
      </c>
      <c r="BB187" s="32">
        <f>COUNTIF(Tableau2[[#This Row],[_1]:[_25]],Tableau2[[#Headers],[23]])</f>
        <v>0</v>
      </c>
      <c r="BC187" s="32">
        <f>COUNTIF(Tableau2[[#This Row],[_1]:[_25]],Tableau2[[#Headers],[22]])</f>
        <v>0</v>
      </c>
      <c r="BD187" s="32">
        <f>COUNTIF(Tableau2[[#This Row],[_1]:[_25]],Tableau2[[#Headers],[21]])</f>
        <v>0</v>
      </c>
      <c r="BE187" s="32">
        <f>COUNTIF(Tableau2[[#This Row],[_1]:[_25]],Tableau2[[#Headers],[20]])</f>
        <v>0</v>
      </c>
      <c r="BF187" s="32">
        <f>COUNTIF(Tableau2[[#This Row],[_1]:[_25]],Tableau2[[#Headers],[19]])</f>
        <v>0</v>
      </c>
      <c r="BG187" s="32">
        <f>COUNTIF(Tableau2[[#This Row],[_1]:[_25]],Tableau2[[#Headers],[18]])</f>
        <v>0</v>
      </c>
      <c r="BH187" s="32">
        <f>COUNTIF(Tableau2[[#This Row],[_1]:[_25]],Tableau2[[#Headers],[17]])</f>
        <v>0</v>
      </c>
      <c r="BI187" s="32">
        <f>COUNTIF(Tableau2[[#This Row],[_1]:[_25]],Tableau2[[#Headers],[16]])</f>
        <v>0</v>
      </c>
      <c r="BJ187" s="32">
        <f>COUNTIF(Tableau2[[#This Row],[_1]:[_25]],Tableau2[[#Headers],[15]])</f>
        <v>0</v>
      </c>
      <c r="BK187" s="32">
        <f>COUNTIF(Tableau2[[#This Row],[_1]:[_25]],Tableau2[[#Headers],[14]])</f>
        <v>0</v>
      </c>
      <c r="BL187" s="32">
        <f>COUNTIF(Tableau2[[#This Row],[_1]:[_25]],Tableau2[[#Headers],[13]])</f>
        <v>0</v>
      </c>
      <c r="BM187" s="32">
        <f>COUNTIF(Tableau2[[#This Row],[_1]:[_25]],Tableau2[[#Headers],[12]])</f>
        <v>0</v>
      </c>
      <c r="BN187" s="32">
        <f>COUNTIF(Tableau2[[#This Row],[_1]:[_25]],Tableau2[[#Headers],[11]])</f>
        <v>0</v>
      </c>
      <c r="BO187" s="32">
        <f>COUNTIF(Tableau2[[#This Row],[_1]:[_25]],Tableau2[[#Headers],[10]])</f>
        <v>0</v>
      </c>
      <c r="BP187" s="32">
        <f>COUNTIF(Tableau2[[#This Row],[_1]:[_25]],Tableau2[[#Headers],[9]])</f>
        <v>0</v>
      </c>
      <c r="BQ187" s="32">
        <f>COUNTIF(Tableau2[[#This Row],[_1]:[_25]],Tableau2[[#Headers],[8]])</f>
        <v>0</v>
      </c>
      <c r="BR187" s="32">
        <f>COUNTIF(Tableau2[[#This Row],[_1]:[_25]],Tableau2[[#Headers],[7]])</f>
        <v>0</v>
      </c>
      <c r="BS187" s="32">
        <f>COUNTIF(Tableau2[[#This Row],[_1]:[_25]],Tableau2[[#Headers],[6]])</f>
        <v>0</v>
      </c>
      <c r="BT187" s="32">
        <f>COUNTIF(Tableau2[[#This Row],[_1]:[_25]],Tableau2[[#Headers],[5]])</f>
        <v>0</v>
      </c>
      <c r="BU187" s="32">
        <f>COUNTIF(Tableau2[[#This Row],[_1]:[_25]],Tableau2[[#Headers],[4]])</f>
        <v>0</v>
      </c>
      <c r="BV187" s="32">
        <f>COUNTIF(Tableau2[[#This Row],[_1]:[_25]],Tableau2[[#Headers],[3]])</f>
        <v>0</v>
      </c>
      <c r="BW187" s="32">
        <f>COUNTIF(Tableau2[[#This Row],[_1]:[_25]],Tableau2[[#Headers],[2]])</f>
        <v>0</v>
      </c>
      <c r="BX187" s="32">
        <f>COUNTIF(Tableau2[[#This Row],[_1]:[_25]],Tableau2[[#Headers],[1]])</f>
        <v>0</v>
      </c>
      <c r="BY187" s="8">
        <f>SUMPRODUCT($BU$1:$CD$1,Tableau2[[#This Row],[90]:[31]])</f>
        <v>0</v>
      </c>
      <c r="BZ187" s="8">
        <f>SUMPRODUCT($BU$1:$CD$1,Tableau2[[#This Row],[30]:[21]])</f>
        <v>0</v>
      </c>
      <c r="CA187" s="39">
        <f>SUMPRODUCT($BU$1:$CD$1,Tableau2[[#This Row],[20]:[11]])</f>
        <v>0</v>
      </c>
      <c r="CB187" s="8">
        <f>SUMPRODUCT($BU$1:$CD$1,Tableau2[[#This Row],[10]:[1]])</f>
        <v>0</v>
      </c>
      <c r="CC187" s="8">
        <f>RANK(Tableau2[[#This Row],[Top10]],Tableau2[Top10])</f>
        <v>30</v>
      </c>
      <c r="CD187" s="36">
        <f>RANK(Tableau2[[#This Row],[Top20]],Tableau2[Top20])</f>
        <v>37</v>
      </c>
      <c r="CE187" s="36">
        <f>RANK(Tableau2[[#This Row],[Top30]],Tableau2[Top30])</f>
        <v>41</v>
      </c>
      <c r="CF187" s="8">
        <f>RANK(Tableau2[[#This Row],[Top40]],Tableau2[Top40])</f>
        <v>47</v>
      </c>
      <c r="CG187" s="8">
        <f>SUMPRODUCT($BW$1:$BZ$1,Tableau2[[#This Row],[Rang10]:[Rang40]])</f>
        <v>34157</v>
      </c>
      <c r="CH187" s="8">
        <f>RANK(Tableau2[[#This Row],[Cumul]],Tableau2[Cumul],1)</f>
        <v>71</v>
      </c>
      <c r="CI187" s="8">
        <f>Tableau2[[#This Row],[Total]]-Tableau2[[#This Row],[Rang Global]]/1000</f>
        <v>-7.0999999999999994E-2</v>
      </c>
      <c r="CJ187" s="19">
        <f>SUMIF($F$3:$W$3,CF$3,Tableau2[[#This Row],[_1]:[_25]])</f>
        <v>0</v>
      </c>
      <c r="CK187" s="19">
        <f>SUMIF($F$3:$W$3,CG$3,Tableau2[[#This Row],[_1]:[_25]])</f>
        <v>0</v>
      </c>
      <c r="CL187" s="19">
        <f>SUMIF($F$3:$W$3,CH$3,Tableau2[[#This Row],[_1]:[_25]])</f>
        <v>0</v>
      </c>
      <c r="CM187" s="19">
        <f>SUMIF($F$3:$W$3,CI$3,Tableau2[[#This Row],[_1]:[_25]])</f>
        <v>0</v>
      </c>
    </row>
    <row r="188" spans="1:91" x14ac:dyDescent="0.25">
      <c r="A188" s="8">
        <f>RANK(Tableau2[[#This Row],[exaequos]],Tableau2[exaequos])</f>
        <v>71</v>
      </c>
      <c r="D188" cm="1">
        <f t="array" ref="D18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8" s="8">
        <f>SUM(Tableau2[[#This Row],[_1]:[_25]])</f>
        <v>0</v>
      </c>
      <c r="F188" s="8" t="s">
        <v>215</v>
      </c>
      <c r="G188" s="8" t="s">
        <v>215</v>
      </c>
      <c r="H188" s="24" t="s">
        <v>215</v>
      </c>
      <c r="I188" s="8" t="s">
        <v>215</v>
      </c>
      <c r="J188" s="24" t="s">
        <v>215</v>
      </c>
      <c r="K188" s="24" t="s">
        <v>215</v>
      </c>
      <c r="L188" s="8" t="s">
        <v>215</v>
      </c>
      <c r="M188" s="8" t="s">
        <v>215</v>
      </c>
      <c r="N188" s="8"/>
      <c r="O188" s="24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17">
        <f>COUNT(Tableau2[[#This Row],[_1]:[JO_4]])</f>
        <v>0</v>
      </c>
      <c r="AJ188" s="17">
        <f>IF(Tableau2[[#This Row],[Nombre]]&gt;$A$2,SMALL(Tableau2[[#This Row],[_1]:[_25]],1),0)+IF(Tableau2[[#This Row],[Nombre]]=$A$1,SMALL(Tableau2[[#This Row],[_1]:[_25]],2),0)</f>
        <v>0</v>
      </c>
      <c r="AK188" s="32">
        <f>COUNTIF(Tableau2[[#This Row],[_1]:[_25]],Tableau2[[#Headers],[90]])</f>
        <v>0</v>
      </c>
      <c r="AL188" s="32">
        <f>COUNTIF(Tableau2[[#This Row],[_1]:[_25]],Tableau2[[#Headers],[75]])</f>
        <v>0</v>
      </c>
      <c r="AM188" s="32">
        <f>COUNTIF(Tableau2[[#This Row],[_1]:[_25]],Tableau2[[#Headers],[60]])</f>
        <v>0</v>
      </c>
      <c r="AN188" s="32">
        <f>COUNTIF(Tableau2[[#This Row],[_1]:[_25]],Tableau2[[#Headers],[50]])</f>
        <v>0</v>
      </c>
      <c r="AO188" s="32">
        <f>COUNTIF(Tableau2[[#This Row],[_1]:[_25]],Tableau2[[#Headers],[45]])</f>
        <v>0</v>
      </c>
      <c r="AP188" s="32">
        <f>COUNTIF(Tableau2[[#This Row],[_1]:[_25]],Tableau2[[#Headers],[40]])</f>
        <v>0</v>
      </c>
      <c r="AQ188" s="32">
        <f>COUNTIF(Tableau2[[#This Row],[_1]:[_25]],Tableau2[[#Headers],[36]])</f>
        <v>0</v>
      </c>
      <c r="AR188" s="32">
        <f>COUNTIF(Tableau2[[#This Row],[_1]:[_25]],Tableau2[[#Headers],[34]])</f>
        <v>0</v>
      </c>
      <c r="AS188" s="32">
        <f>COUNTIF(Tableau2[[#This Row],[_1]:[_25]],Tableau2[[#Headers],[32]])</f>
        <v>0</v>
      </c>
      <c r="AT188" s="32">
        <f>COUNTIF(Tableau2[[#This Row],[_1]:[_25]],Tableau2[[#Headers],[31]])</f>
        <v>0</v>
      </c>
      <c r="AU188" s="32">
        <f>COUNTIF(Tableau2[[#This Row],[_1]:[_25]],Tableau2[[#Headers],[30]])</f>
        <v>0</v>
      </c>
      <c r="AV188" s="32">
        <f>COUNTIF(Tableau2[[#This Row],[_1]:[_25]],Tableau2[[#Headers],[29]])</f>
        <v>0</v>
      </c>
      <c r="AW188" s="32">
        <f>COUNTIF(Tableau2[[#This Row],[_1]:[_25]],Tableau2[[#Headers],[28]])</f>
        <v>0</v>
      </c>
      <c r="AX188" s="32">
        <f>COUNTIF(Tableau2[[#This Row],[_1]:[_25]],Tableau2[[#Headers],[27]])</f>
        <v>0</v>
      </c>
      <c r="AY188" s="32">
        <f>COUNTIF(Tableau2[[#This Row],[_1]:[_25]],Tableau2[[#Headers],[26]])</f>
        <v>0</v>
      </c>
      <c r="AZ188" s="32">
        <f>COUNTIF(Tableau2[[#This Row],[_1]:[_25]],Tableau2[[#Headers],[25]])</f>
        <v>0</v>
      </c>
      <c r="BA188" s="32">
        <f>COUNTIF(Tableau2[[#This Row],[_1]:[_25]],Tableau2[[#Headers],[24]])</f>
        <v>0</v>
      </c>
      <c r="BB188" s="32">
        <f>COUNTIF(Tableau2[[#This Row],[_1]:[_25]],Tableau2[[#Headers],[23]])</f>
        <v>0</v>
      </c>
      <c r="BC188" s="32">
        <f>COUNTIF(Tableau2[[#This Row],[_1]:[_25]],Tableau2[[#Headers],[22]])</f>
        <v>0</v>
      </c>
      <c r="BD188" s="32">
        <f>COUNTIF(Tableau2[[#This Row],[_1]:[_25]],Tableau2[[#Headers],[21]])</f>
        <v>0</v>
      </c>
      <c r="BE188" s="32">
        <f>COUNTIF(Tableau2[[#This Row],[_1]:[_25]],Tableau2[[#Headers],[20]])</f>
        <v>0</v>
      </c>
      <c r="BF188" s="32">
        <f>COUNTIF(Tableau2[[#This Row],[_1]:[_25]],Tableau2[[#Headers],[19]])</f>
        <v>0</v>
      </c>
      <c r="BG188" s="32">
        <f>COUNTIF(Tableau2[[#This Row],[_1]:[_25]],Tableau2[[#Headers],[18]])</f>
        <v>0</v>
      </c>
      <c r="BH188" s="32">
        <f>COUNTIF(Tableau2[[#This Row],[_1]:[_25]],Tableau2[[#Headers],[17]])</f>
        <v>0</v>
      </c>
      <c r="BI188" s="32">
        <f>COUNTIF(Tableau2[[#This Row],[_1]:[_25]],Tableau2[[#Headers],[16]])</f>
        <v>0</v>
      </c>
      <c r="BJ188" s="32">
        <f>COUNTIF(Tableau2[[#This Row],[_1]:[_25]],Tableau2[[#Headers],[15]])</f>
        <v>0</v>
      </c>
      <c r="BK188" s="32">
        <f>COUNTIF(Tableau2[[#This Row],[_1]:[_25]],Tableau2[[#Headers],[14]])</f>
        <v>0</v>
      </c>
      <c r="BL188" s="32">
        <f>COUNTIF(Tableau2[[#This Row],[_1]:[_25]],Tableau2[[#Headers],[13]])</f>
        <v>0</v>
      </c>
      <c r="BM188" s="32">
        <f>COUNTIF(Tableau2[[#This Row],[_1]:[_25]],Tableau2[[#Headers],[12]])</f>
        <v>0</v>
      </c>
      <c r="BN188" s="32">
        <f>COUNTIF(Tableau2[[#This Row],[_1]:[_25]],Tableau2[[#Headers],[11]])</f>
        <v>0</v>
      </c>
      <c r="BO188" s="32">
        <f>COUNTIF(Tableau2[[#This Row],[_1]:[_25]],Tableau2[[#Headers],[10]])</f>
        <v>0</v>
      </c>
      <c r="BP188" s="32">
        <f>COUNTIF(Tableau2[[#This Row],[_1]:[_25]],Tableau2[[#Headers],[9]])</f>
        <v>0</v>
      </c>
      <c r="BQ188" s="32">
        <f>COUNTIF(Tableau2[[#This Row],[_1]:[_25]],Tableau2[[#Headers],[8]])</f>
        <v>0</v>
      </c>
      <c r="BR188" s="32">
        <f>COUNTIF(Tableau2[[#This Row],[_1]:[_25]],Tableau2[[#Headers],[7]])</f>
        <v>0</v>
      </c>
      <c r="BS188" s="32">
        <f>COUNTIF(Tableau2[[#This Row],[_1]:[_25]],Tableau2[[#Headers],[6]])</f>
        <v>0</v>
      </c>
      <c r="BT188" s="32">
        <f>COUNTIF(Tableau2[[#This Row],[_1]:[_25]],Tableau2[[#Headers],[5]])</f>
        <v>0</v>
      </c>
      <c r="BU188" s="32">
        <f>COUNTIF(Tableau2[[#This Row],[_1]:[_25]],Tableau2[[#Headers],[4]])</f>
        <v>0</v>
      </c>
      <c r="BV188" s="32">
        <f>COUNTIF(Tableau2[[#This Row],[_1]:[_25]],Tableau2[[#Headers],[3]])</f>
        <v>0</v>
      </c>
      <c r="BW188" s="32">
        <f>COUNTIF(Tableau2[[#This Row],[_1]:[_25]],Tableau2[[#Headers],[2]])</f>
        <v>0</v>
      </c>
      <c r="BX188" s="32">
        <f>COUNTIF(Tableau2[[#This Row],[_1]:[_25]],Tableau2[[#Headers],[1]])</f>
        <v>0</v>
      </c>
      <c r="BY188" s="8">
        <f>SUMPRODUCT($BU$1:$CD$1,Tableau2[[#This Row],[90]:[31]])</f>
        <v>0</v>
      </c>
      <c r="BZ188" s="8">
        <f>SUMPRODUCT($BU$1:$CD$1,Tableau2[[#This Row],[30]:[21]])</f>
        <v>0</v>
      </c>
      <c r="CA188" s="39">
        <f>SUMPRODUCT($BU$1:$CD$1,Tableau2[[#This Row],[20]:[11]])</f>
        <v>0</v>
      </c>
      <c r="CB188" s="8">
        <f>SUMPRODUCT($BU$1:$CD$1,Tableau2[[#This Row],[10]:[1]])</f>
        <v>0</v>
      </c>
      <c r="CC188" s="8">
        <f>RANK(Tableau2[[#This Row],[Top10]],Tableau2[Top10])</f>
        <v>30</v>
      </c>
      <c r="CD188" s="36">
        <f>RANK(Tableau2[[#This Row],[Top20]],Tableau2[Top20])</f>
        <v>37</v>
      </c>
      <c r="CE188" s="36">
        <f>RANK(Tableau2[[#This Row],[Top30]],Tableau2[Top30])</f>
        <v>41</v>
      </c>
      <c r="CF188" s="8">
        <f>RANK(Tableau2[[#This Row],[Top40]],Tableau2[Top40])</f>
        <v>47</v>
      </c>
      <c r="CG188" s="8">
        <f>SUMPRODUCT($BW$1:$BZ$1,Tableau2[[#This Row],[Rang10]:[Rang40]])</f>
        <v>34157</v>
      </c>
      <c r="CH188" s="8">
        <f>RANK(Tableau2[[#This Row],[Cumul]],Tableau2[Cumul],1)</f>
        <v>71</v>
      </c>
      <c r="CI188" s="8">
        <f>Tableau2[[#This Row],[Total]]-Tableau2[[#This Row],[Rang Global]]/1000</f>
        <v>-7.0999999999999994E-2</v>
      </c>
      <c r="CJ188" s="19">
        <f>SUMIF($F$3:$W$3,CF$3,Tableau2[[#This Row],[_1]:[_25]])</f>
        <v>0</v>
      </c>
      <c r="CK188" s="19">
        <f>SUMIF($F$3:$W$3,CG$3,Tableau2[[#This Row],[_1]:[_25]])</f>
        <v>0</v>
      </c>
      <c r="CL188" s="19">
        <f>SUMIF($F$3:$W$3,CH$3,Tableau2[[#This Row],[_1]:[_25]])</f>
        <v>0</v>
      </c>
      <c r="CM188" s="19">
        <f>SUMIF($F$3:$W$3,CI$3,Tableau2[[#This Row],[_1]:[_25]])</f>
        <v>0</v>
      </c>
    </row>
    <row r="189" spans="1:91" x14ac:dyDescent="0.25">
      <c r="A189" s="9">
        <f>RANK(Tableau2[[#This Row],[exaequos]],Tableau2[exaequos])</f>
        <v>71</v>
      </c>
      <c r="D189" cm="1">
        <f t="array" ref="D18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89" s="8">
        <f>SUM(Tableau2[[#This Row],[_1]:[_25]])</f>
        <v>0</v>
      </c>
      <c r="F189" s="9" t="s">
        <v>215</v>
      </c>
      <c r="G189" s="9" t="s">
        <v>215</v>
      </c>
      <c r="H189" s="28" t="s">
        <v>215</v>
      </c>
      <c r="I189" s="9" t="s">
        <v>215</v>
      </c>
      <c r="J189" s="28" t="s">
        <v>215</v>
      </c>
      <c r="K189" s="28" t="s">
        <v>215</v>
      </c>
      <c r="L189" s="9" t="s">
        <v>215</v>
      </c>
      <c r="M189" s="9" t="s">
        <v>215</v>
      </c>
      <c r="N189" s="9"/>
      <c r="O189" s="28"/>
      <c r="P189" s="9"/>
      <c r="Q189" s="9"/>
      <c r="R189" s="9"/>
      <c r="S189" s="9"/>
      <c r="T189" s="8"/>
      <c r="U189" s="8"/>
      <c r="V189" s="8"/>
      <c r="W189" s="8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17">
        <f>COUNT(Tableau2[[#This Row],[_1]:[JO_4]])</f>
        <v>0</v>
      </c>
      <c r="AJ189" s="17">
        <f>IF(Tableau2[[#This Row],[Nombre]]&gt;$A$2,SMALL(Tableau2[[#This Row],[_1]:[_25]],1),0)+IF(Tableau2[[#This Row],[Nombre]]=$A$1,SMALL(Tableau2[[#This Row],[_1]:[_25]],2),0)</f>
        <v>0</v>
      </c>
      <c r="AK189" s="32">
        <f>COUNTIF(Tableau2[[#This Row],[_1]:[_25]],Tableau2[[#Headers],[90]])</f>
        <v>0</v>
      </c>
      <c r="AL189" s="32">
        <f>COUNTIF(Tableau2[[#This Row],[_1]:[_25]],Tableau2[[#Headers],[75]])</f>
        <v>0</v>
      </c>
      <c r="AM189" s="32">
        <f>COUNTIF(Tableau2[[#This Row],[_1]:[_25]],Tableau2[[#Headers],[60]])</f>
        <v>0</v>
      </c>
      <c r="AN189" s="32">
        <f>COUNTIF(Tableau2[[#This Row],[_1]:[_25]],Tableau2[[#Headers],[50]])</f>
        <v>0</v>
      </c>
      <c r="AO189" s="32">
        <f>COUNTIF(Tableau2[[#This Row],[_1]:[_25]],Tableau2[[#Headers],[45]])</f>
        <v>0</v>
      </c>
      <c r="AP189" s="32">
        <f>COUNTIF(Tableau2[[#This Row],[_1]:[_25]],Tableau2[[#Headers],[40]])</f>
        <v>0</v>
      </c>
      <c r="AQ189" s="32">
        <f>COUNTIF(Tableau2[[#This Row],[_1]:[_25]],Tableau2[[#Headers],[36]])</f>
        <v>0</v>
      </c>
      <c r="AR189" s="32">
        <f>COUNTIF(Tableau2[[#This Row],[_1]:[_25]],Tableau2[[#Headers],[34]])</f>
        <v>0</v>
      </c>
      <c r="AS189" s="32">
        <f>COUNTIF(Tableau2[[#This Row],[_1]:[_25]],Tableau2[[#Headers],[32]])</f>
        <v>0</v>
      </c>
      <c r="AT189" s="32">
        <f>COUNTIF(Tableau2[[#This Row],[_1]:[_25]],Tableau2[[#Headers],[31]])</f>
        <v>0</v>
      </c>
      <c r="AU189" s="32">
        <f>COUNTIF(Tableau2[[#This Row],[_1]:[_25]],Tableau2[[#Headers],[30]])</f>
        <v>0</v>
      </c>
      <c r="AV189" s="32">
        <f>COUNTIF(Tableau2[[#This Row],[_1]:[_25]],Tableau2[[#Headers],[29]])</f>
        <v>0</v>
      </c>
      <c r="AW189" s="32">
        <f>COUNTIF(Tableau2[[#This Row],[_1]:[_25]],Tableau2[[#Headers],[28]])</f>
        <v>0</v>
      </c>
      <c r="AX189" s="32">
        <f>COUNTIF(Tableau2[[#This Row],[_1]:[_25]],Tableau2[[#Headers],[27]])</f>
        <v>0</v>
      </c>
      <c r="AY189" s="32">
        <f>COUNTIF(Tableau2[[#This Row],[_1]:[_25]],Tableau2[[#Headers],[26]])</f>
        <v>0</v>
      </c>
      <c r="AZ189" s="32">
        <f>COUNTIF(Tableau2[[#This Row],[_1]:[_25]],Tableau2[[#Headers],[25]])</f>
        <v>0</v>
      </c>
      <c r="BA189" s="32">
        <f>COUNTIF(Tableau2[[#This Row],[_1]:[_25]],Tableau2[[#Headers],[24]])</f>
        <v>0</v>
      </c>
      <c r="BB189" s="32">
        <f>COUNTIF(Tableau2[[#This Row],[_1]:[_25]],Tableau2[[#Headers],[23]])</f>
        <v>0</v>
      </c>
      <c r="BC189" s="32">
        <f>COUNTIF(Tableau2[[#This Row],[_1]:[_25]],Tableau2[[#Headers],[22]])</f>
        <v>0</v>
      </c>
      <c r="BD189" s="32">
        <f>COUNTIF(Tableau2[[#This Row],[_1]:[_25]],Tableau2[[#Headers],[21]])</f>
        <v>0</v>
      </c>
      <c r="BE189" s="32">
        <f>COUNTIF(Tableau2[[#This Row],[_1]:[_25]],Tableau2[[#Headers],[20]])</f>
        <v>0</v>
      </c>
      <c r="BF189" s="32">
        <f>COUNTIF(Tableau2[[#This Row],[_1]:[_25]],Tableau2[[#Headers],[19]])</f>
        <v>0</v>
      </c>
      <c r="BG189" s="32">
        <f>COUNTIF(Tableau2[[#This Row],[_1]:[_25]],Tableau2[[#Headers],[18]])</f>
        <v>0</v>
      </c>
      <c r="BH189" s="32">
        <f>COUNTIF(Tableau2[[#This Row],[_1]:[_25]],Tableau2[[#Headers],[17]])</f>
        <v>0</v>
      </c>
      <c r="BI189" s="32">
        <f>COUNTIF(Tableau2[[#This Row],[_1]:[_25]],Tableau2[[#Headers],[16]])</f>
        <v>0</v>
      </c>
      <c r="BJ189" s="32">
        <f>COUNTIF(Tableau2[[#This Row],[_1]:[_25]],Tableau2[[#Headers],[15]])</f>
        <v>0</v>
      </c>
      <c r="BK189" s="32">
        <f>COUNTIF(Tableau2[[#This Row],[_1]:[_25]],Tableau2[[#Headers],[14]])</f>
        <v>0</v>
      </c>
      <c r="BL189" s="32">
        <f>COUNTIF(Tableau2[[#This Row],[_1]:[_25]],Tableau2[[#Headers],[13]])</f>
        <v>0</v>
      </c>
      <c r="BM189" s="32">
        <f>COUNTIF(Tableau2[[#This Row],[_1]:[_25]],Tableau2[[#Headers],[12]])</f>
        <v>0</v>
      </c>
      <c r="BN189" s="32">
        <f>COUNTIF(Tableau2[[#This Row],[_1]:[_25]],Tableau2[[#Headers],[11]])</f>
        <v>0</v>
      </c>
      <c r="BO189" s="32">
        <f>COUNTIF(Tableau2[[#This Row],[_1]:[_25]],Tableau2[[#Headers],[10]])</f>
        <v>0</v>
      </c>
      <c r="BP189" s="32">
        <f>COUNTIF(Tableau2[[#This Row],[_1]:[_25]],Tableau2[[#Headers],[9]])</f>
        <v>0</v>
      </c>
      <c r="BQ189" s="32">
        <f>COUNTIF(Tableau2[[#This Row],[_1]:[_25]],Tableau2[[#Headers],[8]])</f>
        <v>0</v>
      </c>
      <c r="BR189" s="32">
        <f>COUNTIF(Tableau2[[#This Row],[_1]:[_25]],Tableau2[[#Headers],[7]])</f>
        <v>0</v>
      </c>
      <c r="BS189" s="32">
        <f>COUNTIF(Tableau2[[#This Row],[_1]:[_25]],Tableau2[[#Headers],[6]])</f>
        <v>0</v>
      </c>
      <c r="BT189" s="32">
        <f>COUNTIF(Tableau2[[#This Row],[_1]:[_25]],Tableau2[[#Headers],[5]])</f>
        <v>0</v>
      </c>
      <c r="BU189" s="32">
        <f>COUNTIF(Tableau2[[#This Row],[_1]:[_25]],Tableau2[[#Headers],[4]])</f>
        <v>0</v>
      </c>
      <c r="BV189" s="32">
        <f>COUNTIF(Tableau2[[#This Row],[_1]:[_25]],Tableau2[[#Headers],[3]])</f>
        <v>0</v>
      </c>
      <c r="BW189" s="32">
        <f>COUNTIF(Tableau2[[#This Row],[_1]:[_25]],Tableau2[[#Headers],[2]])</f>
        <v>0</v>
      </c>
      <c r="BX189" s="32">
        <f>COUNTIF(Tableau2[[#This Row],[_1]:[_25]],Tableau2[[#Headers],[1]])</f>
        <v>0</v>
      </c>
      <c r="BY189" s="9">
        <f>SUMPRODUCT($BU$1:$CD$1,Tableau2[[#This Row],[90]:[31]])</f>
        <v>0</v>
      </c>
      <c r="BZ189" s="9">
        <f>SUMPRODUCT($BU$1:$CD$1,Tableau2[[#This Row],[30]:[21]])</f>
        <v>0</v>
      </c>
      <c r="CA189" s="39">
        <f>SUMPRODUCT($BU$1:$CD$1,Tableau2[[#This Row],[20]:[11]])</f>
        <v>0</v>
      </c>
      <c r="CB189" s="9">
        <f>SUMPRODUCT($BU$1:$CD$1,Tableau2[[#This Row],[10]:[1]])</f>
        <v>0</v>
      </c>
      <c r="CC189" s="9">
        <f>RANK(Tableau2[[#This Row],[Top10]],Tableau2[Top10])</f>
        <v>30</v>
      </c>
      <c r="CD189" s="40">
        <f>RANK(Tableau2[[#This Row],[Top20]],Tableau2[Top20])</f>
        <v>37</v>
      </c>
      <c r="CE189" s="40">
        <f>RANK(Tableau2[[#This Row],[Top30]],Tableau2[Top30])</f>
        <v>41</v>
      </c>
      <c r="CF189" s="9">
        <f>RANK(Tableau2[[#This Row],[Top40]],Tableau2[Top40])</f>
        <v>47</v>
      </c>
      <c r="CG189" s="9">
        <f>SUMPRODUCT($BW$1:$BZ$1,Tableau2[[#This Row],[Rang10]:[Rang40]])</f>
        <v>34157</v>
      </c>
      <c r="CH189" s="9">
        <f>RANK(Tableau2[[#This Row],[Cumul]],Tableau2[Cumul],1)</f>
        <v>71</v>
      </c>
      <c r="CI189" s="9">
        <f>Tableau2[[#This Row],[Total]]-Tableau2[[#This Row],[Rang Global]]/1000</f>
        <v>-7.0999999999999994E-2</v>
      </c>
      <c r="CJ189" s="19">
        <f>SUMIF($F$3:$W$3,CF$3,Tableau2[[#This Row],[_1]:[_25]])</f>
        <v>0</v>
      </c>
      <c r="CK189" s="19">
        <f>SUMIF($F$3:$W$3,CG$3,Tableau2[[#This Row],[_1]:[_25]])</f>
        <v>0</v>
      </c>
      <c r="CL189" s="19">
        <f>SUMIF($F$3:$W$3,CH$3,Tableau2[[#This Row],[_1]:[_25]])</f>
        <v>0</v>
      </c>
      <c r="CM189" s="19">
        <f>SUMIF($F$3:$W$3,CI$3,Tableau2[[#This Row],[_1]:[_25]])</f>
        <v>0</v>
      </c>
    </row>
    <row r="190" spans="1:91" x14ac:dyDescent="0.25">
      <c r="A190" s="8">
        <f>RANK(Tableau2[[#This Row],[exaequos]],Tableau2[exaequos])</f>
        <v>71</v>
      </c>
      <c r="D190" cm="1">
        <f t="array" ref="D19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0" s="8">
        <f>SUM(Tableau2[[#This Row],[_1]:[_25]])</f>
        <v>0</v>
      </c>
      <c r="F190" s="8" t="s">
        <v>215</v>
      </c>
      <c r="G190" s="8" t="s">
        <v>215</v>
      </c>
      <c r="H190" s="24" t="s">
        <v>215</v>
      </c>
      <c r="I190" s="8" t="s">
        <v>215</v>
      </c>
      <c r="J190" s="24" t="s">
        <v>215</v>
      </c>
      <c r="K190" s="24" t="s">
        <v>215</v>
      </c>
      <c r="L190" s="8" t="s">
        <v>215</v>
      </c>
      <c r="M190" s="8" t="s">
        <v>215</v>
      </c>
      <c r="N190" s="8"/>
      <c r="O190" s="24"/>
      <c r="P190" s="8"/>
      <c r="Q190" s="8"/>
      <c r="R190" s="8"/>
      <c r="S190" s="8"/>
      <c r="T190" s="27"/>
      <c r="U190" s="27"/>
      <c r="V190" s="27"/>
      <c r="W190" s="27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17">
        <f>COUNT(Tableau2[[#This Row],[_1]:[JO_4]])</f>
        <v>0</v>
      </c>
      <c r="AJ190" s="17">
        <f>IF(Tableau2[[#This Row],[Nombre]]&gt;$A$2,SMALL(Tableau2[[#This Row],[_1]:[_25]],1),0)+IF(Tableau2[[#This Row],[Nombre]]=$A$1,SMALL(Tableau2[[#This Row],[_1]:[_25]],2),0)</f>
        <v>0</v>
      </c>
      <c r="AK190" s="32">
        <f>COUNTIF(Tableau2[[#This Row],[_1]:[_25]],Tableau2[[#Headers],[90]])</f>
        <v>0</v>
      </c>
      <c r="AL190" s="32">
        <f>COUNTIF(Tableau2[[#This Row],[_1]:[_25]],Tableau2[[#Headers],[75]])</f>
        <v>0</v>
      </c>
      <c r="AM190" s="32">
        <f>COUNTIF(Tableau2[[#This Row],[_1]:[_25]],Tableau2[[#Headers],[60]])</f>
        <v>0</v>
      </c>
      <c r="AN190" s="32">
        <f>COUNTIF(Tableau2[[#This Row],[_1]:[_25]],Tableau2[[#Headers],[50]])</f>
        <v>0</v>
      </c>
      <c r="AO190" s="32">
        <f>COUNTIF(Tableau2[[#This Row],[_1]:[_25]],Tableau2[[#Headers],[45]])</f>
        <v>0</v>
      </c>
      <c r="AP190" s="32">
        <f>COUNTIF(Tableau2[[#This Row],[_1]:[_25]],Tableau2[[#Headers],[40]])</f>
        <v>0</v>
      </c>
      <c r="AQ190" s="32">
        <f>COUNTIF(Tableau2[[#This Row],[_1]:[_25]],Tableau2[[#Headers],[36]])</f>
        <v>0</v>
      </c>
      <c r="AR190" s="32">
        <f>COUNTIF(Tableau2[[#This Row],[_1]:[_25]],Tableau2[[#Headers],[34]])</f>
        <v>0</v>
      </c>
      <c r="AS190" s="32">
        <f>COUNTIF(Tableau2[[#This Row],[_1]:[_25]],Tableau2[[#Headers],[32]])</f>
        <v>0</v>
      </c>
      <c r="AT190" s="32">
        <f>COUNTIF(Tableau2[[#This Row],[_1]:[_25]],Tableau2[[#Headers],[31]])</f>
        <v>0</v>
      </c>
      <c r="AU190" s="32">
        <f>COUNTIF(Tableau2[[#This Row],[_1]:[_25]],Tableau2[[#Headers],[30]])</f>
        <v>0</v>
      </c>
      <c r="AV190" s="32">
        <f>COUNTIF(Tableau2[[#This Row],[_1]:[_25]],Tableau2[[#Headers],[29]])</f>
        <v>0</v>
      </c>
      <c r="AW190" s="32">
        <f>COUNTIF(Tableau2[[#This Row],[_1]:[_25]],Tableau2[[#Headers],[28]])</f>
        <v>0</v>
      </c>
      <c r="AX190" s="32">
        <f>COUNTIF(Tableau2[[#This Row],[_1]:[_25]],Tableau2[[#Headers],[27]])</f>
        <v>0</v>
      </c>
      <c r="AY190" s="32">
        <f>COUNTIF(Tableau2[[#This Row],[_1]:[_25]],Tableau2[[#Headers],[26]])</f>
        <v>0</v>
      </c>
      <c r="AZ190" s="32">
        <f>COUNTIF(Tableau2[[#This Row],[_1]:[_25]],Tableau2[[#Headers],[25]])</f>
        <v>0</v>
      </c>
      <c r="BA190" s="32">
        <f>COUNTIF(Tableau2[[#This Row],[_1]:[_25]],Tableau2[[#Headers],[24]])</f>
        <v>0</v>
      </c>
      <c r="BB190" s="32">
        <f>COUNTIF(Tableau2[[#This Row],[_1]:[_25]],Tableau2[[#Headers],[23]])</f>
        <v>0</v>
      </c>
      <c r="BC190" s="32">
        <f>COUNTIF(Tableau2[[#This Row],[_1]:[_25]],Tableau2[[#Headers],[22]])</f>
        <v>0</v>
      </c>
      <c r="BD190" s="32">
        <f>COUNTIF(Tableau2[[#This Row],[_1]:[_25]],Tableau2[[#Headers],[21]])</f>
        <v>0</v>
      </c>
      <c r="BE190" s="32">
        <f>COUNTIF(Tableau2[[#This Row],[_1]:[_25]],Tableau2[[#Headers],[20]])</f>
        <v>0</v>
      </c>
      <c r="BF190" s="32">
        <f>COUNTIF(Tableau2[[#This Row],[_1]:[_25]],Tableau2[[#Headers],[19]])</f>
        <v>0</v>
      </c>
      <c r="BG190" s="32">
        <f>COUNTIF(Tableau2[[#This Row],[_1]:[_25]],Tableau2[[#Headers],[18]])</f>
        <v>0</v>
      </c>
      <c r="BH190" s="32">
        <f>COUNTIF(Tableau2[[#This Row],[_1]:[_25]],Tableau2[[#Headers],[17]])</f>
        <v>0</v>
      </c>
      <c r="BI190" s="32">
        <f>COUNTIF(Tableau2[[#This Row],[_1]:[_25]],Tableau2[[#Headers],[16]])</f>
        <v>0</v>
      </c>
      <c r="BJ190" s="32">
        <f>COUNTIF(Tableau2[[#This Row],[_1]:[_25]],Tableau2[[#Headers],[15]])</f>
        <v>0</v>
      </c>
      <c r="BK190" s="32">
        <f>COUNTIF(Tableau2[[#This Row],[_1]:[_25]],Tableau2[[#Headers],[14]])</f>
        <v>0</v>
      </c>
      <c r="BL190" s="32">
        <f>COUNTIF(Tableau2[[#This Row],[_1]:[_25]],Tableau2[[#Headers],[13]])</f>
        <v>0</v>
      </c>
      <c r="BM190" s="32">
        <f>COUNTIF(Tableau2[[#This Row],[_1]:[_25]],Tableau2[[#Headers],[12]])</f>
        <v>0</v>
      </c>
      <c r="BN190" s="32">
        <f>COUNTIF(Tableau2[[#This Row],[_1]:[_25]],Tableau2[[#Headers],[11]])</f>
        <v>0</v>
      </c>
      <c r="BO190" s="32">
        <f>COUNTIF(Tableau2[[#This Row],[_1]:[_25]],Tableau2[[#Headers],[10]])</f>
        <v>0</v>
      </c>
      <c r="BP190" s="32">
        <f>COUNTIF(Tableau2[[#This Row],[_1]:[_25]],Tableau2[[#Headers],[9]])</f>
        <v>0</v>
      </c>
      <c r="BQ190" s="32">
        <f>COUNTIF(Tableau2[[#This Row],[_1]:[_25]],Tableau2[[#Headers],[8]])</f>
        <v>0</v>
      </c>
      <c r="BR190" s="32">
        <f>COUNTIF(Tableau2[[#This Row],[_1]:[_25]],Tableau2[[#Headers],[7]])</f>
        <v>0</v>
      </c>
      <c r="BS190" s="32">
        <f>COUNTIF(Tableau2[[#This Row],[_1]:[_25]],Tableau2[[#Headers],[6]])</f>
        <v>0</v>
      </c>
      <c r="BT190" s="32">
        <f>COUNTIF(Tableau2[[#This Row],[_1]:[_25]],Tableau2[[#Headers],[5]])</f>
        <v>0</v>
      </c>
      <c r="BU190" s="32">
        <f>COUNTIF(Tableau2[[#This Row],[_1]:[_25]],Tableau2[[#Headers],[4]])</f>
        <v>0</v>
      </c>
      <c r="BV190" s="32">
        <f>COUNTIF(Tableau2[[#This Row],[_1]:[_25]],Tableau2[[#Headers],[3]])</f>
        <v>0</v>
      </c>
      <c r="BW190" s="32">
        <f>COUNTIF(Tableau2[[#This Row],[_1]:[_25]],Tableau2[[#Headers],[2]])</f>
        <v>0</v>
      </c>
      <c r="BX190" s="32">
        <f>COUNTIF(Tableau2[[#This Row],[_1]:[_25]],Tableau2[[#Headers],[1]])</f>
        <v>0</v>
      </c>
      <c r="BY190" s="8">
        <f>SUMPRODUCT($BU$1:$CD$1,Tableau2[[#This Row],[90]:[31]])</f>
        <v>0</v>
      </c>
      <c r="BZ190" s="8">
        <f>SUMPRODUCT($BU$1:$CD$1,Tableau2[[#This Row],[30]:[21]])</f>
        <v>0</v>
      </c>
      <c r="CA190" s="39">
        <f>SUMPRODUCT($BU$1:$CD$1,Tableau2[[#This Row],[20]:[11]])</f>
        <v>0</v>
      </c>
      <c r="CB190" s="8">
        <f>SUMPRODUCT($BU$1:$CD$1,Tableau2[[#This Row],[10]:[1]])</f>
        <v>0</v>
      </c>
      <c r="CC190" s="8">
        <f>RANK(Tableau2[[#This Row],[Top10]],Tableau2[Top10])</f>
        <v>30</v>
      </c>
      <c r="CD190" s="36">
        <f>RANK(Tableau2[[#This Row],[Top20]],Tableau2[Top20])</f>
        <v>37</v>
      </c>
      <c r="CE190" s="36">
        <f>RANK(Tableau2[[#This Row],[Top30]],Tableau2[Top30])</f>
        <v>41</v>
      </c>
      <c r="CF190" s="8">
        <f>RANK(Tableau2[[#This Row],[Top40]],Tableau2[Top40])</f>
        <v>47</v>
      </c>
      <c r="CG190" s="8">
        <f>SUMPRODUCT($BW$1:$BZ$1,Tableau2[[#This Row],[Rang10]:[Rang40]])</f>
        <v>34157</v>
      </c>
      <c r="CH190" s="8">
        <f>RANK(Tableau2[[#This Row],[Cumul]],Tableau2[Cumul],1)</f>
        <v>71</v>
      </c>
      <c r="CI190" s="8">
        <f>Tableau2[[#This Row],[Total]]-Tableau2[[#This Row],[Rang Global]]/1000</f>
        <v>-7.0999999999999994E-2</v>
      </c>
      <c r="CJ190" s="19">
        <f>SUMIF($F$3:$W$3,CF$3,Tableau2[[#This Row],[_1]:[_25]])</f>
        <v>0</v>
      </c>
      <c r="CK190" s="19">
        <f>SUMIF($F$3:$W$3,CG$3,Tableau2[[#This Row],[_1]:[_25]])</f>
        <v>0</v>
      </c>
      <c r="CL190" s="19">
        <f>SUMIF($F$3:$W$3,CH$3,Tableau2[[#This Row],[_1]:[_25]])</f>
        <v>0</v>
      </c>
      <c r="CM190" s="19">
        <f>SUMIF($F$3:$W$3,CI$3,Tableau2[[#This Row],[_1]:[_25]])</f>
        <v>0</v>
      </c>
    </row>
    <row r="191" spans="1:91" x14ac:dyDescent="0.25">
      <c r="A191" s="8">
        <f>RANK(Tableau2[[#This Row],[exaequos]],Tableau2[exaequos])</f>
        <v>71</v>
      </c>
      <c r="D191" cm="1">
        <f t="array" ref="D19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1" s="8">
        <f>SUM(Tableau2[[#This Row],[_1]:[_25]])</f>
        <v>0</v>
      </c>
      <c r="F191" s="8" t="s">
        <v>215</v>
      </c>
      <c r="G191" s="8" t="s">
        <v>215</v>
      </c>
      <c r="H191" s="8" t="s">
        <v>215</v>
      </c>
      <c r="I191" s="8" t="s">
        <v>215</v>
      </c>
      <c r="J191" s="8" t="s">
        <v>215</v>
      </c>
      <c r="K191" s="8" t="s">
        <v>215</v>
      </c>
      <c r="L191" s="8" t="s">
        <v>215</v>
      </c>
      <c r="M191" s="8" t="s">
        <v>215</v>
      </c>
      <c r="N191" s="8"/>
      <c r="O191" s="24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17">
        <f>COUNT(Tableau2[[#This Row],[_1]:[JO_4]])</f>
        <v>0</v>
      </c>
      <c r="AJ191" s="17">
        <f>IF(Tableau2[[#This Row],[Nombre]]&gt;$A$2,SMALL(Tableau2[[#This Row],[_1]:[_25]],1),0)+IF(Tableau2[[#This Row],[Nombre]]=$A$1,SMALL(Tableau2[[#This Row],[_1]:[_25]],2),0)</f>
        <v>0</v>
      </c>
      <c r="AK191" s="32">
        <f>COUNTIF(Tableau2[[#This Row],[_1]:[_25]],Tableau2[[#Headers],[90]])</f>
        <v>0</v>
      </c>
      <c r="AL191" s="32">
        <f>COUNTIF(Tableau2[[#This Row],[_1]:[_25]],Tableau2[[#Headers],[75]])</f>
        <v>0</v>
      </c>
      <c r="AM191" s="32">
        <f>COUNTIF(Tableau2[[#This Row],[_1]:[_25]],Tableau2[[#Headers],[60]])</f>
        <v>0</v>
      </c>
      <c r="AN191" s="32">
        <f>COUNTIF(Tableau2[[#This Row],[_1]:[_25]],Tableau2[[#Headers],[50]])</f>
        <v>0</v>
      </c>
      <c r="AO191" s="32">
        <f>COUNTIF(Tableau2[[#This Row],[_1]:[_25]],Tableau2[[#Headers],[45]])</f>
        <v>0</v>
      </c>
      <c r="AP191" s="32">
        <f>COUNTIF(Tableau2[[#This Row],[_1]:[_25]],Tableau2[[#Headers],[40]])</f>
        <v>0</v>
      </c>
      <c r="AQ191" s="32">
        <f>COUNTIF(Tableau2[[#This Row],[_1]:[_25]],Tableau2[[#Headers],[36]])</f>
        <v>0</v>
      </c>
      <c r="AR191" s="32">
        <f>COUNTIF(Tableau2[[#This Row],[_1]:[_25]],Tableau2[[#Headers],[34]])</f>
        <v>0</v>
      </c>
      <c r="AS191" s="32">
        <f>COUNTIF(Tableau2[[#This Row],[_1]:[_25]],Tableau2[[#Headers],[32]])</f>
        <v>0</v>
      </c>
      <c r="AT191" s="32">
        <f>COUNTIF(Tableau2[[#This Row],[_1]:[_25]],Tableau2[[#Headers],[31]])</f>
        <v>0</v>
      </c>
      <c r="AU191" s="32">
        <f>COUNTIF(Tableau2[[#This Row],[_1]:[_25]],Tableau2[[#Headers],[30]])</f>
        <v>0</v>
      </c>
      <c r="AV191" s="32">
        <f>COUNTIF(Tableau2[[#This Row],[_1]:[_25]],Tableau2[[#Headers],[29]])</f>
        <v>0</v>
      </c>
      <c r="AW191" s="32">
        <f>COUNTIF(Tableau2[[#This Row],[_1]:[_25]],Tableau2[[#Headers],[28]])</f>
        <v>0</v>
      </c>
      <c r="AX191" s="32">
        <f>COUNTIF(Tableau2[[#This Row],[_1]:[_25]],Tableau2[[#Headers],[27]])</f>
        <v>0</v>
      </c>
      <c r="AY191" s="32">
        <f>COUNTIF(Tableau2[[#This Row],[_1]:[_25]],Tableau2[[#Headers],[26]])</f>
        <v>0</v>
      </c>
      <c r="AZ191" s="32">
        <f>COUNTIF(Tableau2[[#This Row],[_1]:[_25]],Tableau2[[#Headers],[25]])</f>
        <v>0</v>
      </c>
      <c r="BA191" s="32">
        <f>COUNTIF(Tableau2[[#This Row],[_1]:[_25]],Tableau2[[#Headers],[24]])</f>
        <v>0</v>
      </c>
      <c r="BB191" s="32">
        <f>COUNTIF(Tableau2[[#This Row],[_1]:[_25]],Tableau2[[#Headers],[23]])</f>
        <v>0</v>
      </c>
      <c r="BC191" s="32">
        <f>COUNTIF(Tableau2[[#This Row],[_1]:[_25]],Tableau2[[#Headers],[22]])</f>
        <v>0</v>
      </c>
      <c r="BD191" s="32">
        <f>COUNTIF(Tableau2[[#This Row],[_1]:[_25]],Tableau2[[#Headers],[21]])</f>
        <v>0</v>
      </c>
      <c r="BE191" s="32">
        <f>COUNTIF(Tableau2[[#This Row],[_1]:[_25]],Tableau2[[#Headers],[20]])</f>
        <v>0</v>
      </c>
      <c r="BF191" s="32">
        <f>COUNTIF(Tableau2[[#This Row],[_1]:[_25]],Tableau2[[#Headers],[19]])</f>
        <v>0</v>
      </c>
      <c r="BG191" s="32">
        <f>COUNTIF(Tableau2[[#This Row],[_1]:[_25]],Tableau2[[#Headers],[18]])</f>
        <v>0</v>
      </c>
      <c r="BH191" s="32">
        <f>COUNTIF(Tableau2[[#This Row],[_1]:[_25]],Tableau2[[#Headers],[17]])</f>
        <v>0</v>
      </c>
      <c r="BI191" s="32">
        <f>COUNTIF(Tableau2[[#This Row],[_1]:[_25]],Tableau2[[#Headers],[16]])</f>
        <v>0</v>
      </c>
      <c r="BJ191" s="32">
        <f>COUNTIF(Tableau2[[#This Row],[_1]:[_25]],Tableau2[[#Headers],[15]])</f>
        <v>0</v>
      </c>
      <c r="BK191" s="32">
        <f>COUNTIF(Tableau2[[#This Row],[_1]:[_25]],Tableau2[[#Headers],[14]])</f>
        <v>0</v>
      </c>
      <c r="BL191" s="32">
        <f>COUNTIF(Tableau2[[#This Row],[_1]:[_25]],Tableau2[[#Headers],[13]])</f>
        <v>0</v>
      </c>
      <c r="BM191" s="32">
        <f>COUNTIF(Tableau2[[#This Row],[_1]:[_25]],Tableau2[[#Headers],[12]])</f>
        <v>0</v>
      </c>
      <c r="BN191" s="32">
        <f>COUNTIF(Tableau2[[#This Row],[_1]:[_25]],Tableau2[[#Headers],[11]])</f>
        <v>0</v>
      </c>
      <c r="BO191" s="32">
        <f>COUNTIF(Tableau2[[#This Row],[_1]:[_25]],Tableau2[[#Headers],[10]])</f>
        <v>0</v>
      </c>
      <c r="BP191" s="32">
        <f>COUNTIF(Tableau2[[#This Row],[_1]:[_25]],Tableau2[[#Headers],[9]])</f>
        <v>0</v>
      </c>
      <c r="BQ191" s="32">
        <f>COUNTIF(Tableau2[[#This Row],[_1]:[_25]],Tableau2[[#Headers],[8]])</f>
        <v>0</v>
      </c>
      <c r="BR191" s="32">
        <f>COUNTIF(Tableau2[[#This Row],[_1]:[_25]],Tableau2[[#Headers],[7]])</f>
        <v>0</v>
      </c>
      <c r="BS191" s="32">
        <f>COUNTIF(Tableau2[[#This Row],[_1]:[_25]],Tableau2[[#Headers],[6]])</f>
        <v>0</v>
      </c>
      <c r="BT191" s="32">
        <f>COUNTIF(Tableau2[[#This Row],[_1]:[_25]],Tableau2[[#Headers],[5]])</f>
        <v>0</v>
      </c>
      <c r="BU191" s="32">
        <f>COUNTIF(Tableau2[[#This Row],[_1]:[_25]],Tableau2[[#Headers],[4]])</f>
        <v>0</v>
      </c>
      <c r="BV191" s="32">
        <f>COUNTIF(Tableau2[[#This Row],[_1]:[_25]],Tableau2[[#Headers],[3]])</f>
        <v>0</v>
      </c>
      <c r="BW191" s="32">
        <f>COUNTIF(Tableau2[[#This Row],[_1]:[_25]],Tableau2[[#Headers],[2]])</f>
        <v>0</v>
      </c>
      <c r="BX191" s="32">
        <f>COUNTIF(Tableau2[[#This Row],[_1]:[_25]],Tableau2[[#Headers],[1]])</f>
        <v>0</v>
      </c>
      <c r="BY191" s="8">
        <f>SUMPRODUCT($BU$1:$CD$1,Tableau2[[#This Row],[90]:[31]])</f>
        <v>0</v>
      </c>
      <c r="BZ191" s="8">
        <f>SUMPRODUCT($BU$1:$CD$1,Tableau2[[#This Row],[30]:[21]])</f>
        <v>0</v>
      </c>
      <c r="CA191" s="39">
        <f>SUMPRODUCT($BU$1:$CD$1,Tableau2[[#This Row],[20]:[11]])</f>
        <v>0</v>
      </c>
      <c r="CB191" s="8">
        <f>SUMPRODUCT($BU$1:$CD$1,Tableau2[[#This Row],[10]:[1]])</f>
        <v>0</v>
      </c>
      <c r="CC191" s="8">
        <f>RANK(Tableau2[[#This Row],[Top10]],Tableau2[Top10])</f>
        <v>30</v>
      </c>
      <c r="CD191" s="8">
        <f>RANK(Tableau2[[#This Row],[Top20]],Tableau2[Top20])</f>
        <v>37</v>
      </c>
      <c r="CE191" s="8">
        <f>RANK(Tableau2[[#This Row],[Top30]],Tableau2[Top30])</f>
        <v>41</v>
      </c>
      <c r="CF191" s="8">
        <f>RANK(Tableau2[[#This Row],[Top40]],Tableau2[Top40])</f>
        <v>47</v>
      </c>
      <c r="CG191" s="8">
        <f>SUMPRODUCT($BW$1:$BZ$1,Tableau2[[#This Row],[Rang10]:[Rang40]])</f>
        <v>34157</v>
      </c>
      <c r="CH191" s="8">
        <f>RANK(Tableau2[[#This Row],[Cumul]],Tableau2[Cumul],1)</f>
        <v>71</v>
      </c>
      <c r="CI191" s="8">
        <f>Tableau2[[#This Row],[Total]]-Tableau2[[#This Row],[Rang Global]]/1000</f>
        <v>-7.0999999999999994E-2</v>
      </c>
      <c r="CJ191" s="19">
        <f>SUMIF($F$3:$W$3,CF$3,Tableau2[[#This Row],[_1]:[_25]])</f>
        <v>0</v>
      </c>
      <c r="CK191" s="19">
        <f>SUMIF($F$3:$W$3,CG$3,Tableau2[[#This Row],[_1]:[_25]])</f>
        <v>0</v>
      </c>
      <c r="CL191" s="19">
        <f>SUMIF($F$3:$W$3,CH$3,Tableau2[[#This Row],[_1]:[_25]])</f>
        <v>0</v>
      </c>
      <c r="CM191" s="19">
        <f>SUMIF($F$3:$W$3,CI$3,Tableau2[[#This Row],[_1]:[_25]])</f>
        <v>0</v>
      </c>
    </row>
    <row r="192" spans="1:91" x14ac:dyDescent="0.25">
      <c r="A192" s="8">
        <f>RANK(Tableau2[[#This Row],[exaequos]],Tableau2[exaequos])</f>
        <v>71</v>
      </c>
      <c r="D192" cm="1">
        <f t="array" ref="D19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2" s="8">
        <f>SUM(Tableau2[[#This Row],[_1]:[_25]])</f>
        <v>0</v>
      </c>
      <c r="F192" s="8" t="s">
        <v>215</v>
      </c>
      <c r="G192" s="8" t="s">
        <v>215</v>
      </c>
      <c r="H192" s="8" t="s">
        <v>215</v>
      </c>
      <c r="I192" s="8" t="s">
        <v>215</v>
      </c>
      <c r="J192" s="8" t="s">
        <v>215</v>
      </c>
      <c r="K192" s="8" t="s">
        <v>215</v>
      </c>
      <c r="L192" s="8" t="s">
        <v>215</v>
      </c>
      <c r="M192" s="8" t="s">
        <v>215</v>
      </c>
      <c r="N192" s="8"/>
      <c r="O192" s="24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17">
        <f>COUNT(Tableau2[[#This Row],[_1]:[JO_4]])</f>
        <v>0</v>
      </c>
      <c r="AJ192" s="17">
        <f>IF(Tableau2[[#This Row],[Nombre]]&gt;$A$2,SMALL(Tableau2[[#This Row],[_1]:[_25]],1),0)+IF(Tableau2[[#This Row],[Nombre]]=$A$1,SMALL(Tableau2[[#This Row],[_1]:[_25]],2),0)</f>
        <v>0</v>
      </c>
      <c r="AK192" s="32">
        <f>COUNTIF(Tableau2[[#This Row],[_1]:[_25]],Tableau2[[#Headers],[90]])</f>
        <v>0</v>
      </c>
      <c r="AL192" s="32">
        <f>COUNTIF(Tableau2[[#This Row],[_1]:[_25]],Tableau2[[#Headers],[75]])</f>
        <v>0</v>
      </c>
      <c r="AM192" s="32">
        <f>COUNTIF(Tableau2[[#This Row],[_1]:[_25]],Tableau2[[#Headers],[60]])</f>
        <v>0</v>
      </c>
      <c r="AN192" s="32">
        <f>COUNTIF(Tableau2[[#This Row],[_1]:[_25]],Tableau2[[#Headers],[50]])</f>
        <v>0</v>
      </c>
      <c r="AO192" s="32">
        <f>COUNTIF(Tableau2[[#This Row],[_1]:[_25]],Tableau2[[#Headers],[45]])</f>
        <v>0</v>
      </c>
      <c r="AP192" s="32">
        <f>COUNTIF(Tableau2[[#This Row],[_1]:[_25]],Tableau2[[#Headers],[40]])</f>
        <v>0</v>
      </c>
      <c r="AQ192" s="32">
        <f>COUNTIF(Tableau2[[#This Row],[_1]:[_25]],Tableau2[[#Headers],[36]])</f>
        <v>0</v>
      </c>
      <c r="AR192" s="32">
        <f>COUNTIF(Tableau2[[#This Row],[_1]:[_25]],Tableau2[[#Headers],[34]])</f>
        <v>0</v>
      </c>
      <c r="AS192" s="32">
        <f>COUNTIF(Tableau2[[#This Row],[_1]:[_25]],Tableau2[[#Headers],[32]])</f>
        <v>0</v>
      </c>
      <c r="AT192" s="32">
        <f>COUNTIF(Tableau2[[#This Row],[_1]:[_25]],Tableau2[[#Headers],[31]])</f>
        <v>0</v>
      </c>
      <c r="AU192" s="32">
        <f>COUNTIF(Tableau2[[#This Row],[_1]:[_25]],Tableau2[[#Headers],[30]])</f>
        <v>0</v>
      </c>
      <c r="AV192" s="32">
        <f>COUNTIF(Tableau2[[#This Row],[_1]:[_25]],Tableau2[[#Headers],[29]])</f>
        <v>0</v>
      </c>
      <c r="AW192" s="32">
        <f>COUNTIF(Tableau2[[#This Row],[_1]:[_25]],Tableau2[[#Headers],[28]])</f>
        <v>0</v>
      </c>
      <c r="AX192" s="32">
        <f>COUNTIF(Tableau2[[#This Row],[_1]:[_25]],Tableau2[[#Headers],[27]])</f>
        <v>0</v>
      </c>
      <c r="AY192" s="32">
        <f>COUNTIF(Tableau2[[#This Row],[_1]:[_25]],Tableau2[[#Headers],[26]])</f>
        <v>0</v>
      </c>
      <c r="AZ192" s="32">
        <f>COUNTIF(Tableau2[[#This Row],[_1]:[_25]],Tableau2[[#Headers],[25]])</f>
        <v>0</v>
      </c>
      <c r="BA192" s="32">
        <f>COUNTIF(Tableau2[[#This Row],[_1]:[_25]],Tableau2[[#Headers],[24]])</f>
        <v>0</v>
      </c>
      <c r="BB192" s="32">
        <f>COUNTIF(Tableau2[[#This Row],[_1]:[_25]],Tableau2[[#Headers],[23]])</f>
        <v>0</v>
      </c>
      <c r="BC192" s="32">
        <f>COUNTIF(Tableau2[[#This Row],[_1]:[_25]],Tableau2[[#Headers],[22]])</f>
        <v>0</v>
      </c>
      <c r="BD192" s="32">
        <f>COUNTIF(Tableau2[[#This Row],[_1]:[_25]],Tableau2[[#Headers],[21]])</f>
        <v>0</v>
      </c>
      <c r="BE192" s="32">
        <f>COUNTIF(Tableau2[[#This Row],[_1]:[_25]],Tableau2[[#Headers],[20]])</f>
        <v>0</v>
      </c>
      <c r="BF192" s="32">
        <f>COUNTIF(Tableau2[[#This Row],[_1]:[_25]],Tableau2[[#Headers],[19]])</f>
        <v>0</v>
      </c>
      <c r="BG192" s="32">
        <f>COUNTIF(Tableau2[[#This Row],[_1]:[_25]],Tableau2[[#Headers],[18]])</f>
        <v>0</v>
      </c>
      <c r="BH192" s="32">
        <f>COUNTIF(Tableau2[[#This Row],[_1]:[_25]],Tableau2[[#Headers],[17]])</f>
        <v>0</v>
      </c>
      <c r="BI192" s="32">
        <f>COUNTIF(Tableau2[[#This Row],[_1]:[_25]],Tableau2[[#Headers],[16]])</f>
        <v>0</v>
      </c>
      <c r="BJ192" s="32">
        <f>COUNTIF(Tableau2[[#This Row],[_1]:[_25]],Tableau2[[#Headers],[15]])</f>
        <v>0</v>
      </c>
      <c r="BK192" s="32">
        <f>COUNTIF(Tableau2[[#This Row],[_1]:[_25]],Tableau2[[#Headers],[14]])</f>
        <v>0</v>
      </c>
      <c r="BL192" s="32">
        <f>COUNTIF(Tableau2[[#This Row],[_1]:[_25]],Tableau2[[#Headers],[13]])</f>
        <v>0</v>
      </c>
      <c r="BM192" s="32">
        <f>COUNTIF(Tableau2[[#This Row],[_1]:[_25]],Tableau2[[#Headers],[12]])</f>
        <v>0</v>
      </c>
      <c r="BN192" s="32">
        <f>COUNTIF(Tableau2[[#This Row],[_1]:[_25]],Tableau2[[#Headers],[11]])</f>
        <v>0</v>
      </c>
      <c r="BO192" s="32">
        <f>COUNTIF(Tableau2[[#This Row],[_1]:[_25]],Tableau2[[#Headers],[10]])</f>
        <v>0</v>
      </c>
      <c r="BP192" s="32">
        <f>COUNTIF(Tableau2[[#This Row],[_1]:[_25]],Tableau2[[#Headers],[9]])</f>
        <v>0</v>
      </c>
      <c r="BQ192" s="32">
        <f>COUNTIF(Tableau2[[#This Row],[_1]:[_25]],Tableau2[[#Headers],[8]])</f>
        <v>0</v>
      </c>
      <c r="BR192" s="32">
        <f>COUNTIF(Tableau2[[#This Row],[_1]:[_25]],Tableau2[[#Headers],[7]])</f>
        <v>0</v>
      </c>
      <c r="BS192" s="32">
        <f>COUNTIF(Tableau2[[#This Row],[_1]:[_25]],Tableau2[[#Headers],[6]])</f>
        <v>0</v>
      </c>
      <c r="BT192" s="32">
        <f>COUNTIF(Tableau2[[#This Row],[_1]:[_25]],Tableau2[[#Headers],[5]])</f>
        <v>0</v>
      </c>
      <c r="BU192" s="32">
        <f>COUNTIF(Tableau2[[#This Row],[_1]:[_25]],Tableau2[[#Headers],[4]])</f>
        <v>0</v>
      </c>
      <c r="BV192" s="32">
        <f>COUNTIF(Tableau2[[#This Row],[_1]:[_25]],Tableau2[[#Headers],[3]])</f>
        <v>0</v>
      </c>
      <c r="BW192" s="32">
        <f>COUNTIF(Tableau2[[#This Row],[_1]:[_25]],Tableau2[[#Headers],[2]])</f>
        <v>0</v>
      </c>
      <c r="BX192" s="32">
        <f>COUNTIF(Tableau2[[#This Row],[_1]:[_25]],Tableau2[[#Headers],[1]])</f>
        <v>0</v>
      </c>
      <c r="BY192" s="8">
        <f>SUMPRODUCT($BU$1:$CD$1,Tableau2[[#This Row],[90]:[31]])</f>
        <v>0</v>
      </c>
      <c r="BZ192" s="8">
        <f>SUMPRODUCT($BU$1:$CD$1,Tableau2[[#This Row],[30]:[21]])</f>
        <v>0</v>
      </c>
      <c r="CA192" s="39">
        <f>SUMPRODUCT($BU$1:$CD$1,Tableau2[[#This Row],[20]:[11]])</f>
        <v>0</v>
      </c>
      <c r="CB192" s="8">
        <f>SUMPRODUCT($BU$1:$CD$1,Tableau2[[#This Row],[10]:[1]])</f>
        <v>0</v>
      </c>
      <c r="CC192" s="8">
        <f>RANK(Tableau2[[#This Row],[Top10]],Tableau2[Top10])</f>
        <v>30</v>
      </c>
      <c r="CD192" s="8">
        <f>RANK(Tableau2[[#This Row],[Top20]],Tableau2[Top20])</f>
        <v>37</v>
      </c>
      <c r="CE192" s="8">
        <f>RANK(Tableau2[[#This Row],[Top30]],Tableau2[Top30])</f>
        <v>41</v>
      </c>
      <c r="CF192" s="8">
        <f>RANK(Tableau2[[#This Row],[Top40]],Tableau2[Top40])</f>
        <v>47</v>
      </c>
      <c r="CG192" s="8">
        <f>SUMPRODUCT($BW$1:$BZ$1,Tableau2[[#This Row],[Rang10]:[Rang40]])</f>
        <v>34157</v>
      </c>
      <c r="CH192" s="8">
        <f>RANK(Tableau2[[#This Row],[Cumul]],Tableau2[Cumul],1)</f>
        <v>71</v>
      </c>
      <c r="CI192" s="8">
        <f>Tableau2[[#This Row],[Total]]-Tableau2[[#This Row],[Rang Global]]/1000</f>
        <v>-7.0999999999999994E-2</v>
      </c>
      <c r="CJ192" s="19">
        <f>SUMIF($F$3:$W$3,CF$3,Tableau2[[#This Row],[_1]:[_25]])</f>
        <v>0</v>
      </c>
      <c r="CK192" s="19">
        <f>SUMIF($F$3:$W$3,CG$3,Tableau2[[#This Row],[_1]:[_25]])</f>
        <v>0</v>
      </c>
      <c r="CL192" s="19">
        <f>SUMIF($F$3:$W$3,CH$3,Tableau2[[#This Row],[_1]:[_25]])</f>
        <v>0</v>
      </c>
      <c r="CM192" s="19">
        <f>SUMIF($F$3:$W$3,CI$3,Tableau2[[#This Row],[_1]:[_25]])</f>
        <v>0</v>
      </c>
    </row>
    <row r="193" spans="1:91" x14ac:dyDescent="0.25">
      <c r="A193" s="8">
        <f>RANK(Tableau2[[#This Row],[exaequos]],Tableau2[exaequos])</f>
        <v>71</v>
      </c>
      <c r="D193" cm="1">
        <f t="array" ref="D193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3" s="8">
        <f>SUM(Tableau2[[#This Row],[_1]:[_25]])</f>
        <v>0</v>
      </c>
      <c r="F193" s="8" t="s">
        <v>215</v>
      </c>
      <c r="G193" s="8" t="s">
        <v>215</v>
      </c>
      <c r="H193" s="8" t="s">
        <v>215</v>
      </c>
      <c r="I193" s="8" t="s">
        <v>215</v>
      </c>
      <c r="J193" s="8" t="s">
        <v>215</v>
      </c>
      <c r="K193" s="8" t="s">
        <v>215</v>
      </c>
      <c r="L193" s="8" t="s">
        <v>215</v>
      </c>
      <c r="M193" s="8" t="s">
        <v>215</v>
      </c>
      <c r="N193" s="8"/>
      <c r="O193" s="24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17">
        <f>COUNT(Tableau2[[#This Row],[_1]:[JO_4]])</f>
        <v>0</v>
      </c>
      <c r="AJ193" s="17">
        <f>IF(Tableau2[[#This Row],[Nombre]]&gt;$A$2,SMALL(Tableau2[[#This Row],[_1]:[_25]],1),0)+IF(Tableau2[[#This Row],[Nombre]]=$A$1,SMALL(Tableau2[[#This Row],[_1]:[_25]],2),0)</f>
        <v>0</v>
      </c>
      <c r="AK193" s="32">
        <f>COUNTIF(Tableau2[[#This Row],[_1]:[_25]],Tableau2[[#Headers],[90]])</f>
        <v>0</v>
      </c>
      <c r="AL193" s="32">
        <f>COUNTIF(Tableau2[[#This Row],[_1]:[_25]],Tableau2[[#Headers],[75]])</f>
        <v>0</v>
      </c>
      <c r="AM193" s="32">
        <f>COUNTIF(Tableau2[[#This Row],[_1]:[_25]],Tableau2[[#Headers],[60]])</f>
        <v>0</v>
      </c>
      <c r="AN193" s="32">
        <f>COUNTIF(Tableau2[[#This Row],[_1]:[_25]],Tableau2[[#Headers],[50]])</f>
        <v>0</v>
      </c>
      <c r="AO193" s="32">
        <f>COUNTIF(Tableau2[[#This Row],[_1]:[_25]],Tableau2[[#Headers],[45]])</f>
        <v>0</v>
      </c>
      <c r="AP193" s="32">
        <f>COUNTIF(Tableau2[[#This Row],[_1]:[_25]],Tableau2[[#Headers],[40]])</f>
        <v>0</v>
      </c>
      <c r="AQ193" s="32">
        <f>COUNTIF(Tableau2[[#This Row],[_1]:[_25]],Tableau2[[#Headers],[36]])</f>
        <v>0</v>
      </c>
      <c r="AR193" s="32">
        <f>COUNTIF(Tableau2[[#This Row],[_1]:[_25]],Tableau2[[#Headers],[34]])</f>
        <v>0</v>
      </c>
      <c r="AS193" s="32">
        <f>COUNTIF(Tableau2[[#This Row],[_1]:[_25]],Tableau2[[#Headers],[32]])</f>
        <v>0</v>
      </c>
      <c r="AT193" s="32">
        <f>COUNTIF(Tableau2[[#This Row],[_1]:[_25]],Tableau2[[#Headers],[31]])</f>
        <v>0</v>
      </c>
      <c r="AU193" s="32">
        <f>COUNTIF(Tableau2[[#This Row],[_1]:[_25]],Tableau2[[#Headers],[30]])</f>
        <v>0</v>
      </c>
      <c r="AV193" s="32">
        <f>COUNTIF(Tableau2[[#This Row],[_1]:[_25]],Tableau2[[#Headers],[29]])</f>
        <v>0</v>
      </c>
      <c r="AW193" s="32">
        <f>COUNTIF(Tableau2[[#This Row],[_1]:[_25]],Tableau2[[#Headers],[28]])</f>
        <v>0</v>
      </c>
      <c r="AX193" s="32">
        <f>COUNTIF(Tableau2[[#This Row],[_1]:[_25]],Tableau2[[#Headers],[27]])</f>
        <v>0</v>
      </c>
      <c r="AY193" s="32">
        <f>COUNTIF(Tableau2[[#This Row],[_1]:[_25]],Tableau2[[#Headers],[26]])</f>
        <v>0</v>
      </c>
      <c r="AZ193" s="32">
        <f>COUNTIF(Tableau2[[#This Row],[_1]:[_25]],Tableau2[[#Headers],[25]])</f>
        <v>0</v>
      </c>
      <c r="BA193" s="32">
        <f>COUNTIF(Tableau2[[#This Row],[_1]:[_25]],Tableau2[[#Headers],[24]])</f>
        <v>0</v>
      </c>
      <c r="BB193" s="32">
        <f>COUNTIF(Tableau2[[#This Row],[_1]:[_25]],Tableau2[[#Headers],[23]])</f>
        <v>0</v>
      </c>
      <c r="BC193" s="32">
        <f>COUNTIF(Tableau2[[#This Row],[_1]:[_25]],Tableau2[[#Headers],[22]])</f>
        <v>0</v>
      </c>
      <c r="BD193" s="32">
        <f>COUNTIF(Tableau2[[#This Row],[_1]:[_25]],Tableau2[[#Headers],[21]])</f>
        <v>0</v>
      </c>
      <c r="BE193" s="32">
        <f>COUNTIF(Tableau2[[#This Row],[_1]:[_25]],Tableau2[[#Headers],[20]])</f>
        <v>0</v>
      </c>
      <c r="BF193" s="32">
        <f>COUNTIF(Tableau2[[#This Row],[_1]:[_25]],Tableau2[[#Headers],[19]])</f>
        <v>0</v>
      </c>
      <c r="BG193" s="32">
        <f>COUNTIF(Tableau2[[#This Row],[_1]:[_25]],Tableau2[[#Headers],[18]])</f>
        <v>0</v>
      </c>
      <c r="BH193" s="32">
        <f>COUNTIF(Tableau2[[#This Row],[_1]:[_25]],Tableau2[[#Headers],[17]])</f>
        <v>0</v>
      </c>
      <c r="BI193" s="32">
        <f>COUNTIF(Tableau2[[#This Row],[_1]:[_25]],Tableau2[[#Headers],[16]])</f>
        <v>0</v>
      </c>
      <c r="BJ193" s="32">
        <f>COUNTIF(Tableau2[[#This Row],[_1]:[_25]],Tableau2[[#Headers],[15]])</f>
        <v>0</v>
      </c>
      <c r="BK193" s="32">
        <f>COUNTIF(Tableau2[[#This Row],[_1]:[_25]],Tableau2[[#Headers],[14]])</f>
        <v>0</v>
      </c>
      <c r="BL193" s="32">
        <f>COUNTIF(Tableau2[[#This Row],[_1]:[_25]],Tableau2[[#Headers],[13]])</f>
        <v>0</v>
      </c>
      <c r="BM193" s="32">
        <f>COUNTIF(Tableau2[[#This Row],[_1]:[_25]],Tableau2[[#Headers],[12]])</f>
        <v>0</v>
      </c>
      <c r="BN193" s="32">
        <f>COUNTIF(Tableau2[[#This Row],[_1]:[_25]],Tableau2[[#Headers],[11]])</f>
        <v>0</v>
      </c>
      <c r="BO193" s="32">
        <f>COUNTIF(Tableau2[[#This Row],[_1]:[_25]],Tableau2[[#Headers],[10]])</f>
        <v>0</v>
      </c>
      <c r="BP193" s="32">
        <f>COUNTIF(Tableau2[[#This Row],[_1]:[_25]],Tableau2[[#Headers],[9]])</f>
        <v>0</v>
      </c>
      <c r="BQ193" s="32">
        <f>COUNTIF(Tableau2[[#This Row],[_1]:[_25]],Tableau2[[#Headers],[8]])</f>
        <v>0</v>
      </c>
      <c r="BR193" s="32">
        <f>COUNTIF(Tableau2[[#This Row],[_1]:[_25]],Tableau2[[#Headers],[7]])</f>
        <v>0</v>
      </c>
      <c r="BS193" s="32">
        <f>COUNTIF(Tableau2[[#This Row],[_1]:[_25]],Tableau2[[#Headers],[6]])</f>
        <v>0</v>
      </c>
      <c r="BT193" s="32">
        <f>COUNTIF(Tableau2[[#This Row],[_1]:[_25]],Tableau2[[#Headers],[5]])</f>
        <v>0</v>
      </c>
      <c r="BU193" s="32">
        <f>COUNTIF(Tableau2[[#This Row],[_1]:[_25]],Tableau2[[#Headers],[4]])</f>
        <v>0</v>
      </c>
      <c r="BV193" s="32">
        <f>COUNTIF(Tableau2[[#This Row],[_1]:[_25]],Tableau2[[#Headers],[3]])</f>
        <v>0</v>
      </c>
      <c r="BW193" s="32">
        <f>COUNTIF(Tableau2[[#This Row],[_1]:[_25]],Tableau2[[#Headers],[2]])</f>
        <v>0</v>
      </c>
      <c r="BX193" s="32">
        <f>COUNTIF(Tableau2[[#This Row],[_1]:[_25]],Tableau2[[#Headers],[1]])</f>
        <v>0</v>
      </c>
      <c r="BY193" s="8">
        <f>SUMPRODUCT($BU$1:$CD$1,Tableau2[[#This Row],[90]:[31]])</f>
        <v>0</v>
      </c>
      <c r="BZ193" s="8">
        <f>SUMPRODUCT($BU$1:$CD$1,Tableau2[[#This Row],[30]:[21]])</f>
        <v>0</v>
      </c>
      <c r="CA193" s="39">
        <f>SUMPRODUCT($BU$1:$CD$1,Tableau2[[#This Row],[20]:[11]])</f>
        <v>0</v>
      </c>
      <c r="CB193" s="8">
        <f>SUMPRODUCT($BU$1:$CD$1,Tableau2[[#This Row],[10]:[1]])</f>
        <v>0</v>
      </c>
      <c r="CC193" s="8">
        <f>RANK(Tableau2[[#This Row],[Top10]],Tableau2[Top10])</f>
        <v>30</v>
      </c>
      <c r="CD193" s="8">
        <f>RANK(Tableau2[[#This Row],[Top20]],Tableau2[Top20])</f>
        <v>37</v>
      </c>
      <c r="CE193" s="8">
        <f>RANK(Tableau2[[#This Row],[Top30]],Tableau2[Top30])</f>
        <v>41</v>
      </c>
      <c r="CF193" s="8">
        <f>RANK(Tableau2[[#This Row],[Top40]],Tableau2[Top40])</f>
        <v>47</v>
      </c>
      <c r="CG193" s="8">
        <f>SUMPRODUCT($BW$1:$BZ$1,Tableau2[[#This Row],[Rang10]:[Rang40]])</f>
        <v>34157</v>
      </c>
      <c r="CH193" s="8">
        <f>RANK(Tableau2[[#This Row],[Cumul]],Tableau2[Cumul],1)</f>
        <v>71</v>
      </c>
      <c r="CI193" s="8">
        <f>Tableau2[[#This Row],[Total]]-Tableau2[[#This Row],[Rang Global]]/1000</f>
        <v>-7.0999999999999994E-2</v>
      </c>
      <c r="CJ193" s="19">
        <f>SUMIF($F$3:$W$3,CF$3,Tableau2[[#This Row],[_1]:[_25]])</f>
        <v>0</v>
      </c>
      <c r="CK193" s="19">
        <f>SUMIF($F$3:$W$3,CG$3,Tableau2[[#This Row],[_1]:[_25]])</f>
        <v>0</v>
      </c>
      <c r="CL193" s="19">
        <f>SUMIF($F$3:$W$3,CH$3,Tableau2[[#This Row],[_1]:[_25]])</f>
        <v>0</v>
      </c>
      <c r="CM193" s="19">
        <f>SUMIF($F$3:$W$3,CI$3,Tableau2[[#This Row],[_1]:[_25]])</f>
        <v>0</v>
      </c>
    </row>
    <row r="194" spans="1:91" x14ac:dyDescent="0.25">
      <c r="A194" s="8">
        <f>RANK(Tableau2[[#This Row],[exaequos]],Tableau2[exaequos])</f>
        <v>71</v>
      </c>
      <c r="B194" s="7"/>
      <c r="D194" cm="1">
        <f t="array" ref="D194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4" s="8">
        <f>SUM(Tableau2[[#This Row],[_1]:[_25]])</f>
        <v>0</v>
      </c>
      <c r="F194" s="8" t="s">
        <v>215</v>
      </c>
      <c r="G194" s="8" t="s">
        <v>215</v>
      </c>
      <c r="H194" s="8" t="s">
        <v>215</v>
      </c>
      <c r="I194" s="8" t="s">
        <v>215</v>
      </c>
      <c r="J194" s="8" t="s">
        <v>215</v>
      </c>
      <c r="K194" s="8" t="s">
        <v>215</v>
      </c>
      <c r="L194" s="8" t="s">
        <v>215</v>
      </c>
      <c r="M194" s="8" t="s">
        <v>215</v>
      </c>
      <c r="N194" s="8"/>
      <c r="O194" s="24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17">
        <f>COUNT(Tableau2[[#This Row],[_1]:[JO_4]])</f>
        <v>0</v>
      </c>
      <c r="AJ194" s="17">
        <f>IF(Tableau2[[#This Row],[Nombre]]&gt;$A$2,SMALL(Tableau2[[#This Row],[_1]:[_25]],1),0)+IF(Tableau2[[#This Row],[Nombre]]=$A$1,SMALL(Tableau2[[#This Row],[_1]:[_25]],2),0)</f>
        <v>0</v>
      </c>
      <c r="AK194" s="32">
        <f>COUNTIF(Tableau2[[#This Row],[_1]:[_25]],Tableau2[[#Headers],[90]])</f>
        <v>0</v>
      </c>
      <c r="AL194" s="32">
        <f>COUNTIF(Tableau2[[#This Row],[_1]:[_25]],Tableau2[[#Headers],[75]])</f>
        <v>0</v>
      </c>
      <c r="AM194" s="32">
        <f>COUNTIF(Tableau2[[#This Row],[_1]:[_25]],Tableau2[[#Headers],[60]])</f>
        <v>0</v>
      </c>
      <c r="AN194" s="32">
        <f>COUNTIF(Tableau2[[#This Row],[_1]:[_25]],Tableau2[[#Headers],[50]])</f>
        <v>0</v>
      </c>
      <c r="AO194" s="32">
        <f>COUNTIF(Tableau2[[#This Row],[_1]:[_25]],Tableau2[[#Headers],[45]])</f>
        <v>0</v>
      </c>
      <c r="AP194" s="32">
        <f>COUNTIF(Tableau2[[#This Row],[_1]:[_25]],Tableau2[[#Headers],[40]])</f>
        <v>0</v>
      </c>
      <c r="AQ194" s="32">
        <f>COUNTIF(Tableau2[[#This Row],[_1]:[_25]],Tableau2[[#Headers],[36]])</f>
        <v>0</v>
      </c>
      <c r="AR194" s="32">
        <f>COUNTIF(Tableau2[[#This Row],[_1]:[_25]],Tableau2[[#Headers],[34]])</f>
        <v>0</v>
      </c>
      <c r="AS194" s="32">
        <f>COUNTIF(Tableau2[[#This Row],[_1]:[_25]],Tableau2[[#Headers],[32]])</f>
        <v>0</v>
      </c>
      <c r="AT194" s="32">
        <f>COUNTIF(Tableau2[[#This Row],[_1]:[_25]],Tableau2[[#Headers],[31]])</f>
        <v>0</v>
      </c>
      <c r="AU194" s="32">
        <f>COUNTIF(Tableau2[[#This Row],[_1]:[_25]],Tableau2[[#Headers],[30]])</f>
        <v>0</v>
      </c>
      <c r="AV194" s="32">
        <f>COUNTIF(Tableau2[[#This Row],[_1]:[_25]],Tableau2[[#Headers],[29]])</f>
        <v>0</v>
      </c>
      <c r="AW194" s="32">
        <f>COUNTIF(Tableau2[[#This Row],[_1]:[_25]],Tableau2[[#Headers],[28]])</f>
        <v>0</v>
      </c>
      <c r="AX194" s="32">
        <f>COUNTIF(Tableau2[[#This Row],[_1]:[_25]],Tableau2[[#Headers],[27]])</f>
        <v>0</v>
      </c>
      <c r="AY194" s="32">
        <f>COUNTIF(Tableau2[[#This Row],[_1]:[_25]],Tableau2[[#Headers],[26]])</f>
        <v>0</v>
      </c>
      <c r="AZ194" s="32">
        <f>COUNTIF(Tableau2[[#This Row],[_1]:[_25]],Tableau2[[#Headers],[25]])</f>
        <v>0</v>
      </c>
      <c r="BA194" s="32">
        <f>COUNTIF(Tableau2[[#This Row],[_1]:[_25]],Tableau2[[#Headers],[24]])</f>
        <v>0</v>
      </c>
      <c r="BB194" s="32">
        <f>COUNTIF(Tableau2[[#This Row],[_1]:[_25]],Tableau2[[#Headers],[23]])</f>
        <v>0</v>
      </c>
      <c r="BC194" s="32">
        <f>COUNTIF(Tableau2[[#This Row],[_1]:[_25]],Tableau2[[#Headers],[22]])</f>
        <v>0</v>
      </c>
      <c r="BD194" s="32">
        <f>COUNTIF(Tableau2[[#This Row],[_1]:[_25]],Tableau2[[#Headers],[21]])</f>
        <v>0</v>
      </c>
      <c r="BE194" s="32">
        <f>COUNTIF(Tableau2[[#This Row],[_1]:[_25]],Tableau2[[#Headers],[20]])</f>
        <v>0</v>
      </c>
      <c r="BF194" s="32">
        <f>COUNTIF(Tableau2[[#This Row],[_1]:[_25]],Tableau2[[#Headers],[19]])</f>
        <v>0</v>
      </c>
      <c r="BG194" s="32">
        <f>COUNTIF(Tableau2[[#This Row],[_1]:[_25]],Tableau2[[#Headers],[18]])</f>
        <v>0</v>
      </c>
      <c r="BH194" s="32">
        <f>COUNTIF(Tableau2[[#This Row],[_1]:[_25]],Tableau2[[#Headers],[17]])</f>
        <v>0</v>
      </c>
      <c r="BI194" s="32">
        <f>COUNTIF(Tableau2[[#This Row],[_1]:[_25]],Tableau2[[#Headers],[16]])</f>
        <v>0</v>
      </c>
      <c r="BJ194" s="32">
        <f>COUNTIF(Tableau2[[#This Row],[_1]:[_25]],Tableau2[[#Headers],[15]])</f>
        <v>0</v>
      </c>
      <c r="BK194" s="32">
        <f>COUNTIF(Tableau2[[#This Row],[_1]:[_25]],Tableau2[[#Headers],[14]])</f>
        <v>0</v>
      </c>
      <c r="BL194" s="32">
        <f>COUNTIF(Tableau2[[#This Row],[_1]:[_25]],Tableau2[[#Headers],[13]])</f>
        <v>0</v>
      </c>
      <c r="BM194" s="32">
        <f>COUNTIF(Tableau2[[#This Row],[_1]:[_25]],Tableau2[[#Headers],[12]])</f>
        <v>0</v>
      </c>
      <c r="BN194" s="32">
        <f>COUNTIF(Tableau2[[#This Row],[_1]:[_25]],Tableau2[[#Headers],[11]])</f>
        <v>0</v>
      </c>
      <c r="BO194" s="32">
        <f>COUNTIF(Tableau2[[#This Row],[_1]:[_25]],Tableau2[[#Headers],[10]])</f>
        <v>0</v>
      </c>
      <c r="BP194" s="32">
        <f>COUNTIF(Tableau2[[#This Row],[_1]:[_25]],Tableau2[[#Headers],[9]])</f>
        <v>0</v>
      </c>
      <c r="BQ194" s="32">
        <f>COUNTIF(Tableau2[[#This Row],[_1]:[_25]],Tableau2[[#Headers],[8]])</f>
        <v>0</v>
      </c>
      <c r="BR194" s="32">
        <f>COUNTIF(Tableau2[[#This Row],[_1]:[_25]],Tableau2[[#Headers],[7]])</f>
        <v>0</v>
      </c>
      <c r="BS194" s="32">
        <f>COUNTIF(Tableau2[[#This Row],[_1]:[_25]],Tableau2[[#Headers],[6]])</f>
        <v>0</v>
      </c>
      <c r="BT194" s="32">
        <f>COUNTIF(Tableau2[[#This Row],[_1]:[_25]],Tableau2[[#Headers],[5]])</f>
        <v>0</v>
      </c>
      <c r="BU194" s="32">
        <f>COUNTIF(Tableau2[[#This Row],[_1]:[_25]],Tableau2[[#Headers],[4]])</f>
        <v>0</v>
      </c>
      <c r="BV194" s="32">
        <f>COUNTIF(Tableau2[[#This Row],[_1]:[_25]],Tableau2[[#Headers],[3]])</f>
        <v>0</v>
      </c>
      <c r="BW194" s="32">
        <f>COUNTIF(Tableau2[[#This Row],[_1]:[_25]],Tableau2[[#Headers],[2]])</f>
        <v>0</v>
      </c>
      <c r="BX194" s="32">
        <f>COUNTIF(Tableau2[[#This Row],[_1]:[_25]],Tableau2[[#Headers],[1]])</f>
        <v>0</v>
      </c>
      <c r="BY194" s="8">
        <f>SUMPRODUCT($BU$1:$CD$1,Tableau2[[#This Row],[90]:[31]])</f>
        <v>0</v>
      </c>
      <c r="BZ194" s="8">
        <f>SUMPRODUCT($BU$1:$CD$1,Tableau2[[#This Row],[30]:[21]])</f>
        <v>0</v>
      </c>
      <c r="CA194" s="39">
        <f>SUMPRODUCT($BU$1:$CD$1,Tableau2[[#This Row],[20]:[11]])</f>
        <v>0</v>
      </c>
      <c r="CB194" s="8">
        <f>SUMPRODUCT($BU$1:$CD$1,Tableau2[[#This Row],[10]:[1]])</f>
        <v>0</v>
      </c>
      <c r="CC194" s="8">
        <f>RANK(Tableau2[[#This Row],[Top10]],Tableau2[Top10])</f>
        <v>30</v>
      </c>
      <c r="CD194" s="8">
        <f>RANK(Tableau2[[#This Row],[Top20]],Tableau2[Top20])</f>
        <v>37</v>
      </c>
      <c r="CE194" s="8">
        <f>RANK(Tableau2[[#This Row],[Top30]],Tableau2[Top30])</f>
        <v>41</v>
      </c>
      <c r="CF194" s="8">
        <f>RANK(Tableau2[[#This Row],[Top40]],Tableau2[Top40])</f>
        <v>47</v>
      </c>
      <c r="CG194" s="8">
        <f>SUMPRODUCT($BW$1:$BZ$1,Tableau2[[#This Row],[Rang10]:[Rang40]])</f>
        <v>34157</v>
      </c>
      <c r="CH194" s="8">
        <f>RANK(Tableau2[[#This Row],[Cumul]],Tableau2[Cumul],1)</f>
        <v>71</v>
      </c>
      <c r="CI194" s="8">
        <f>Tableau2[[#This Row],[Total]]-Tableau2[[#This Row],[Rang Global]]/1000</f>
        <v>-7.0999999999999994E-2</v>
      </c>
      <c r="CJ194" s="19">
        <f>SUMIF($F$3:$W$3,CF$3,Tableau2[[#This Row],[_1]:[_25]])</f>
        <v>0</v>
      </c>
      <c r="CK194" s="19">
        <f>SUMIF($F$3:$W$3,CG$3,Tableau2[[#This Row],[_1]:[_25]])</f>
        <v>0</v>
      </c>
      <c r="CL194" s="19">
        <f>SUMIF($F$3:$W$3,CH$3,Tableau2[[#This Row],[_1]:[_25]])</f>
        <v>0</v>
      </c>
      <c r="CM194" s="19">
        <f>SUMIF($F$3:$W$3,CI$3,Tableau2[[#This Row],[_1]:[_25]])</f>
        <v>0</v>
      </c>
    </row>
    <row r="195" spans="1:91" x14ac:dyDescent="0.25">
      <c r="A195" s="8">
        <f>RANK(Tableau2[[#This Row],[exaequos]],Tableau2[exaequos])</f>
        <v>71</v>
      </c>
      <c r="B195" s="7"/>
      <c r="D195" cm="1">
        <f t="array" ref="D195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5" s="8">
        <f>SUM(Tableau2[[#This Row],[_1]:[_25]])</f>
        <v>0</v>
      </c>
      <c r="F195" s="8" t="s">
        <v>215</v>
      </c>
      <c r="G195" s="8" t="s">
        <v>215</v>
      </c>
      <c r="H195" s="8" t="s">
        <v>215</v>
      </c>
      <c r="I195" s="8" t="s">
        <v>215</v>
      </c>
      <c r="J195" s="8" t="s">
        <v>215</v>
      </c>
      <c r="K195" s="8" t="s">
        <v>215</v>
      </c>
      <c r="L195" s="8" t="s">
        <v>215</v>
      </c>
      <c r="M195" s="8" t="s">
        <v>215</v>
      </c>
      <c r="N195" s="8"/>
      <c r="O195" s="24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17">
        <f>COUNT(Tableau2[[#This Row],[_1]:[JO_4]])</f>
        <v>0</v>
      </c>
      <c r="AJ195" s="17">
        <f>IF(Tableau2[[#This Row],[Nombre]]&gt;$A$2,SMALL(Tableau2[[#This Row],[_1]:[_25]],1),0)+IF(Tableau2[[#This Row],[Nombre]]=$A$1,SMALL(Tableau2[[#This Row],[_1]:[_25]],2),0)</f>
        <v>0</v>
      </c>
      <c r="AK195" s="32">
        <f>COUNTIF(Tableau2[[#This Row],[_1]:[_25]],Tableau2[[#Headers],[90]])</f>
        <v>0</v>
      </c>
      <c r="AL195" s="32">
        <f>COUNTIF(Tableau2[[#This Row],[_1]:[_25]],Tableau2[[#Headers],[75]])</f>
        <v>0</v>
      </c>
      <c r="AM195" s="32">
        <f>COUNTIF(Tableau2[[#This Row],[_1]:[_25]],Tableau2[[#Headers],[60]])</f>
        <v>0</v>
      </c>
      <c r="AN195" s="32">
        <f>COUNTIF(Tableau2[[#This Row],[_1]:[_25]],Tableau2[[#Headers],[50]])</f>
        <v>0</v>
      </c>
      <c r="AO195" s="32">
        <f>COUNTIF(Tableau2[[#This Row],[_1]:[_25]],Tableau2[[#Headers],[45]])</f>
        <v>0</v>
      </c>
      <c r="AP195" s="32">
        <f>COUNTIF(Tableau2[[#This Row],[_1]:[_25]],Tableau2[[#Headers],[40]])</f>
        <v>0</v>
      </c>
      <c r="AQ195" s="32">
        <f>COUNTIF(Tableau2[[#This Row],[_1]:[_25]],Tableau2[[#Headers],[36]])</f>
        <v>0</v>
      </c>
      <c r="AR195" s="32">
        <f>COUNTIF(Tableau2[[#This Row],[_1]:[_25]],Tableau2[[#Headers],[34]])</f>
        <v>0</v>
      </c>
      <c r="AS195" s="32">
        <f>COUNTIF(Tableau2[[#This Row],[_1]:[_25]],Tableau2[[#Headers],[32]])</f>
        <v>0</v>
      </c>
      <c r="AT195" s="32">
        <f>COUNTIF(Tableau2[[#This Row],[_1]:[_25]],Tableau2[[#Headers],[31]])</f>
        <v>0</v>
      </c>
      <c r="AU195" s="32">
        <f>COUNTIF(Tableau2[[#This Row],[_1]:[_25]],Tableau2[[#Headers],[30]])</f>
        <v>0</v>
      </c>
      <c r="AV195" s="32">
        <f>COUNTIF(Tableau2[[#This Row],[_1]:[_25]],Tableau2[[#Headers],[29]])</f>
        <v>0</v>
      </c>
      <c r="AW195" s="32">
        <f>COUNTIF(Tableau2[[#This Row],[_1]:[_25]],Tableau2[[#Headers],[28]])</f>
        <v>0</v>
      </c>
      <c r="AX195" s="32">
        <f>COUNTIF(Tableau2[[#This Row],[_1]:[_25]],Tableau2[[#Headers],[27]])</f>
        <v>0</v>
      </c>
      <c r="AY195" s="32">
        <f>COUNTIF(Tableau2[[#This Row],[_1]:[_25]],Tableau2[[#Headers],[26]])</f>
        <v>0</v>
      </c>
      <c r="AZ195" s="32">
        <f>COUNTIF(Tableau2[[#This Row],[_1]:[_25]],Tableau2[[#Headers],[25]])</f>
        <v>0</v>
      </c>
      <c r="BA195" s="32">
        <f>COUNTIF(Tableau2[[#This Row],[_1]:[_25]],Tableau2[[#Headers],[24]])</f>
        <v>0</v>
      </c>
      <c r="BB195" s="32">
        <f>COUNTIF(Tableau2[[#This Row],[_1]:[_25]],Tableau2[[#Headers],[23]])</f>
        <v>0</v>
      </c>
      <c r="BC195" s="32">
        <f>COUNTIF(Tableau2[[#This Row],[_1]:[_25]],Tableau2[[#Headers],[22]])</f>
        <v>0</v>
      </c>
      <c r="BD195" s="32">
        <f>COUNTIF(Tableau2[[#This Row],[_1]:[_25]],Tableau2[[#Headers],[21]])</f>
        <v>0</v>
      </c>
      <c r="BE195" s="32">
        <f>COUNTIF(Tableau2[[#This Row],[_1]:[_25]],Tableau2[[#Headers],[20]])</f>
        <v>0</v>
      </c>
      <c r="BF195" s="32">
        <f>COUNTIF(Tableau2[[#This Row],[_1]:[_25]],Tableau2[[#Headers],[19]])</f>
        <v>0</v>
      </c>
      <c r="BG195" s="32">
        <f>COUNTIF(Tableau2[[#This Row],[_1]:[_25]],Tableau2[[#Headers],[18]])</f>
        <v>0</v>
      </c>
      <c r="BH195" s="32">
        <f>COUNTIF(Tableau2[[#This Row],[_1]:[_25]],Tableau2[[#Headers],[17]])</f>
        <v>0</v>
      </c>
      <c r="BI195" s="32">
        <f>COUNTIF(Tableau2[[#This Row],[_1]:[_25]],Tableau2[[#Headers],[16]])</f>
        <v>0</v>
      </c>
      <c r="BJ195" s="32">
        <f>COUNTIF(Tableau2[[#This Row],[_1]:[_25]],Tableau2[[#Headers],[15]])</f>
        <v>0</v>
      </c>
      <c r="BK195" s="32">
        <f>COUNTIF(Tableau2[[#This Row],[_1]:[_25]],Tableau2[[#Headers],[14]])</f>
        <v>0</v>
      </c>
      <c r="BL195" s="32">
        <f>COUNTIF(Tableau2[[#This Row],[_1]:[_25]],Tableau2[[#Headers],[13]])</f>
        <v>0</v>
      </c>
      <c r="BM195" s="32">
        <f>COUNTIF(Tableau2[[#This Row],[_1]:[_25]],Tableau2[[#Headers],[12]])</f>
        <v>0</v>
      </c>
      <c r="BN195" s="32">
        <f>COUNTIF(Tableau2[[#This Row],[_1]:[_25]],Tableau2[[#Headers],[11]])</f>
        <v>0</v>
      </c>
      <c r="BO195" s="32">
        <f>COUNTIF(Tableau2[[#This Row],[_1]:[_25]],Tableau2[[#Headers],[10]])</f>
        <v>0</v>
      </c>
      <c r="BP195" s="32">
        <f>COUNTIF(Tableau2[[#This Row],[_1]:[_25]],Tableau2[[#Headers],[9]])</f>
        <v>0</v>
      </c>
      <c r="BQ195" s="32">
        <f>COUNTIF(Tableau2[[#This Row],[_1]:[_25]],Tableau2[[#Headers],[8]])</f>
        <v>0</v>
      </c>
      <c r="BR195" s="32">
        <f>COUNTIF(Tableau2[[#This Row],[_1]:[_25]],Tableau2[[#Headers],[7]])</f>
        <v>0</v>
      </c>
      <c r="BS195" s="32">
        <f>COUNTIF(Tableau2[[#This Row],[_1]:[_25]],Tableau2[[#Headers],[6]])</f>
        <v>0</v>
      </c>
      <c r="BT195" s="32">
        <f>COUNTIF(Tableau2[[#This Row],[_1]:[_25]],Tableau2[[#Headers],[5]])</f>
        <v>0</v>
      </c>
      <c r="BU195" s="32">
        <f>COUNTIF(Tableau2[[#This Row],[_1]:[_25]],Tableau2[[#Headers],[4]])</f>
        <v>0</v>
      </c>
      <c r="BV195" s="32">
        <f>COUNTIF(Tableau2[[#This Row],[_1]:[_25]],Tableau2[[#Headers],[3]])</f>
        <v>0</v>
      </c>
      <c r="BW195" s="32">
        <f>COUNTIF(Tableau2[[#This Row],[_1]:[_25]],Tableau2[[#Headers],[2]])</f>
        <v>0</v>
      </c>
      <c r="BX195" s="32">
        <f>COUNTIF(Tableau2[[#This Row],[_1]:[_25]],Tableau2[[#Headers],[1]])</f>
        <v>0</v>
      </c>
      <c r="BY195" s="8">
        <f>SUMPRODUCT($BU$1:$CD$1,Tableau2[[#This Row],[90]:[31]])</f>
        <v>0</v>
      </c>
      <c r="BZ195" s="8">
        <f>SUMPRODUCT($BU$1:$CD$1,Tableau2[[#This Row],[30]:[21]])</f>
        <v>0</v>
      </c>
      <c r="CA195" s="39">
        <f>SUMPRODUCT($BU$1:$CD$1,Tableau2[[#This Row],[20]:[11]])</f>
        <v>0</v>
      </c>
      <c r="CB195" s="8">
        <f>SUMPRODUCT($BU$1:$CD$1,Tableau2[[#This Row],[10]:[1]])</f>
        <v>0</v>
      </c>
      <c r="CC195" s="8">
        <f>RANK(Tableau2[[#This Row],[Top10]],Tableau2[Top10])</f>
        <v>30</v>
      </c>
      <c r="CD195" s="8">
        <f>RANK(Tableau2[[#This Row],[Top20]],Tableau2[Top20])</f>
        <v>37</v>
      </c>
      <c r="CE195" s="8">
        <f>RANK(Tableau2[[#This Row],[Top30]],Tableau2[Top30])</f>
        <v>41</v>
      </c>
      <c r="CF195" s="8">
        <f>RANK(Tableau2[[#This Row],[Top40]],Tableau2[Top40])</f>
        <v>47</v>
      </c>
      <c r="CG195" s="8">
        <f>SUMPRODUCT($BW$1:$BZ$1,Tableau2[[#This Row],[Rang10]:[Rang40]])</f>
        <v>34157</v>
      </c>
      <c r="CH195" s="8">
        <f>RANK(Tableau2[[#This Row],[Cumul]],Tableau2[Cumul],1)</f>
        <v>71</v>
      </c>
      <c r="CI195" s="8">
        <f>Tableau2[[#This Row],[Total]]-Tableau2[[#This Row],[Rang Global]]/1000</f>
        <v>-7.0999999999999994E-2</v>
      </c>
      <c r="CJ195" s="19">
        <f>SUMIF($F$3:$W$3,CF$3,Tableau2[[#This Row],[_1]:[_25]])</f>
        <v>0</v>
      </c>
      <c r="CK195" s="19">
        <f>SUMIF($F$3:$W$3,CG$3,Tableau2[[#This Row],[_1]:[_25]])</f>
        <v>0</v>
      </c>
      <c r="CL195" s="19">
        <f>SUMIF($F$3:$W$3,CH$3,Tableau2[[#This Row],[_1]:[_25]])</f>
        <v>0</v>
      </c>
      <c r="CM195" s="19">
        <f>SUMIF($F$3:$W$3,CI$3,Tableau2[[#This Row],[_1]:[_25]])</f>
        <v>0</v>
      </c>
    </row>
    <row r="196" spans="1:91" x14ac:dyDescent="0.25">
      <c r="A196" s="8">
        <f>RANK(Tableau2[[#This Row],[exaequos]],Tableau2[exaequos])</f>
        <v>71</v>
      </c>
      <c r="B196" s="7"/>
      <c r="D196" cm="1">
        <f t="array" ref="D196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6" s="8">
        <f>SUM(Tableau2[[#This Row],[_1]:[_25]])</f>
        <v>0</v>
      </c>
      <c r="F196" s="8" t="s">
        <v>215</v>
      </c>
      <c r="G196" s="8" t="s">
        <v>215</v>
      </c>
      <c r="H196" s="8" t="s">
        <v>215</v>
      </c>
      <c r="I196" s="8" t="s">
        <v>215</v>
      </c>
      <c r="J196" s="8" t="s">
        <v>215</v>
      </c>
      <c r="K196" s="8" t="s">
        <v>215</v>
      </c>
      <c r="L196" s="8" t="s">
        <v>215</v>
      </c>
      <c r="M196" s="8" t="s">
        <v>215</v>
      </c>
      <c r="N196" s="8"/>
      <c r="O196" s="24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17">
        <f>COUNT(Tableau2[[#This Row],[_1]:[JO_4]])</f>
        <v>0</v>
      </c>
      <c r="AJ196" s="17">
        <f>IF(Tableau2[[#This Row],[Nombre]]&gt;$A$2,SMALL(Tableau2[[#This Row],[_1]:[_25]],1),0)+IF(Tableau2[[#This Row],[Nombre]]=$A$1,SMALL(Tableau2[[#This Row],[_1]:[_25]],2),0)</f>
        <v>0</v>
      </c>
      <c r="AK196" s="32">
        <f>COUNTIF(Tableau2[[#This Row],[_1]:[_25]],Tableau2[[#Headers],[90]])</f>
        <v>0</v>
      </c>
      <c r="AL196" s="32">
        <f>COUNTIF(Tableau2[[#This Row],[_1]:[_25]],Tableau2[[#Headers],[75]])</f>
        <v>0</v>
      </c>
      <c r="AM196" s="32">
        <f>COUNTIF(Tableau2[[#This Row],[_1]:[_25]],Tableau2[[#Headers],[60]])</f>
        <v>0</v>
      </c>
      <c r="AN196" s="32">
        <f>COUNTIF(Tableau2[[#This Row],[_1]:[_25]],Tableau2[[#Headers],[50]])</f>
        <v>0</v>
      </c>
      <c r="AO196" s="32">
        <f>COUNTIF(Tableau2[[#This Row],[_1]:[_25]],Tableau2[[#Headers],[45]])</f>
        <v>0</v>
      </c>
      <c r="AP196" s="32">
        <f>COUNTIF(Tableau2[[#This Row],[_1]:[_25]],Tableau2[[#Headers],[40]])</f>
        <v>0</v>
      </c>
      <c r="AQ196" s="32">
        <f>COUNTIF(Tableau2[[#This Row],[_1]:[_25]],Tableau2[[#Headers],[36]])</f>
        <v>0</v>
      </c>
      <c r="AR196" s="32">
        <f>COUNTIF(Tableau2[[#This Row],[_1]:[_25]],Tableau2[[#Headers],[34]])</f>
        <v>0</v>
      </c>
      <c r="AS196" s="32">
        <f>COUNTIF(Tableau2[[#This Row],[_1]:[_25]],Tableau2[[#Headers],[32]])</f>
        <v>0</v>
      </c>
      <c r="AT196" s="32">
        <f>COUNTIF(Tableau2[[#This Row],[_1]:[_25]],Tableau2[[#Headers],[31]])</f>
        <v>0</v>
      </c>
      <c r="AU196" s="32">
        <f>COUNTIF(Tableau2[[#This Row],[_1]:[_25]],Tableau2[[#Headers],[30]])</f>
        <v>0</v>
      </c>
      <c r="AV196" s="32">
        <f>COUNTIF(Tableau2[[#This Row],[_1]:[_25]],Tableau2[[#Headers],[29]])</f>
        <v>0</v>
      </c>
      <c r="AW196" s="32">
        <f>COUNTIF(Tableau2[[#This Row],[_1]:[_25]],Tableau2[[#Headers],[28]])</f>
        <v>0</v>
      </c>
      <c r="AX196" s="32">
        <f>COUNTIF(Tableau2[[#This Row],[_1]:[_25]],Tableau2[[#Headers],[27]])</f>
        <v>0</v>
      </c>
      <c r="AY196" s="32">
        <f>COUNTIF(Tableau2[[#This Row],[_1]:[_25]],Tableau2[[#Headers],[26]])</f>
        <v>0</v>
      </c>
      <c r="AZ196" s="32">
        <f>COUNTIF(Tableau2[[#This Row],[_1]:[_25]],Tableau2[[#Headers],[25]])</f>
        <v>0</v>
      </c>
      <c r="BA196" s="32">
        <f>COUNTIF(Tableau2[[#This Row],[_1]:[_25]],Tableau2[[#Headers],[24]])</f>
        <v>0</v>
      </c>
      <c r="BB196" s="32">
        <f>COUNTIF(Tableau2[[#This Row],[_1]:[_25]],Tableau2[[#Headers],[23]])</f>
        <v>0</v>
      </c>
      <c r="BC196" s="32">
        <f>COUNTIF(Tableau2[[#This Row],[_1]:[_25]],Tableau2[[#Headers],[22]])</f>
        <v>0</v>
      </c>
      <c r="BD196" s="32">
        <f>COUNTIF(Tableau2[[#This Row],[_1]:[_25]],Tableau2[[#Headers],[21]])</f>
        <v>0</v>
      </c>
      <c r="BE196" s="32">
        <f>COUNTIF(Tableau2[[#This Row],[_1]:[_25]],Tableau2[[#Headers],[20]])</f>
        <v>0</v>
      </c>
      <c r="BF196" s="32">
        <f>COUNTIF(Tableau2[[#This Row],[_1]:[_25]],Tableau2[[#Headers],[19]])</f>
        <v>0</v>
      </c>
      <c r="BG196" s="32">
        <f>COUNTIF(Tableau2[[#This Row],[_1]:[_25]],Tableau2[[#Headers],[18]])</f>
        <v>0</v>
      </c>
      <c r="BH196" s="32">
        <f>COUNTIF(Tableau2[[#This Row],[_1]:[_25]],Tableau2[[#Headers],[17]])</f>
        <v>0</v>
      </c>
      <c r="BI196" s="32">
        <f>COUNTIF(Tableau2[[#This Row],[_1]:[_25]],Tableau2[[#Headers],[16]])</f>
        <v>0</v>
      </c>
      <c r="BJ196" s="32">
        <f>COUNTIF(Tableau2[[#This Row],[_1]:[_25]],Tableau2[[#Headers],[15]])</f>
        <v>0</v>
      </c>
      <c r="BK196" s="32">
        <f>COUNTIF(Tableau2[[#This Row],[_1]:[_25]],Tableau2[[#Headers],[14]])</f>
        <v>0</v>
      </c>
      <c r="BL196" s="32">
        <f>COUNTIF(Tableau2[[#This Row],[_1]:[_25]],Tableau2[[#Headers],[13]])</f>
        <v>0</v>
      </c>
      <c r="BM196" s="32">
        <f>COUNTIF(Tableau2[[#This Row],[_1]:[_25]],Tableau2[[#Headers],[12]])</f>
        <v>0</v>
      </c>
      <c r="BN196" s="32">
        <f>COUNTIF(Tableau2[[#This Row],[_1]:[_25]],Tableau2[[#Headers],[11]])</f>
        <v>0</v>
      </c>
      <c r="BO196" s="32">
        <f>COUNTIF(Tableau2[[#This Row],[_1]:[_25]],Tableau2[[#Headers],[10]])</f>
        <v>0</v>
      </c>
      <c r="BP196" s="32">
        <f>COUNTIF(Tableau2[[#This Row],[_1]:[_25]],Tableau2[[#Headers],[9]])</f>
        <v>0</v>
      </c>
      <c r="BQ196" s="32">
        <f>COUNTIF(Tableau2[[#This Row],[_1]:[_25]],Tableau2[[#Headers],[8]])</f>
        <v>0</v>
      </c>
      <c r="BR196" s="32">
        <f>COUNTIF(Tableau2[[#This Row],[_1]:[_25]],Tableau2[[#Headers],[7]])</f>
        <v>0</v>
      </c>
      <c r="BS196" s="32">
        <f>COUNTIF(Tableau2[[#This Row],[_1]:[_25]],Tableau2[[#Headers],[6]])</f>
        <v>0</v>
      </c>
      <c r="BT196" s="32">
        <f>COUNTIF(Tableau2[[#This Row],[_1]:[_25]],Tableau2[[#Headers],[5]])</f>
        <v>0</v>
      </c>
      <c r="BU196" s="32">
        <f>COUNTIF(Tableau2[[#This Row],[_1]:[_25]],Tableau2[[#Headers],[4]])</f>
        <v>0</v>
      </c>
      <c r="BV196" s="32">
        <f>COUNTIF(Tableau2[[#This Row],[_1]:[_25]],Tableau2[[#Headers],[3]])</f>
        <v>0</v>
      </c>
      <c r="BW196" s="32">
        <f>COUNTIF(Tableau2[[#This Row],[_1]:[_25]],Tableau2[[#Headers],[2]])</f>
        <v>0</v>
      </c>
      <c r="BX196" s="32">
        <f>COUNTIF(Tableau2[[#This Row],[_1]:[_25]],Tableau2[[#Headers],[1]])</f>
        <v>0</v>
      </c>
      <c r="BY196" s="8">
        <f>SUMPRODUCT($BU$1:$CD$1,Tableau2[[#This Row],[90]:[31]])</f>
        <v>0</v>
      </c>
      <c r="BZ196" s="8">
        <f>SUMPRODUCT($BU$1:$CD$1,Tableau2[[#This Row],[30]:[21]])</f>
        <v>0</v>
      </c>
      <c r="CA196" s="39">
        <f>SUMPRODUCT($BU$1:$CD$1,Tableau2[[#This Row],[20]:[11]])</f>
        <v>0</v>
      </c>
      <c r="CB196" s="8">
        <f>SUMPRODUCT($BU$1:$CD$1,Tableau2[[#This Row],[10]:[1]])</f>
        <v>0</v>
      </c>
      <c r="CC196" s="8">
        <f>RANK(Tableau2[[#This Row],[Top10]],Tableau2[Top10])</f>
        <v>30</v>
      </c>
      <c r="CD196" s="8">
        <f>RANK(Tableau2[[#This Row],[Top20]],Tableau2[Top20])</f>
        <v>37</v>
      </c>
      <c r="CE196" s="8">
        <f>RANK(Tableau2[[#This Row],[Top30]],Tableau2[Top30])</f>
        <v>41</v>
      </c>
      <c r="CF196" s="8">
        <f>RANK(Tableau2[[#This Row],[Top40]],Tableau2[Top40])</f>
        <v>47</v>
      </c>
      <c r="CG196" s="8">
        <f>SUMPRODUCT($BW$1:$BZ$1,Tableau2[[#This Row],[Rang10]:[Rang40]])</f>
        <v>34157</v>
      </c>
      <c r="CH196" s="8">
        <f>RANK(Tableau2[[#This Row],[Cumul]],Tableau2[Cumul],1)</f>
        <v>71</v>
      </c>
      <c r="CI196" s="8">
        <f>Tableau2[[#This Row],[Total]]-Tableau2[[#This Row],[Rang Global]]/1000</f>
        <v>-7.0999999999999994E-2</v>
      </c>
      <c r="CJ196" s="19">
        <f>SUMIF($F$3:$W$3,CF$3,Tableau2[[#This Row],[_1]:[_25]])</f>
        <v>0</v>
      </c>
      <c r="CK196" s="19">
        <f>SUMIF($F$3:$W$3,CG$3,Tableau2[[#This Row],[_1]:[_25]])</f>
        <v>0</v>
      </c>
      <c r="CL196" s="19">
        <f>SUMIF($F$3:$W$3,CH$3,Tableau2[[#This Row],[_1]:[_25]])</f>
        <v>0</v>
      </c>
      <c r="CM196" s="19">
        <f>SUMIF($F$3:$W$3,CI$3,Tableau2[[#This Row],[_1]:[_25]])</f>
        <v>0</v>
      </c>
    </row>
    <row r="197" spans="1:91" x14ac:dyDescent="0.25">
      <c r="A197" s="8">
        <f>RANK(Tableau2[[#This Row],[exaequos]],Tableau2[exaequos])</f>
        <v>71</v>
      </c>
      <c r="B197" s="7"/>
      <c r="D197" cm="1">
        <f t="array" ref="D197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7" s="8">
        <f>SUM(Tableau2[[#This Row],[_1]:[_25]])</f>
        <v>0</v>
      </c>
      <c r="F197" s="8" t="s">
        <v>215</v>
      </c>
      <c r="G197" s="8" t="s">
        <v>215</v>
      </c>
      <c r="H197" s="8" t="s">
        <v>215</v>
      </c>
      <c r="I197" s="8" t="s">
        <v>215</v>
      </c>
      <c r="J197" s="8" t="s">
        <v>215</v>
      </c>
      <c r="K197" s="8" t="s">
        <v>215</v>
      </c>
      <c r="L197" s="8" t="s">
        <v>215</v>
      </c>
      <c r="M197" s="8" t="s">
        <v>215</v>
      </c>
      <c r="N197" s="8"/>
      <c r="O197" s="24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17">
        <f>COUNT(Tableau2[[#This Row],[_1]:[JO_4]])</f>
        <v>0</v>
      </c>
      <c r="AJ197" s="17">
        <f>IF(Tableau2[[#This Row],[Nombre]]&gt;$A$2,SMALL(Tableau2[[#This Row],[_1]:[_25]],1),0)+IF(Tableau2[[#This Row],[Nombre]]=$A$1,SMALL(Tableau2[[#This Row],[_1]:[_25]],2),0)</f>
        <v>0</v>
      </c>
      <c r="AK197" s="32">
        <f>COUNTIF(Tableau2[[#This Row],[_1]:[_25]],Tableau2[[#Headers],[90]])</f>
        <v>0</v>
      </c>
      <c r="AL197" s="32">
        <f>COUNTIF(Tableau2[[#This Row],[_1]:[_25]],Tableau2[[#Headers],[75]])</f>
        <v>0</v>
      </c>
      <c r="AM197" s="32">
        <f>COUNTIF(Tableau2[[#This Row],[_1]:[_25]],Tableau2[[#Headers],[60]])</f>
        <v>0</v>
      </c>
      <c r="AN197" s="32">
        <f>COUNTIF(Tableau2[[#This Row],[_1]:[_25]],Tableau2[[#Headers],[50]])</f>
        <v>0</v>
      </c>
      <c r="AO197" s="32">
        <f>COUNTIF(Tableau2[[#This Row],[_1]:[_25]],Tableau2[[#Headers],[45]])</f>
        <v>0</v>
      </c>
      <c r="AP197" s="32">
        <f>COUNTIF(Tableau2[[#This Row],[_1]:[_25]],Tableau2[[#Headers],[40]])</f>
        <v>0</v>
      </c>
      <c r="AQ197" s="32">
        <f>COUNTIF(Tableau2[[#This Row],[_1]:[_25]],Tableau2[[#Headers],[36]])</f>
        <v>0</v>
      </c>
      <c r="AR197" s="32">
        <f>COUNTIF(Tableau2[[#This Row],[_1]:[_25]],Tableau2[[#Headers],[34]])</f>
        <v>0</v>
      </c>
      <c r="AS197" s="32">
        <f>COUNTIF(Tableau2[[#This Row],[_1]:[_25]],Tableau2[[#Headers],[32]])</f>
        <v>0</v>
      </c>
      <c r="AT197" s="32">
        <f>COUNTIF(Tableau2[[#This Row],[_1]:[_25]],Tableau2[[#Headers],[31]])</f>
        <v>0</v>
      </c>
      <c r="AU197" s="32">
        <f>COUNTIF(Tableau2[[#This Row],[_1]:[_25]],Tableau2[[#Headers],[30]])</f>
        <v>0</v>
      </c>
      <c r="AV197" s="32">
        <f>COUNTIF(Tableau2[[#This Row],[_1]:[_25]],Tableau2[[#Headers],[29]])</f>
        <v>0</v>
      </c>
      <c r="AW197" s="32">
        <f>COUNTIF(Tableau2[[#This Row],[_1]:[_25]],Tableau2[[#Headers],[28]])</f>
        <v>0</v>
      </c>
      <c r="AX197" s="32">
        <f>COUNTIF(Tableau2[[#This Row],[_1]:[_25]],Tableau2[[#Headers],[27]])</f>
        <v>0</v>
      </c>
      <c r="AY197" s="32">
        <f>COUNTIF(Tableau2[[#This Row],[_1]:[_25]],Tableau2[[#Headers],[26]])</f>
        <v>0</v>
      </c>
      <c r="AZ197" s="32">
        <f>COUNTIF(Tableau2[[#This Row],[_1]:[_25]],Tableau2[[#Headers],[25]])</f>
        <v>0</v>
      </c>
      <c r="BA197" s="32">
        <f>COUNTIF(Tableau2[[#This Row],[_1]:[_25]],Tableau2[[#Headers],[24]])</f>
        <v>0</v>
      </c>
      <c r="BB197" s="32">
        <f>COUNTIF(Tableau2[[#This Row],[_1]:[_25]],Tableau2[[#Headers],[23]])</f>
        <v>0</v>
      </c>
      <c r="BC197" s="32">
        <f>COUNTIF(Tableau2[[#This Row],[_1]:[_25]],Tableau2[[#Headers],[22]])</f>
        <v>0</v>
      </c>
      <c r="BD197" s="32">
        <f>COUNTIF(Tableau2[[#This Row],[_1]:[_25]],Tableau2[[#Headers],[21]])</f>
        <v>0</v>
      </c>
      <c r="BE197" s="32">
        <f>COUNTIF(Tableau2[[#This Row],[_1]:[_25]],Tableau2[[#Headers],[20]])</f>
        <v>0</v>
      </c>
      <c r="BF197" s="32">
        <f>COUNTIF(Tableau2[[#This Row],[_1]:[_25]],Tableau2[[#Headers],[19]])</f>
        <v>0</v>
      </c>
      <c r="BG197" s="32">
        <f>COUNTIF(Tableau2[[#This Row],[_1]:[_25]],Tableau2[[#Headers],[18]])</f>
        <v>0</v>
      </c>
      <c r="BH197" s="32">
        <f>COUNTIF(Tableau2[[#This Row],[_1]:[_25]],Tableau2[[#Headers],[17]])</f>
        <v>0</v>
      </c>
      <c r="BI197" s="32">
        <f>COUNTIF(Tableau2[[#This Row],[_1]:[_25]],Tableau2[[#Headers],[16]])</f>
        <v>0</v>
      </c>
      <c r="BJ197" s="32">
        <f>COUNTIF(Tableau2[[#This Row],[_1]:[_25]],Tableau2[[#Headers],[15]])</f>
        <v>0</v>
      </c>
      <c r="BK197" s="32">
        <f>COUNTIF(Tableau2[[#This Row],[_1]:[_25]],Tableau2[[#Headers],[14]])</f>
        <v>0</v>
      </c>
      <c r="BL197" s="32">
        <f>COUNTIF(Tableau2[[#This Row],[_1]:[_25]],Tableau2[[#Headers],[13]])</f>
        <v>0</v>
      </c>
      <c r="BM197" s="32">
        <f>COUNTIF(Tableau2[[#This Row],[_1]:[_25]],Tableau2[[#Headers],[12]])</f>
        <v>0</v>
      </c>
      <c r="BN197" s="32">
        <f>COUNTIF(Tableau2[[#This Row],[_1]:[_25]],Tableau2[[#Headers],[11]])</f>
        <v>0</v>
      </c>
      <c r="BO197" s="32">
        <f>COUNTIF(Tableau2[[#This Row],[_1]:[_25]],Tableau2[[#Headers],[10]])</f>
        <v>0</v>
      </c>
      <c r="BP197" s="32">
        <f>COUNTIF(Tableau2[[#This Row],[_1]:[_25]],Tableau2[[#Headers],[9]])</f>
        <v>0</v>
      </c>
      <c r="BQ197" s="32">
        <f>COUNTIF(Tableau2[[#This Row],[_1]:[_25]],Tableau2[[#Headers],[8]])</f>
        <v>0</v>
      </c>
      <c r="BR197" s="32">
        <f>COUNTIF(Tableau2[[#This Row],[_1]:[_25]],Tableau2[[#Headers],[7]])</f>
        <v>0</v>
      </c>
      <c r="BS197" s="32">
        <f>COUNTIF(Tableau2[[#This Row],[_1]:[_25]],Tableau2[[#Headers],[6]])</f>
        <v>0</v>
      </c>
      <c r="BT197" s="32">
        <f>COUNTIF(Tableau2[[#This Row],[_1]:[_25]],Tableau2[[#Headers],[5]])</f>
        <v>0</v>
      </c>
      <c r="BU197" s="32">
        <f>COUNTIF(Tableau2[[#This Row],[_1]:[_25]],Tableau2[[#Headers],[4]])</f>
        <v>0</v>
      </c>
      <c r="BV197" s="32">
        <f>COUNTIF(Tableau2[[#This Row],[_1]:[_25]],Tableau2[[#Headers],[3]])</f>
        <v>0</v>
      </c>
      <c r="BW197" s="32">
        <f>COUNTIF(Tableau2[[#This Row],[_1]:[_25]],Tableau2[[#Headers],[2]])</f>
        <v>0</v>
      </c>
      <c r="BX197" s="32">
        <f>COUNTIF(Tableau2[[#This Row],[_1]:[_25]],Tableau2[[#Headers],[1]])</f>
        <v>0</v>
      </c>
      <c r="BY197" s="8">
        <f>SUMPRODUCT($BU$1:$CD$1,Tableau2[[#This Row],[90]:[31]])</f>
        <v>0</v>
      </c>
      <c r="BZ197" s="8">
        <f>SUMPRODUCT($BU$1:$CD$1,Tableau2[[#This Row],[30]:[21]])</f>
        <v>0</v>
      </c>
      <c r="CA197" s="39">
        <f>SUMPRODUCT($BU$1:$CD$1,Tableau2[[#This Row],[20]:[11]])</f>
        <v>0</v>
      </c>
      <c r="CB197" s="8">
        <f>SUMPRODUCT($BU$1:$CD$1,Tableau2[[#This Row],[10]:[1]])</f>
        <v>0</v>
      </c>
      <c r="CC197" s="8">
        <f>RANK(Tableau2[[#This Row],[Top10]],Tableau2[Top10])</f>
        <v>30</v>
      </c>
      <c r="CD197" s="8">
        <f>RANK(Tableau2[[#This Row],[Top20]],Tableau2[Top20])</f>
        <v>37</v>
      </c>
      <c r="CE197" s="8">
        <f>RANK(Tableau2[[#This Row],[Top30]],Tableau2[Top30])</f>
        <v>41</v>
      </c>
      <c r="CF197" s="8">
        <f>RANK(Tableau2[[#This Row],[Top40]],Tableau2[Top40])</f>
        <v>47</v>
      </c>
      <c r="CG197" s="8">
        <f>SUMPRODUCT($BW$1:$BZ$1,Tableau2[[#This Row],[Rang10]:[Rang40]])</f>
        <v>34157</v>
      </c>
      <c r="CH197" s="8">
        <f>RANK(Tableau2[[#This Row],[Cumul]],Tableau2[Cumul],1)</f>
        <v>71</v>
      </c>
      <c r="CI197" s="8">
        <f>Tableau2[[#This Row],[Total]]-Tableau2[[#This Row],[Rang Global]]/1000</f>
        <v>-7.0999999999999994E-2</v>
      </c>
      <c r="CJ197" s="19">
        <f>SUMIF($F$3:$W$3,CF$3,Tableau2[[#This Row],[_1]:[_25]])</f>
        <v>0</v>
      </c>
      <c r="CK197" s="19">
        <f>SUMIF($F$3:$W$3,CG$3,Tableau2[[#This Row],[_1]:[_25]])</f>
        <v>0</v>
      </c>
      <c r="CL197" s="19">
        <f>SUMIF($F$3:$W$3,CH$3,Tableau2[[#This Row],[_1]:[_25]])</f>
        <v>0</v>
      </c>
      <c r="CM197" s="19">
        <f>SUMIF($F$3:$W$3,CI$3,Tableau2[[#This Row],[_1]:[_25]])</f>
        <v>0</v>
      </c>
    </row>
    <row r="198" spans="1:91" x14ac:dyDescent="0.25">
      <c r="A198" s="8">
        <f>RANK(Tableau2[[#This Row],[exaequos]],Tableau2[exaequos])</f>
        <v>71</v>
      </c>
      <c r="B198" s="7"/>
      <c r="D198" cm="1">
        <f t="array" ref="D198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8" s="8">
        <f>SUM(Tableau2[[#This Row],[_1]:[_25]])</f>
        <v>0</v>
      </c>
      <c r="F198" s="8" t="s">
        <v>215</v>
      </c>
      <c r="G198" s="8" t="s">
        <v>215</v>
      </c>
      <c r="H198" s="8" t="s">
        <v>215</v>
      </c>
      <c r="I198" s="8" t="s">
        <v>215</v>
      </c>
      <c r="J198" s="8" t="s">
        <v>215</v>
      </c>
      <c r="K198" s="8" t="s">
        <v>215</v>
      </c>
      <c r="L198" s="8" t="s">
        <v>215</v>
      </c>
      <c r="M198" s="8" t="s">
        <v>215</v>
      </c>
      <c r="N198" s="8"/>
      <c r="O198" s="24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17">
        <f>COUNT(Tableau2[[#This Row],[_1]:[JO_4]])</f>
        <v>0</v>
      </c>
      <c r="AJ198" s="17">
        <f>IF(Tableau2[[#This Row],[Nombre]]&gt;$A$2,SMALL(Tableau2[[#This Row],[_1]:[_25]],1),0)+IF(Tableau2[[#This Row],[Nombre]]=$A$1,SMALL(Tableau2[[#This Row],[_1]:[_25]],2),0)</f>
        <v>0</v>
      </c>
      <c r="AK198" s="32">
        <f>COUNTIF(Tableau2[[#This Row],[_1]:[_25]],Tableau2[[#Headers],[90]])</f>
        <v>0</v>
      </c>
      <c r="AL198" s="32">
        <f>COUNTIF(Tableau2[[#This Row],[_1]:[_25]],Tableau2[[#Headers],[75]])</f>
        <v>0</v>
      </c>
      <c r="AM198" s="32">
        <f>COUNTIF(Tableau2[[#This Row],[_1]:[_25]],Tableau2[[#Headers],[60]])</f>
        <v>0</v>
      </c>
      <c r="AN198" s="32">
        <f>COUNTIF(Tableau2[[#This Row],[_1]:[_25]],Tableau2[[#Headers],[50]])</f>
        <v>0</v>
      </c>
      <c r="AO198" s="32">
        <f>COUNTIF(Tableau2[[#This Row],[_1]:[_25]],Tableau2[[#Headers],[45]])</f>
        <v>0</v>
      </c>
      <c r="AP198" s="32">
        <f>COUNTIF(Tableau2[[#This Row],[_1]:[_25]],Tableau2[[#Headers],[40]])</f>
        <v>0</v>
      </c>
      <c r="AQ198" s="32">
        <f>COUNTIF(Tableau2[[#This Row],[_1]:[_25]],Tableau2[[#Headers],[36]])</f>
        <v>0</v>
      </c>
      <c r="AR198" s="32">
        <f>COUNTIF(Tableau2[[#This Row],[_1]:[_25]],Tableau2[[#Headers],[34]])</f>
        <v>0</v>
      </c>
      <c r="AS198" s="32">
        <f>COUNTIF(Tableau2[[#This Row],[_1]:[_25]],Tableau2[[#Headers],[32]])</f>
        <v>0</v>
      </c>
      <c r="AT198" s="32">
        <f>COUNTIF(Tableau2[[#This Row],[_1]:[_25]],Tableau2[[#Headers],[31]])</f>
        <v>0</v>
      </c>
      <c r="AU198" s="32">
        <f>COUNTIF(Tableau2[[#This Row],[_1]:[_25]],Tableau2[[#Headers],[30]])</f>
        <v>0</v>
      </c>
      <c r="AV198" s="32">
        <f>COUNTIF(Tableau2[[#This Row],[_1]:[_25]],Tableau2[[#Headers],[29]])</f>
        <v>0</v>
      </c>
      <c r="AW198" s="32">
        <f>COUNTIF(Tableau2[[#This Row],[_1]:[_25]],Tableau2[[#Headers],[28]])</f>
        <v>0</v>
      </c>
      <c r="AX198" s="32">
        <f>COUNTIF(Tableau2[[#This Row],[_1]:[_25]],Tableau2[[#Headers],[27]])</f>
        <v>0</v>
      </c>
      <c r="AY198" s="32">
        <f>COUNTIF(Tableau2[[#This Row],[_1]:[_25]],Tableau2[[#Headers],[26]])</f>
        <v>0</v>
      </c>
      <c r="AZ198" s="32">
        <f>COUNTIF(Tableau2[[#This Row],[_1]:[_25]],Tableau2[[#Headers],[25]])</f>
        <v>0</v>
      </c>
      <c r="BA198" s="32">
        <f>COUNTIF(Tableau2[[#This Row],[_1]:[_25]],Tableau2[[#Headers],[24]])</f>
        <v>0</v>
      </c>
      <c r="BB198" s="32">
        <f>COUNTIF(Tableau2[[#This Row],[_1]:[_25]],Tableau2[[#Headers],[23]])</f>
        <v>0</v>
      </c>
      <c r="BC198" s="32">
        <f>COUNTIF(Tableau2[[#This Row],[_1]:[_25]],Tableau2[[#Headers],[22]])</f>
        <v>0</v>
      </c>
      <c r="BD198" s="32">
        <f>COUNTIF(Tableau2[[#This Row],[_1]:[_25]],Tableau2[[#Headers],[21]])</f>
        <v>0</v>
      </c>
      <c r="BE198" s="32">
        <f>COUNTIF(Tableau2[[#This Row],[_1]:[_25]],Tableau2[[#Headers],[20]])</f>
        <v>0</v>
      </c>
      <c r="BF198" s="32">
        <f>COUNTIF(Tableau2[[#This Row],[_1]:[_25]],Tableau2[[#Headers],[19]])</f>
        <v>0</v>
      </c>
      <c r="BG198" s="32">
        <f>COUNTIF(Tableau2[[#This Row],[_1]:[_25]],Tableau2[[#Headers],[18]])</f>
        <v>0</v>
      </c>
      <c r="BH198" s="32">
        <f>COUNTIF(Tableau2[[#This Row],[_1]:[_25]],Tableau2[[#Headers],[17]])</f>
        <v>0</v>
      </c>
      <c r="BI198" s="32">
        <f>COUNTIF(Tableau2[[#This Row],[_1]:[_25]],Tableau2[[#Headers],[16]])</f>
        <v>0</v>
      </c>
      <c r="BJ198" s="32">
        <f>COUNTIF(Tableau2[[#This Row],[_1]:[_25]],Tableau2[[#Headers],[15]])</f>
        <v>0</v>
      </c>
      <c r="BK198" s="32">
        <f>COUNTIF(Tableau2[[#This Row],[_1]:[_25]],Tableau2[[#Headers],[14]])</f>
        <v>0</v>
      </c>
      <c r="BL198" s="32">
        <f>COUNTIF(Tableau2[[#This Row],[_1]:[_25]],Tableau2[[#Headers],[13]])</f>
        <v>0</v>
      </c>
      <c r="BM198" s="32">
        <f>COUNTIF(Tableau2[[#This Row],[_1]:[_25]],Tableau2[[#Headers],[12]])</f>
        <v>0</v>
      </c>
      <c r="BN198" s="32">
        <f>COUNTIF(Tableau2[[#This Row],[_1]:[_25]],Tableau2[[#Headers],[11]])</f>
        <v>0</v>
      </c>
      <c r="BO198" s="32">
        <f>COUNTIF(Tableau2[[#This Row],[_1]:[_25]],Tableau2[[#Headers],[10]])</f>
        <v>0</v>
      </c>
      <c r="BP198" s="32">
        <f>COUNTIF(Tableau2[[#This Row],[_1]:[_25]],Tableau2[[#Headers],[9]])</f>
        <v>0</v>
      </c>
      <c r="BQ198" s="32">
        <f>COUNTIF(Tableau2[[#This Row],[_1]:[_25]],Tableau2[[#Headers],[8]])</f>
        <v>0</v>
      </c>
      <c r="BR198" s="32">
        <f>COUNTIF(Tableau2[[#This Row],[_1]:[_25]],Tableau2[[#Headers],[7]])</f>
        <v>0</v>
      </c>
      <c r="BS198" s="32">
        <f>COUNTIF(Tableau2[[#This Row],[_1]:[_25]],Tableau2[[#Headers],[6]])</f>
        <v>0</v>
      </c>
      <c r="BT198" s="32">
        <f>COUNTIF(Tableau2[[#This Row],[_1]:[_25]],Tableau2[[#Headers],[5]])</f>
        <v>0</v>
      </c>
      <c r="BU198" s="32">
        <f>COUNTIF(Tableau2[[#This Row],[_1]:[_25]],Tableau2[[#Headers],[4]])</f>
        <v>0</v>
      </c>
      <c r="BV198" s="32">
        <f>COUNTIF(Tableau2[[#This Row],[_1]:[_25]],Tableau2[[#Headers],[3]])</f>
        <v>0</v>
      </c>
      <c r="BW198" s="32">
        <f>COUNTIF(Tableau2[[#This Row],[_1]:[_25]],Tableau2[[#Headers],[2]])</f>
        <v>0</v>
      </c>
      <c r="BX198" s="32">
        <f>COUNTIF(Tableau2[[#This Row],[_1]:[_25]],Tableau2[[#Headers],[1]])</f>
        <v>0</v>
      </c>
      <c r="BY198" s="8">
        <f>SUMPRODUCT($BU$1:$CD$1,Tableau2[[#This Row],[90]:[31]])</f>
        <v>0</v>
      </c>
      <c r="BZ198" s="8">
        <f>SUMPRODUCT($BU$1:$CD$1,Tableau2[[#This Row],[30]:[21]])</f>
        <v>0</v>
      </c>
      <c r="CA198" s="39">
        <f>SUMPRODUCT($BU$1:$CD$1,Tableau2[[#This Row],[20]:[11]])</f>
        <v>0</v>
      </c>
      <c r="CB198" s="8">
        <f>SUMPRODUCT($BU$1:$CD$1,Tableau2[[#This Row],[10]:[1]])</f>
        <v>0</v>
      </c>
      <c r="CC198" s="8">
        <f>RANK(Tableau2[[#This Row],[Top10]],Tableau2[Top10])</f>
        <v>30</v>
      </c>
      <c r="CD198" s="8">
        <f>RANK(Tableau2[[#This Row],[Top20]],Tableau2[Top20])</f>
        <v>37</v>
      </c>
      <c r="CE198" s="8">
        <f>RANK(Tableau2[[#This Row],[Top30]],Tableau2[Top30])</f>
        <v>41</v>
      </c>
      <c r="CF198" s="8">
        <f>RANK(Tableau2[[#This Row],[Top40]],Tableau2[Top40])</f>
        <v>47</v>
      </c>
      <c r="CG198" s="8">
        <f>SUMPRODUCT($BW$1:$BZ$1,Tableau2[[#This Row],[Rang10]:[Rang40]])</f>
        <v>34157</v>
      </c>
      <c r="CH198" s="8">
        <f>RANK(Tableau2[[#This Row],[Cumul]],Tableau2[Cumul],1)</f>
        <v>71</v>
      </c>
      <c r="CI198" s="8">
        <f>Tableau2[[#This Row],[Total]]-Tableau2[[#This Row],[Rang Global]]/1000</f>
        <v>-7.0999999999999994E-2</v>
      </c>
      <c r="CJ198" s="19">
        <f>SUMIF($F$3:$W$3,CF$3,Tableau2[[#This Row],[_1]:[_25]])</f>
        <v>0</v>
      </c>
      <c r="CK198" s="19">
        <f>SUMIF($F$3:$W$3,CG$3,Tableau2[[#This Row],[_1]:[_25]])</f>
        <v>0</v>
      </c>
      <c r="CL198" s="19">
        <f>SUMIF($F$3:$W$3,CH$3,Tableau2[[#This Row],[_1]:[_25]])</f>
        <v>0</v>
      </c>
      <c r="CM198" s="19">
        <f>SUMIF($F$3:$W$3,CI$3,Tableau2[[#This Row],[_1]:[_25]])</f>
        <v>0</v>
      </c>
    </row>
    <row r="199" spans="1:91" x14ac:dyDescent="0.25">
      <c r="A199" s="8">
        <f>RANK(Tableau2[[#This Row],[exaequos]],Tableau2[exaequos])</f>
        <v>71</v>
      </c>
      <c r="B199" s="7"/>
      <c r="D199" cm="1">
        <f t="array" ref="D199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199" s="8">
        <f>SUM(Tableau2[[#This Row],[_1]:[_25]])</f>
        <v>0</v>
      </c>
      <c r="F199" s="8" t="s">
        <v>215</v>
      </c>
      <c r="G199" s="8" t="s">
        <v>215</v>
      </c>
      <c r="H199" s="8" t="s">
        <v>215</v>
      </c>
      <c r="I199" s="8" t="s">
        <v>215</v>
      </c>
      <c r="J199" s="8" t="s">
        <v>215</v>
      </c>
      <c r="K199" s="8" t="s">
        <v>215</v>
      </c>
      <c r="L199" s="8" t="s">
        <v>215</v>
      </c>
      <c r="M199" s="8" t="s">
        <v>215</v>
      </c>
      <c r="N199" s="8"/>
      <c r="O199" s="24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17">
        <f>COUNT(Tableau2[[#This Row],[_1]:[JO_4]])</f>
        <v>0</v>
      </c>
      <c r="AJ199" s="17">
        <f>IF(Tableau2[[#This Row],[Nombre]]&gt;$A$2,SMALL(Tableau2[[#This Row],[_1]:[_25]],1),0)+IF(Tableau2[[#This Row],[Nombre]]=$A$1,SMALL(Tableau2[[#This Row],[_1]:[_25]],2),0)</f>
        <v>0</v>
      </c>
      <c r="AK199" s="32">
        <f>COUNTIF(Tableau2[[#This Row],[_1]:[_25]],Tableau2[[#Headers],[90]])</f>
        <v>0</v>
      </c>
      <c r="AL199" s="32">
        <f>COUNTIF(Tableau2[[#This Row],[_1]:[_25]],Tableau2[[#Headers],[75]])</f>
        <v>0</v>
      </c>
      <c r="AM199" s="32">
        <f>COUNTIF(Tableau2[[#This Row],[_1]:[_25]],Tableau2[[#Headers],[60]])</f>
        <v>0</v>
      </c>
      <c r="AN199" s="32">
        <f>COUNTIF(Tableau2[[#This Row],[_1]:[_25]],Tableau2[[#Headers],[50]])</f>
        <v>0</v>
      </c>
      <c r="AO199" s="32">
        <f>COUNTIF(Tableau2[[#This Row],[_1]:[_25]],Tableau2[[#Headers],[45]])</f>
        <v>0</v>
      </c>
      <c r="AP199" s="32">
        <f>COUNTIF(Tableau2[[#This Row],[_1]:[_25]],Tableau2[[#Headers],[40]])</f>
        <v>0</v>
      </c>
      <c r="AQ199" s="32">
        <f>COUNTIF(Tableau2[[#This Row],[_1]:[_25]],Tableau2[[#Headers],[36]])</f>
        <v>0</v>
      </c>
      <c r="AR199" s="32">
        <f>COUNTIF(Tableau2[[#This Row],[_1]:[_25]],Tableau2[[#Headers],[34]])</f>
        <v>0</v>
      </c>
      <c r="AS199" s="32">
        <f>COUNTIF(Tableau2[[#This Row],[_1]:[_25]],Tableau2[[#Headers],[32]])</f>
        <v>0</v>
      </c>
      <c r="AT199" s="32">
        <f>COUNTIF(Tableau2[[#This Row],[_1]:[_25]],Tableau2[[#Headers],[31]])</f>
        <v>0</v>
      </c>
      <c r="AU199" s="32">
        <f>COUNTIF(Tableau2[[#This Row],[_1]:[_25]],Tableau2[[#Headers],[30]])</f>
        <v>0</v>
      </c>
      <c r="AV199" s="32">
        <f>COUNTIF(Tableau2[[#This Row],[_1]:[_25]],Tableau2[[#Headers],[29]])</f>
        <v>0</v>
      </c>
      <c r="AW199" s="32">
        <f>COUNTIF(Tableau2[[#This Row],[_1]:[_25]],Tableau2[[#Headers],[28]])</f>
        <v>0</v>
      </c>
      <c r="AX199" s="32">
        <f>COUNTIF(Tableau2[[#This Row],[_1]:[_25]],Tableau2[[#Headers],[27]])</f>
        <v>0</v>
      </c>
      <c r="AY199" s="32">
        <f>COUNTIF(Tableau2[[#This Row],[_1]:[_25]],Tableau2[[#Headers],[26]])</f>
        <v>0</v>
      </c>
      <c r="AZ199" s="32">
        <f>COUNTIF(Tableau2[[#This Row],[_1]:[_25]],Tableau2[[#Headers],[25]])</f>
        <v>0</v>
      </c>
      <c r="BA199" s="32">
        <f>COUNTIF(Tableau2[[#This Row],[_1]:[_25]],Tableau2[[#Headers],[24]])</f>
        <v>0</v>
      </c>
      <c r="BB199" s="32">
        <f>COUNTIF(Tableau2[[#This Row],[_1]:[_25]],Tableau2[[#Headers],[23]])</f>
        <v>0</v>
      </c>
      <c r="BC199" s="32">
        <f>COUNTIF(Tableau2[[#This Row],[_1]:[_25]],Tableau2[[#Headers],[22]])</f>
        <v>0</v>
      </c>
      <c r="BD199" s="32">
        <f>COUNTIF(Tableau2[[#This Row],[_1]:[_25]],Tableau2[[#Headers],[21]])</f>
        <v>0</v>
      </c>
      <c r="BE199" s="32">
        <f>COUNTIF(Tableau2[[#This Row],[_1]:[_25]],Tableau2[[#Headers],[20]])</f>
        <v>0</v>
      </c>
      <c r="BF199" s="32">
        <f>COUNTIF(Tableau2[[#This Row],[_1]:[_25]],Tableau2[[#Headers],[19]])</f>
        <v>0</v>
      </c>
      <c r="BG199" s="32">
        <f>COUNTIF(Tableau2[[#This Row],[_1]:[_25]],Tableau2[[#Headers],[18]])</f>
        <v>0</v>
      </c>
      <c r="BH199" s="32">
        <f>COUNTIF(Tableau2[[#This Row],[_1]:[_25]],Tableau2[[#Headers],[17]])</f>
        <v>0</v>
      </c>
      <c r="BI199" s="32">
        <f>COUNTIF(Tableau2[[#This Row],[_1]:[_25]],Tableau2[[#Headers],[16]])</f>
        <v>0</v>
      </c>
      <c r="BJ199" s="32">
        <f>COUNTIF(Tableau2[[#This Row],[_1]:[_25]],Tableau2[[#Headers],[15]])</f>
        <v>0</v>
      </c>
      <c r="BK199" s="32">
        <f>COUNTIF(Tableau2[[#This Row],[_1]:[_25]],Tableau2[[#Headers],[14]])</f>
        <v>0</v>
      </c>
      <c r="BL199" s="32">
        <f>COUNTIF(Tableau2[[#This Row],[_1]:[_25]],Tableau2[[#Headers],[13]])</f>
        <v>0</v>
      </c>
      <c r="BM199" s="32">
        <f>COUNTIF(Tableau2[[#This Row],[_1]:[_25]],Tableau2[[#Headers],[12]])</f>
        <v>0</v>
      </c>
      <c r="BN199" s="32">
        <f>COUNTIF(Tableau2[[#This Row],[_1]:[_25]],Tableau2[[#Headers],[11]])</f>
        <v>0</v>
      </c>
      <c r="BO199" s="32">
        <f>COUNTIF(Tableau2[[#This Row],[_1]:[_25]],Tableau2[[#Headers],[10]])</f>
        <v>0</v>
      </c>
      <c r="BP199" s="32">
        <f>COUNTIF(Tableau2[[#This Row],[_1]:[_25]],Tableau2[[#Headers],[9]])</f>
        <v>0</v>
      </c>
      <c r="BQ199" s="32">
        <f>COUNTIF(Tableau2[[#This Row],[_1]:[_25]],Tableau2[[#Headers],[8]])</f>
        <v>0</v>
      </c>
      <c r="BR199" s="32">
        <f>COUNTIF(Tableau2[[#This Row],[_1]:[_25]],Tableau2[[#Headers],[7]])</f>
        <v>0</v>
      </c>
      <c r="BS199" s="32">
        <f>COUNTIF(Tableau2[[#This Row],[_1]:[_25]],Tableau2[[#Headers],[6]])</f>
        <v>0</v>
      </c>
      <c r="BT199" s="32">
        <f>COUNTIF(Tableau2[[#This Row],[_1]:[_25]],Tableau2[[#Headers],[5]])</f>
        <v>0</v>
      </c>
      <c r="BU199" s="32">
        <f>COUNTIF(Tableau2[[#This Row],[_1]:[_25]],Tableau2[[#Headers],[4]])</f>
        <v>0</v>
      </c>
      <c r="BV199" s="32">
        <f>COUNTIF(Tableau2[[#This Row],[_1]:[_25]],Tableau2[[#Headers],[3]])</f>
        <v>0</v>
      </c>
      <c r="BW199" s="32">
        <f>COUNTIF(Tableau2[[#This Row],[_1]:[_25]],Tableau2[[#Headers],[2]])</f>
        <v>0</v>
      </c>
      <c r="BX199" s="32">
        <f>COUNTIF(Tableau2[[#This Row],[_1]:[_25]],Tableau2[[#Headers],[1]])</f>
        <v>0</v>
      </c>
      <c r="BY199" s="8">
        <f>SUMPRODUCT($BU$1:$CD$1,Tableau2[[#This Row],[90]:[31]])</f>
        <v>0</v>
      </c>
      <c r="BZ199" s="8">
        <f>SUMPRODUCT($BU$1:$CD$1,Tableau2[[#This Row],[30]:[21]])</f>
        <v>0</v>
      </c>
      <c r="CA199" s="39">
        <f>SUMPRODUCT($BU$1:$CD$1,Tableau2[[#This Row],[20]:[11]])</f>
        <v>0</v>
      </c>
      <c r="CB199" s="8">
        <f>SUMPRODUCT($BU$1:$CD$1,Tableau2[[#This Row],[10]:[1]])</f>
        <v>0</v>
      </c>
      <c r="CC199" s="8">
        <f>RANK(Tableau2[[#This Row],[Top10]],Tableau2[Top10])</f>
        <v>30</v>
      </c>
      <c r="CD199" s="8">
        <f>RANK(Tableau2[[#This Row],[Top20]],Tableau2[Top20])</f>
        <v>37</v>
      </c>
      <c r="CE199" s="8">
        <f>RANK(Tableau2[[#This Row],[Top30]],Tableau2[Top30])</f>
        <v>41</v>
      </c>
      <c r="CF199" s="8">
        <f>RANK(Tableau2[[#This Row],[Top40]],Tableau2[Top40])</f>
        <v>47</v>
      </c>
      <c r="CG199" s="8">
        <f>SUMPRODUCT($BW$1:$BZ$1,Tableau2[[#This Row],[Rang10]:[Rang40]])</f>
        <v>34157</v>
      </c>
      <c r="CH199" s="8">
        <f>RANK(Tableau2[[#This Row],[Cumul]],Tableau2[Cumul],1)</f>
        <v>71</v>
      </c>
      <c r="CI199" s="8">
        <f>Tableau2[[#This Row],[Total]]-Tableau2[[#This Row],[Rang Global]]/1000</f>
        <v>-7.0999999999999994E-2</v>
      </c>
      <c r="CJ199" s="19">
        <f>SUMIF($F$3:$W$3,CF$3,Tableau2[[#This Row],[_1]:[_25]])</f>
        <v>0</v>
      </c>
      <c r="CK199" s="19">
        <f>SUMIF($F$3:$W$3,CG$3,Tableau2[[#This Row],[_1]:[_25]])</f>
        <v>0</v>
      </c>
      <c r="CL199" s="19">
        <f>SUMIF($F$3:$W$3,CH$3,Tableau2[[#This Row],[_1]:[_25]])</f>
        <v>0</v>
      </c>
      <c r="CM199" s="19">
        <f>SUMIF($F$3:$W$3,CI$3,Tableau2[[#This Row],[_1]:[_25]])</f>
        <v>0</v>
      </c>
    </row>
    <row r="200" spans="1:91" x14ac:dyDescent="0.25">
      <c r="A200" s="8">
        <f>RANK(Tableau2[[#This Row],[exaequos]],Tableau2[exaequos])</f>
        <v>71</v>
      </c>
      <c r="B200" s="7"/>
      <c r="D200" cm="1">
        <f t="array" ref="D200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200" s="8">
        <f>SUM(Tableau2[[#This Row],[_1]:[_25]])</f>
        <v>0</v>
      </c>
      <c r="F200" s="8" t="s">
        <v>215</v>
      </c>
      <c r="G200" s="8" t="s">
        <v>215</v>
      </c>
      <c r="H200" s="8" t="s">
        <v>215</v>
      </c>
      <c r="I200" s="8" t="s">
        <v>215</v>
      </c>
      <c r="J200" s="8" t="s">
        <v>215</v>
      </c>
      <c r="K200" s="8" t="s">
        <v>215</v>
      </c>
      <c r="L200" s="8" t="s">
        <v>215</v>
      </c>
      <c r="M200" s="8" t="s">
        <v>215</v>
      </c>
      <c r="N200" s="8"/>
      <c r="O200" s="24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17">
        <f>COUNT(Tableau2[[#This Row],[_1]:[JO_4]])</f>
        <v>0</v>
      </c>
      <c r="AJ200" s="17">
        <f>IF(Tableau2[[#This Row],[Nombre]]&gt;$A$2,SMALL(Tableau2[[#This Row],[_1]:[_25]],1),0)+IF(Tableau2[[#This Row],[Nombre]]=$A$1,SMALL(Tableau2[[#This Row],[_1]:[_25]],2),0)</f>
        <v>0</v>
      </c>
      <c r="AK200" s="32">
        <f>COUNTIF(Tableau2[[#This Row],[_1]:[_25]],Tableau2[[#Headers],[90]])</f>
        <v>0</v>
      </c>
      <c r="AL200" s="32">
        <f>COUNTIF(Tableau2[[#This Row],[_1]:[_25]],Tableau2[[#Headers],[75]])</f>
        <v>0</v>
      </c>
      <c r="AM200" s="32">
        <f>COUNTIF(Tableau2[[#This Row],[_1]:[_25]],Tableau2[[#Headers],[60]])</f>
        <v>0</v>
      </c>
      <c r="AN200" s="32">
        <f>COUNTIF(Tableau2[[#This Row],[_1]:[_25]],Tableau2[[#Headers],[50]])</f>
        <v>0</v>
      </c>
      <c r="AO200" s="32">
        <f>COUNTIF(Tableau2[[#This Row],[_1]:[_25]],Tableau2[[#Headers],[45]])</f>
        <v>0</v>
      </c>
      <c r="AP200" s="32">
        <f>COUNTIF(Tableau2[[#This Row],[_1]:[_25]],Tableau2[[#Headers],[40]])</f>
        <v>0</v>
      </c>
      <c r="AQ200" s="32">
        <f>COUNTIF(Tableau2[[#This Row],[_1]:[_25]],Tableau2[[#Headers],[36]])</f>
        <v>0</v>
      </c>
      <c r="AR200" s="32">
        <f>COUNTIF(Tableau2[[#This Row],[_1]:[_25]],Tableau2[[#Headers],[34]])</f>
        <v>0</v>
      </c>
      <c r="AS200" s="32">
        <f>COUNTIF(Tableau2[[#This Row],[_1]:[_25]],Tableau2[[#Headers],[32]])</f>
        <v>0</v>
      </c>
      <c r="AT200" s="32">
        <f>COUNTIF(Tableau2[[#This Row],[_1]:[_25]],Tableau2[[#Headers],[31]])</f>
        <v>0</v>
      </c>
      <c r="AU200" s="32">
        <f>COUNTIF(Tableau2[[#This Row],[_1]:[_25]],Tableau2[[#Headers],[30]])</f>
        <v>0</v>
      </c>
      <c r="AV200" s="32">
        <f>COUNTIF(Tableau2[[#This Row],[_1]:[_25]],Tableau2[[#Headers],[29]])</f>
        <v>0</v>
      </c>
      <c r="AW200" s="32">
        <f>COUNTIF(Tableau2[[#This Row],[_1]:[_25]],Tableau2[[#Headers],[28]])</f>
        <v>0</v>
      </c>
      <c r="AX200" s="32">
        <f>COUNTIF(Tableau2[[#This Row],[_1]:[_25]],Tableau2[[#Headers],[27]])</f>
        <v>0</v>
      </c>
      <c r="AY200" s="32">
        <f>COUNTIF(Tableau2[[#This Row],[_1]:[_25]],Tableau2[[#Headers],[26]])</f>
        <v>0</v>
      </c>
      <c r="AZ200" s="32">
        <f>COUNTIF(Tableau2[[#This Row],[_1]:[_25]],Tableau2[[#Headers],[25]])</f>
        <v>0</v>
      </c>
      <c r="BA200" s="32">
        <f>COUNTIF(Tableau2[[#This Row],[_1]:[_25]],Tableau2[[#Headers],[24]])</f>
        <v>0</v>
      </c>
      <c r="BB200" s="32">
        <f>COUNTIF(Tableau2[[#This Row],[_1]:[_25]],Tableau2[[#Headers],[23]])</f>
        <v>0</v>
      </c>
      <c r="BC200" s="32">
        <f>COUNTIF(Tableau2[[#This Row],[_1]:[_25]],Tableau2[[#Headers],[22]])</f>
        <v>0</v>
      </c>
      <c r="BD200" s="32">
        <f>COUNTIF(Tableau2[[#This Row],[_1]:[_25]],Tableau2[[#Headers],[21]])</f>
        <v>0</v>
      </c>
      <c r="BE200" s="32">
        <f>COUNTIF(Tableau2[[#This Row],[_1]:[_25]],Tableau2[[#Headers],[20]])</f>
        <v>0</v>
      </c>
      <c r="BF200" s="32">
        <f>COUNTIF(Tableau2[[#This Row],[_1]:[_25]],Tableau2[[#Headers],[19]])</f>
        <v>0</v>
      </c>
      <c r="BG200" s="32">
        <f>COUNTIF(Tableau2[[#This Row],[_1]:[_25]],Tableau2[[#Headers],[18]])</f>
        <v>0</v>
      </c>
      <c r="BH200" s="32">
        <f>COUNTIF(Tableau2[[#This Row],[_1]:[_25]],Tableau2[[#Headers],[17]])</f>
        <v>0</v>
      </c>
      <c r="BI200" s="32">
        <f>COUNTIF(Tableau2[[#This Row],[_1]:[_25]],Tableau2[[#Headers],[16]])</f>
        <v>0</v>
      </c>
      <c r="BJ200" s="32">
        <f>COUNTIF(Tableau2[[#This Row],[_1]:[_25]],Tableau2[[#Headers],[15]])</f>
        <v>0</v>
      </c>
      <c r="BK200" s="32">
        <f>COUNTIF(Tableau2[[#This Row],[_1]:[_25]],Tableau2[[#Headers],[14]])</f>
        <v>0</v>
      </c>
      <c r="BL200" s="32">
        <f>COUNTIF(Tableau2[[#This Row],[_1]:[_25]],Tableau2[[#Headers],[13]])</f>
        <v>0</v>
      </c>
      <c r="BM200" s="32">
        <f>COUNTIF(Tableau2[[#This Row],[_1]:[_25]],Tableau2[[#Headers],[12]])</f>
        <v>0</v>
      </c>
      <c r="BN200" s="32">
        <f>COUNTIF(Tableau2[[#This Row],[_1]:[_25]],Tableau2[[#Headers],[11]])</f>
        <v>0</v>
      </c>
      <c r="BO200" s="32">
        <f>COUNTIF(Tableau2[[#This Row],[_1]:[_25]],Tableau2[[#Headers],[10]])</f>
        <v>0</v>
      </c>
      <c r="BP200" s="32">
        <f>COUNTIF(Tableau2[[#This Row],[_1]:[_25]],Tableau2[[#Headers],[9]])</f>
        <v>0</v>
      </c>
      <c r="BQ200" s="32">
        <f>COUNTIF(Tableau2[[#This Row],[_1]:[_25]],Tableau2[[#Headers],[8]])</f>
        <v>0</v>
      </c>
      <c r="BR200" s="32">
        <f>COUNTIF(Tableau2[[#This Row],[_1]:[_25]],Tableau2[[#Headers],[7]])</f>
        <v>0</v>
      </c>
      <c r="BS200" s="32">
        <f>COUNTIF(Tableau2[[#This Row],[_1]:[_25]],Tableau2[[#Headers],[6]])</f>
        <v>0</v>
      </c>
      <c r="BT200" s="32">
        <f>COUNTIF(Tableau2[[#This Row],[_1]:[_25]],Tableau2[[#Headers],[5]])</f>
        <v>0</v>
      </c>
      <c r="BU200" s="32">
        <f>COUNTIF(Tableau2[[#This Row],[_1]:[_25]],Tableau2[[#Headers],[4]])</f>
        <v>0</v>
      </c>
      <c r="BV200" s="32">
        <f>COUNTIF(Tableau2[[#This Row],[_1]:[_25]],Tableau2[[#Headers],[3]])</f>
        <v>0</v>
      </c>
      <c r="BW200" s="32">
        <f>COUNTIF(Tableau2[[#This Row],[_1]:[_25]],Tableau2[[#Headers],[2]])</f>
        <v>0</v>
      </c>
      <c r="BX200" s="32">
        <f>COUNTIF(Tableau2[[#This Row],[_1]:[_25]],Tableau2[[#Headers],[1]])</f>
        <v>0</v>
      </c>
      <c r="BY200" s="8">
        <f>SUMPRODUCT($BU$1:$CD$1,Tableau2[[#This Row],[90]:[31]])</f>
        <v>0</v>
      </c>
      <c r="BZ200" s="8">
        <f>SUMPRODUCT($BU$1:$CD$1,Tableau2[[#This Row],[30]:[21]])</f>
        <v>0</v>
      </c>
      <c r="CA200" s="39">
        <f>SUMPRODUCT($BU$1:$CD$1,Tableau2[[#This Row],[20]:[11]])</f>
        <v>0</v>
      </c>
      <c r="CB200" s="8">
        <f>SUMPRODUCT($BU$1:$CD$1,Tableau2[[#This Row],[10]:[1]])</f>
        <v>0</v>
      </c>
      <c r="CC200" s="8">
        <f>RANK(Tableau2[[#This Row],[Top10]],Tableau2[Top10])</f>
        <v>30</v>
      </c>
      <c r="CD200" s="8">
        <f>RANK(Tableau2[[#This Row],[Top20]],Tableau2[Top20])</f>
        <v>37</v>
      </c>
      <c r="CE200" s="8">
        <f>RANK(Tableau2[[#This Row],[Top30]],Tableau2[Top30])</f>
        <v>41</v>
      </c>
      <c r="CF200" s="8">
        <f>RANK(Tableau2[[#This Row],[Top40]],Tableau2[Top40])</f>
        <v>47</v>
      </c>
      <c r="CG200" s="8">
        <f>SUMPRODUCT($BW$1:$BZ$1,Tableau2[[#This Row],[Rang10]:[Rang40]])</f>
        <v>34157</v>
      </c>
      <c r="CH200" s="8">
        <f>RANK(Tableau2[[#This Row],[Cumul]],Tableau2[Cumul],1)</f>
        <v>71</v>
      </c>
      <c r="CI200" s="8">
        <f>Tableau2[[#This Row],[Total]]-Tableau2[[#This Row],[Rang Global]]/1000</f>
        <v>-7.0999999999999994E-2</v>
      </c>
      <c r="CJ200" s="19">
        <f>SUMIF($F$3:$W$3,CF$3,Tableau2[[#This Row],[_1]:[_25]])</f>
        <v>0</v>
      </c>
      <c r="CK200" s="19">
        <f>SUMIF($F$3:$W$3,CG$3,Tableau2[[#This Row],[_1]:[_25]])</f>
        <v>0</v>
      </c>
      <c r="CL200" s="19">
        <f>SUMIF($F$3:$W$3,CH$3,Tableau2[[#This Row],[_1]:[_25]])</f>
        <v>0</v>
      </c>
      <c r="CM200" s="19">
        <f>SUMIF($F$3:$W$3,CI$3,Tableau2[[#This Row],[_1]:[_25]])</f>
        <v>0</v>
      </c>
    </row>
    <row r="201" spans="1:91" x14ac:dyDescent="0.25">
      <c r="A201" s="8">
        <f>RANK(Tableau2[[#This Row],[exaequos]],Tableau2[exaequos])</f>
        <v>71</v>
      </c>
      <c r="B201" s="7"/>
      <c r="D201" cm="1">
        <f t="array" ref="D201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201" s="8">
        <f>SUM(Tableau2[[#This Row],[_1]:[_25]])</f>
        <v>0</v>
      </c>
      <c r="F201" s="8" t="s">
        <v>215</v>
      </c>
      <c r="G201" s="8" t="s">
        <v>215</v>
      </c>
      <c r="H201" s="8" t="s">
        <v>215</v>
      </c>
      <c r="I201" s="8" t="s">
        <v>215</v>
      </c>
      <c r="J201" s="8" t="s">
        <v>215</v>
      </c>
      <c r="K201" s="8" t="s">
        <v>215</v>
      </c>
      <c r="L201" s="8" t="s">
        <v>215</v>
      </c>
      <c r="M201" s="8" t="s">
        <v>215</v>
      </c>
      <c r="N201" s="8"/>
      <c r="O201" s="24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17">
        <f>COUNT(Tableau2[[#This Row],[_1]:[JO_4]])</f>
        <v>0</v>
      </c>
      <c r="AJ201" s="17">
        <f>IF(Tableau2[[#This Row],[Nombre]]&gt;$A$2,SMALL(Tableau2[[#This Row],[_1]:[_25]],1),0)+IF(Tableau2[[#This Row],[Nombre]]=$A$1,SMALL(Tableau2[[#This Row],[_1]:[_25]],2),0)</f>
        <v>0</v>
      </c>
      <c r="AK201" s="32">
        <f>COUNTIF(Tableau2[[#This Row],[_1]:[_25]],Tableau2[[#Headers],[90]])</f>
        <v>0</v>
      </c>
      <c r="AL201" s="32">
        <f>COUNTIF(Tableau2[[#This Row],[_1]:[_25]],Tableau2[[#Headers],[75]])</f>
        <v>0</v>
      </c>
      <c r="AM201" s="32">
        <f>COUNTIF(Tableau2[[#This Row],[_1]:[_25]],Tableau2[[#Headers],[60]])</f>
        <v>0</v>
      </c>
      <c r="AN201" s="32">
        <f>COUNTIF(Tableau2[[#This Row],[_1]:[_25]],Tableau2[[#Headers],[50]])</f>
        <v>0</v>
      </c>
      <c r="AO201" s="32">
        <f>COUNTIF(Tableau2[[#This Row],[_1]:[_25]],Tableau2[[#Headers],[45]])</f>
        <v>0</v>
      </c>
      <c r="AP201" s="32">
        <f>COUNTIF(Tableau2[[#This Row],[_1]:[_25]],Tableau2[[#Headers],[40]])</f>
        <v>0</v>
      </c>
      <c r="AQ201" s="32">
        <f>COUNTIF(Tableau2[[#This Row],[_1]:[_25]],Tableau2[[#Headers],[36]])</f>
        <v>0</v>
      </c>
      <c r="AR201" s="32">
        <f>COUNTIF(Tableau2[[#This Row],[_1]:[_25]],Tableau2[[#Headers],[34]])</f>
        <v>0</v>
      </c>
      <c r="AS201" s="32">
        <f>COUNTIF(Tableau2[[#This Row],[_1]:[_25]],Tableau2[[#Headers],[32]])</f>
        <v>0</v>
      </c>
      <c r="AT201" s="32">
        <f>COUNTIF(Tableau2[[#This Row],[_1]:[_25]],Tableau2[[#Headers],[31]])</f>
        <v>0</v>
      </c>
      <c r="AU201" s="32">
        <f>COUNTIF(Tableau2[[#This Row],[_1]:[_25]],Tableau2[[#Headers],[30]])</f>
        <v>0</v>
      </c>
      <c r="AV201" s="32">
        <f>COUNTIF(Tableau2[[#This Row],[_1]:[_25]],Tableau2[[#Headers],[29]])</f>
        <v>0</v>
      </c>
      <c r="AW201" s="32">
        <f>COUNTIF(Tableau2[[#This Row],[_1]:[_25]],Tableau2[[#Headers],[28]])</f>
        <v>0</v>
      </c>
      <c r="AX201" s="32">
        <f>COUNTIF(Tableau2[[#This Row],[_1]:[_25]],Tableau2[[#Headers],[27]])</f>
        <v>0</v>
      </c>
      <c r="AY201" s="32">
        <f>COUNTIF(Tableau2[[#This Row],[_1]:[_25]],Tableau2[[#Headers],[26]])</f>
        <v>0</v>
      </c>
      <c r="AZ201" s="32">
        <f>COUNTIF(Tableau2[[#This Row],[_1]:[_25]],Tableau2[[#Headers],[25]])</f>
        <v>0</v>
      </c>
      <c r="BA201" s="32">
        <f>COUNTIF(Tableau2[[#This Row],[_1]:[_25]],Tableau2[[#Headers],[24]])</f>
        <v>0</v>
      </c>
      <c r="BB201" s="32">
        <f>COUNTIF(Tableau2[[#This Row],[_1]:[_25]],Tableau2[[#Headers],[23]])</f>
        <v>0</v>
      </c>
      <c r="BC201" s="32">
        <f>COUNTIF(Tableau2[[#This Row],[_1]:[_25]],Tableau2[[#Headers],[22]])</f>
        <v>0</v>
      </c>
      <c r="BD201" s="32">
        <f>COUNTIF(Tableau2[[#This Row],[_1]:[_25]],Tableau2[[#Headers],[21]])</f>
        <v>0</v>
      </c>
      <c r="BE201" s="32">
        <f>COUNTIF(Tableau2[[#This Row],[_1]:[_25]],Tableau2[[#Headers],[20]])</f>
        <v>0</v>
      </c>
      <c r="BF201" s="32">
        <f>COUNTIF(Tableau2[[#This Row],[_1]:[_25]],Tableau2[[#Headers],[19]])</f>
        <v>0</v>
      </c>
      <c r="BG201" s="32">
        <f>COUNTIF(Tableau2[[#This Row],[_1]:[_25]],Tableau2[[#Headers],[18]])</f>
        <v>0</v>
      </c>
      <c r="BH201" s="32">
        <f>COUNTIF(Tableau2[[#This Row],[_1]:[_25]],Tableau2[[#Headers],[17]])</f>
        <v>0</v>
      </c>
      <c r="BI201" s="32">
        <f>COUNTIF(Tableau2[[#This Row],[_1]:[_25]],Tableau2[[#Headers],[16]])</f>
        <v>0</v>
      </c>
      <c r="BJ201" s="32">
        <f>COUNTIF(Tableau2[[#This Row],[_1]:[_25]],Tableau2[[#Headers],[15]])</f>
        <v>0</v>
      </c>
      <c r="BK201" s="32">
        <f>COUNTIF(Tableau2[[#This Row],[_1]:[_25]],Tableau2[[#Headers],[14]])</f>
        <v>0</v>
      </c>
      <c r="BL201" s="32">
        <f>COUNTIF(Tableau2[[#This Row],[_1]:[_25]],Tableau2[[#Headers],[13]])</f>
        <v>0</v>
      </c>
      <c r="BM201" s="32">
        <f>COUNTIF(Tableau2[[#This Row],[_1]:[_25]],Tableau2[[#Headers],[12]])</f>
        <v>0</v>
      </c>
      <c r="BN201" s="32">
        <f>COUNTIF(Tableau2[[#This Row],[_1]:[_25]],Tableau2[[#Headers],[11]])</f>
        <v>0</v>
      </c>
      <c r="BO201" s="32">
        <f>COUNTIF(Tableau2[[#This Row],[_1]:[_25]],Tableau2[[#Headers],[10]])</f>
        <v>0</v>
      </c>
      <c r="BP201" s="32">
        <f>COUNTIF(Tableau2[[#This Row],[_1]:[_25]],Tableau2[[#Headers],[9]])</f>
        <v>0</v>
      </c>
      <c r="BQ201" s="32">
        <f>COUNTIF(Tableau2[[#This Row],[_1]:[_25]],Tableau2[[#Headers],[8]])</f>
        <v>0</v>
      </c>
      <c r="BR201" s="32">
        <f>COUNTIF(Tableau2[[#This Row],[_1]:[_25]],Tableau2[[#Headers],[7]])</f>
        <v>0</v>
      </c>
      <c r="BS201" s="32">
        <f>COUNTIF(Tableau2[[#This Row],[_1]:[_25]],Tableau2[[#Headers],[6]])</f>
        <v>0</v>
      </c>
      <c r="BT201" s="32">
        <f>COUNTIF(Tableau2[[#This Row],[_1]:[_25]],Tableau2[[#Headers],[5]])</f>
        <v>0</v>
      </c>
      <c r="BU201" s="32">
        <f>COUNTIF(Tableau2[[#This Row],[_1]:[_25]],Tableau2[[#Headers],[4]])</f>
        <v>0</v>
      </c>
      <c r="BV201" s="32">
        <f>COUNTIF(Tableau2[[#This Row],[_1]:[_25]],Tableau2[[#Headers],[3]])</f>
        <v>0</v>
      </c>
      <c r="BW201" s="32">
        <f>COUNTIF(Tableau2[[#This Row],[_1]:[_25]],Tableau2[[#Headers],[2]])</f>
        <v>0</v>
      </c>
      <c r="BX201" s="32">
        <f>COUNTIF(Tableau2[[#This Row],[_1]:[_25]],Tableau2[[#Headers],[1]])</f>
        <v>0</v>
      </c>
      <c r="BY201" s="8">
        <f>SUMPRODUCT($BU$1:$CD$1,Tableau2[[#This Row],[90]:[31]])</f>
        <v>0</v>
      </c>
      <c r="BZ201" s="8">
        <f>SUMPRODUCT($BU$1:$CD$1,Tableau2[[#This Row],[30]:[21]])</f>
        <v>0</v>
      </c>
      <c r="CA201" s="39">
        <f>SUMPRODUCT($BU$1:$CD$1,Tableau2[[#This Row],[20]:[11]])</f>
        <v>0</v>
      </c>
      <c r="CB201" s="8">
        <f>SUMPRODUCT($BU$1:$CD$1,Tableau2[[#This Row],[10]:[1]])</f>
        <v>0</v>
      </c>
      <c r="CC201" s="8">
        <f>RANK(Tableau2[[#This Row],[Top10]],Tableau2[Top10])</f>
        <v>30</v>
      </c>
      <c r="CD201" s="8">
        <f>RANK(Tableau2[[#This Row],[Top20]],Tableau2[Top20])</f>
        <v>37</v>
      </c>
      <c r="CE201" s="8">
        <f>RANK(Tableau2[[#This Row],[Top30]],Tableau2[Top30])</f>
        <v>41</v>
      </c>
      <c r="CF201" s="8">
        <f>RANK(Tableau2[[#This Row],[Top40]],Tableau2[Top40])</f>
        <v>47</v>
      </c>
      <c r="CG201" s="8">
        <f>SUMPRODUCT($BW$1:$BZ$1,Tableau2[[#This Row],[Rang10]:[Rang40]])</f>
        <v>34157</v>
      </c>
      <c r="CH201" s="8">
        <f>RANK(Tableau2[[#This Row],[Cumul]],Tableau2[Cumul],1)</f>
        <v>71</v>
      </c>
      <c r="CI201" s="8">
        <f>Tableau2[[#This Row],[Total]]-Tableau2[[#This Row],[Rang Global]]/1000</f>
        <v>-7.0999999999999994E-2</v>
      </c>
      <c r="CJ201" s="19">
        <f>SUMIF($F$3:$W$3,CF$3,Tableau2[[#This Row],[_1]:[_25]])</f>
        <v>0</v>
      </c>
      <c r="CK201" s="19">
        <f>SUMIF($F$3:$W$3,CG$3,Tableau2[[#This Row],[_1]:[_25]])</f>
        <v>0</v>
      </c>
      <c r="CL201" s="19">
        <f>SUMIF($F$3:$W$3,CH$3,Tableau2[[#This Row],[_1]:[_25]])</f>
        <v>0</v>
      </c>
      <c r="CM201" s="19">
        <f>SUMIF($F$3:$W$3,CI$3,Tableau2[[#This Row],[_1]:[_25]])</f>
        <v>0</v>
      </c>
    </row>
    <row r="202" spans="1:91" x14ac:dyDescent="0.25">
      <c r="A202" s="8">
        <f>RANK(Tableau2[[#This Row],[exaequos]],Tableau2[exaequos])</f>
        <v>71</v>
      </c>
      <c r="B202" s="7"/>
      <c r="D202" cm="1">
        <f t="array" ref="D202">SUMPRODUCT(Tableau2[[#This Row],[90]:[1]],TRANSPOSE('Points-Quotas'!$H$3:$H$42))-Tableau2[[#This Row],[Déduction]]+SUMPRODUCT(_xlfn.XLOOKUP(Tableau2[[#This Row],[JO_1]:[JO_4]],'Points-Quotas'!$B$3:$B$42,'Points-Quotas'!$H$3:$H$42,0,0))</f>
        <v>0</v>
      </c>
      <c r="E202" s="8">
        <f>SUM(Tableau2[[#This Row],[_1]:[_25]])</f>
        <v>0</v>
      </c>
      <c r="F202" s="8" t="s">
        <v>215</v>
      </c>
      <c r="G202" s="8" t="s">
        <v>215</v>
      </c>
      <c r="H202" s="8" t="s">
        <v>215</v>
      </c>
      <c r="I202" s="8" t="s">
        <v>215</v>
      </c>
      <c r="J202" s="8" t="s">
        <v>215</v>
      </c>
      <c r="K202" s="8" t="s">
        <v>215</v>
      </c>
      <c r="L202" s="8" t="s">
        <v>215</v>
      </c>
      <c r="M202" s="8" t="s">
        <v>215</v>
      </c>
      <c r="N202" s="8"/>
      <c r="O202" s="24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17">
        <f>COUNT(Tableau2[[#This Row],[_1]:[JO_4]])</f>
        <v>0</v>
      </c>
      <c r="AJ202" s="17">
        <f>IF(Tableau2[[#This Row],[Nombre]]&gt;$A$2,SMALL(Tableau2[[#This Row],[_1]:[_25]],1),0)+IF(Tableau2[[#This Row],[Nombre]]=$A$1,SMALL(Tableau2[[#This Row],[_1]:[_25]],2),0)</f>
        <v>0</v>
      </c>
      <c r="AK202" s="32">
        <f>COUNTIF(Tableau2[[#This Row],[_1]:[_25]],Tableau2[[#Headers],[90]])</f>
        <v>0</v>
      </c>
      <c r="AL202" s="32">
        <f>COUNTIF(Tableau2[[#This Row],[_1]:[_25]],Tableau2[[#Headers],[75]])</f>
        <v>0</v>
      </c>
      <c r="AM202" s="32">
        <f>COUNTIF(Tableau2[[#This Row],[_1]:[_25]],Tableau2[[#Headers],[60]])</f>
        <v>0</v>
      </c>
      <c r="AN202" s="32">
        <f>COUNTIF(Tableau2[[#This Row],[_1]:[_25]],Tableau2[[#Headers],[50]])</f>
        <v>0</v>
      </c>
      <c r="AO202" s="32">
        <f>COUNTIF(Tableau2[[#This Row],[_1]:[_25]],Tableau2[[#Headers],[45]])</f>
        <v>0</v>
      </c>
      <c r="AP202" s="32">
        <f>COUNTIF(Tableau2[[#This Row],[_1]:[_25]],Tableau2[[#Headers],[40]])</f>
        <v>0</v>
      </c>
      <c r="AQ202" s="32">
        <f>COUNTIF(Tableau2[[#This Row],[_1]:[_25]],Tableau2[[#Headers],[36]])</f>
        <v>0</v>
      </c>
      <c r="AR202" s="32">
        <f>COUNTIF(Tableau2[[#This Row],[_1]:[_25]],Tableau2[[#Headers],[34]])</f>
        <v>0</v>
      </c>
      <c r="AS202" s="32">
        <f>COUNTIF(Tableau2[[#This Row],[_1]:[_25]],Tableau2[[#Headers],[32]])</f>
        <v>0</v>
      </c>
      <c r="AT202" s="32">
        <f>COUNTIF(Tableau2[[#This Row],[_1]:[_25]],Tableau2[[#Headers],[31]])</f>
        <v>0</v>
      </c>
      <c r="AU202" s="32">
        <f>COUNTIF(Tableau2[[#This Row],[_1]:[_25]],Tableau2[[#Headers],[30]])</f>
        <v>0</v>
      </c>
      <c r="AV202" s="32">
        <f>COUNTIF(Tableau2[[#This Row],[_1]:[_25]],Tableau2[[#Headers],[29]])</f>
        <v>0</v>
      </c>
      <c r="AW202" s="32">
        <f>COUNTIF(Tableau2[[#This Row],[_1]:[_25]],Tableau2[[#Headers],[28]])</f>
        <v>0</v>
      </c>
      <c r="AX202" s="32">
        <f>COUNTIF(Tableau2[[#This Row],[_1]:[_25]],Tableau2[[#Headers],[27]])</f>
        <v>0</v>
      </c>
      <c r="AY202" s="32">
        <f>COUNTIF(Tableau2[[#This Row],[_1]:[_25]],Tableau2[[#Headers],[26]])</f>
        <v>0</v>
      </c>
      <c r="AZ202" s="32">
        <f>COUNTIF(Tableau2[[#This Row],[_1]:[_25]],Tableau2[[#Headers],[25]])</f>
        <v>0</v>
      </c>
      <c r="BA202" s="32">
        <f>COUNTIF(Tableau2[[#This Row],[_1]:[_25]],Tableau2[[#Headers],[24]])</f>
        <v>0</v>
      </c>
      <c r="BB202" s="32">
        <f>COUNTIF(Tableau2[[#This Row],[_1]:[_25]],Tableau2[[#Headers],[23]])</f>
        <v>0</v>
      </c>
      <c r="BC202" s="32">
        <f>COUNTIF(Tableau2[[#This Row],[_1]:[_25]],Tableau2[[#Headers],[22]])</f>
        <v>0</v>
      </c>
      <c r="BD202" s="32">
        <f>COUNTIF(Tableau2[[#This Row],[_1]:[_25]],Tableau2[[#Headers],[21]])</f>
        <v>0</v>
      </c>
      <c r="BE202" s="32">
        <f>COUNTIF(Tableau2[[#This Row],[_1]:[_25]],Tableau2[[#Headers],[20]])</f>
        <v>0</v>
      </c>
      <c r="BF202" s="32">
        <f>COUNTIF(Tableau2[[#This Row],[_1]:[_25]],Tableau2[[#Headers],[19]])</f>
        <v>0</v>
      </c>
      <c r="BG202" s="32">
        <f>COUNTIF(Tableau2[[#This Row],[_1]:[_25]],Tableau2[[#Headers],[18]])</f>
        <v>0</v>
      </c>
      <c r="BH202" s="32">
        <f>COUNTIF(Tableau2[[#This Row],[_1]:[_25]],Tableau2[[#Headers],[17]])</f>
        <v>0</v>
      </c>
      <c r="BI202" s="32">
        <f>COUNTIF(Tableau2[[#This Row],[_1]:[_25]],Tableau2[[#Headers],[16]])</f>
        <v>0</v>
      </c>
      <c r="BJ202" s="32">
        <f>COUNTIF(Tableau2[[#This Row],[_1]:[_25]],Tableau2[[#Headers],[15]])</f>
        <v>0</v>
      </c>
      <c r="BK202" s="32">
        <f>COUNTIF(Tableau2[[#This Row],[_1]:[_25]],Tableau2[[#Headers],[14]])</f>
        <v>0</v>
      </c>
      <c r="BL202" s="32">
        <f>COUNTIF(Tableau2[[#This Row],[_1]:[_25]],Tableau2[[#Headers],[13]])</f>
        <v>0</v>
      </c>
      <c r="BM202" s="32">
        <f>COUNTIF(Tableau2[[#This Row],[_1]:[_25]],Tableau2[[#Headers],[12]])</f>
        <v>0</v>
      </c>
      <c r="BN202" s="32">
        <f>COUNTIF(Tableau2[[#This Row],[_1]:[_25]],Tableau2[[#Headers],[11]])</f>
        <v>0</v>
      </c>
      <c r="BO202" s="32">
        <f>COUNTIF(Tableau2[[#This Row],[_1]:[_25]],Tableau2[[#Headers],[10]])</f>
        <v>0</v>
      </c>
      <c r="BP202" s="32">
        <f>COUNTIF(Tableau2[[#This Row],[_1]:[_25]],Tableau2[[#Headers],[9]])</f>
        <v>0</v>
      </c>
      <c r="BQ202" s="32">
        <f>COUNTIF(Tableau2[[#This Row],[_1]:[_25]],Tableau2[[#Headers],[8]])</f>
        <v>0</v>
      </c>
      <c r="BR202" s="32">
        <f>COUNTIF(Tableau2[[#This Row],[_1]:[_25]],Tableau2[[#Headers],[7]])</f>
        <v>0</v>
      </c>
      <c r="BS202" s="32">
        <f>COUNTIF(Tableau2[[#This Row],[_1]:[_25]],Tableau2[[#Headers],[6]])</f>
        <v>0</v>
      </c>
      <c r="BT202" s="32">
        <f>COUNTIF(Tableau2[[#This Row],[_1]:[_25]],Tableau2[[#Headers],[5]])</f>
        <v>0</v>
      </c>
      <c r="BU202" s="32">
        <f>COUNTIF(Tableau2[[#This Row],[_1]:[_25]],Tableau2[[#Headers],[4]])</f>
        <v>0</v>
      </c>
      <c r="BV202" s="32">
        <f>COUNTIF(Tableau2[[#This Row],[_1]:[_25]],Tableau2[[#Headers],[3]])</f>
        <v>0</v>
      </c>
      <c r="BW202" s="32">
        <f>COUNTIF(Tableau2[[#This Row],[_1]:[_25]],Tableau2[[#Headers],[2]])</f>
        <v>0</v>
      </c>
      <c r="BX202" s="32">
        <f>COUNTIF(Tableau2[[#This Row],[_1]:[_25]],Tableau2[[#Headers],[1]])</f>
        <v>0</v>
      </c>
      <c r="BY202" s="8">
        <f>SUMPRODUCT($BU$1:$CD$1,Tableau2[[#This Row],[90]:[31]])</f>
        <v>0</v>
      </c>
      <c r="BZ202" s="8">
        <f>SUMPRODUCT($BU$1:$CD$1,Tableau2[[#This Row],[30]:[21]])</f>
        <v>0</v>
      </c>
      <c r="CA202" s="39">
        <f>SUMPRODUCT($BU$1:$CD$1,Tableau2[[#This Row],[20]:[11]])</f>
        <v>0</v>
      </c>
      <c r="CB202" s="8">
        <f>SUMPRODUCT($BU$1:$CD$1,Tableau2[[#This Row],[10]:[1]])</f>
        <v>0</v>
      </c>
      <c r="CC202" s="8">
        <f>RANK(Tableau2[[#This Row],[Top10]],Tableau2[Top10])</f>
        <v>30</v>
      </c>
      <c r="CD202" s="8">
        <f>RANK(Tableau2[[#This Row],[Top20]],Tableau2[Top20])</f>
        <v>37</v>
      </c>
      <c r="CE202" s="8">
        <f>RANK(Tableau2[[#This Row],[Top30]],Tableau2[Top30])</f>
        <v>41</v>
      </c>
      <c r="CF202" s="8">
        <f>RANK(Tableau2[[#This Row],[Top40]],Tableau2[Top40])</f>
        <v>47</v>
      </c>
      <c r="CG202" s="8">
        <f>SUMPRODUCT($BW$1:$BZ$1,Tableau2[[#This Row],[Rang10]:[Rang40]])</f>
        <v>34157</v>
      </c>
      <c r="CH202" s="8">
        <f>RANK(Tableau2[[#This Row],[Cumul]],Tableau2[Cumul],1)</f>
        <v>71</v>
      </c>
      <c r="CI202" s="8">
        <f>Tableau2[[#This Row],[Total]]-Tableau2[[#This Row],[Rang Global]]/1000</f>
        <v>-7.0999999999999994E-2</v>
      </c>
      <c r="CJ202" s="19">
        <f>SUMIF($F$3:$W$3,CF$3,Tableau2[[#This Row],[_1]:[_25]])</f>
        <v>0</v>
      </c>
      <c r="CK202" s="19">
        <f>SUMIF($F$3:$W$3,CG$3,Tableau2[[#This Row],[_1]:[_25]])</f>
        <v>0</v>
      </c>
      <c r="CL202" s="19">
        <f>SUMIF($F$3:$W$3,CH$3,Tableau2[[#This Row],[_1]:[_25]])</f>
        <v>0</v>
      </c>
      <c r="CM202" s="19">
        <f>SUMIF($F$3:$W$3,CI$3,Tableau2[[#This Row],[_1]:[_25]])</f>
        <v>0</v>
      </c>
    </row>
  </sheetData>
  <phoneticPr fontId="11" type="noConversion"/>
  <conditionalFormatting sqref="B5:B202">
    <cfRule type="expression" dxfId="11" priority="1">
      <formula>C5="FRA"</formula>
    </cfRule>
  </conditionalFormatting>
  <conditionalFormatting sqref="C5:D202">
    <cfRule type="expression" dxfId="10" priority="19">
      <formula>E5="FRA"</formula>
    </cfRule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70A1A-4526-40B8-A82A-B61C95CC85F8}">
  <sheetPr codeName="Feuil6"/>
  <dimension ref="A1:CP183"/>
  <sheetViews>
    <sheetView workbookViewId="0">
      <pane xSplit="5" ySplit="4" topLeftCell="F69" activePane="bottomRight" state="frozen"/>
      <selection pane="topRight" activeCell="E1" sqref="E1"/>
      <selection pane="bottomLeft" activeCell="A4" sqref="A4"/>
      <selection pane="bottomRight" activeCell="B2" sqref="B2"/>
    </sheetView>
  </sheetViews>
  <sheetFormatPr baseColWidth="10" defaultColWidth="11.5703125" defaultRowHeight="15" x14ac:dyDescent="0.25"/>
  <cols>
    <col min="1" max="1" width="7.42578125" bestFit="1" customWidth="1"/>
    <col min="2" max="2" width="26" bestFit="1" customWidth="1"/>
    <col min="3" max="3" width="8.85546875" bestFit="1" customWidth="1"/>
    <col min="4" max="4" width="8.85546875" customWidth="1"/>
    <col min="12" max="14" width="11.7109375" customWidth="1"/>
    <col min="15" max="15" width="12.28515625" customWidth="1"/>
    <col min="16" max="16" width="11.7109375" customWidth="1"/>
    <col min="17" max="17" width="12.42578125" customWidth="1"/>
    <col min="18" max="18" width="13.28515625" customWidth="1"/>
    <col min="19" max="19" width="12.7109375" customWidth="1"/>
    <col min="20" max="20" width="12.42578125" customWidth="1"/>
    <col min="21" max="21" width="12.7109375" customWidth="1"/>
    <col min="22" max="22" width="13.28515625" customWidth="1"/>
    <col min="23" max="23" width="11.7109375" customWidth="1"/>
    <col min="24" max="24" width="13.28515625" customWidth="1"/>
    <col min="25" max="25" width="11.7109375" customWidth="1"/>
    <col min="26" max="26" width="13.28515625" customWidth="1"/>
    <col min="27" max="27" width="11.7109375" hidden="1" customWidth="1"/>
    <col min="28" max="30" width="11.5703125" hidden="1" customWidth="1"/>
    <col min="31" max="31" width="11.5703125" customWidth="1"/>
    <col min="32" max="32" width="12.42578125" customWidth="1"/>
    <col min="33" max="35" width="13.28515625" customWidth="1"/>
  </cols>
  <sheetData>
    <row r="1" spans="1:91" x14ac:dyDescent="0.25">
      <c r="A1">
        <v>25</v>
      </c>
      <c r="B1" s="10" t="s">
        <v>201</v>
      </c>
      <c r="C1" s="10"/>
      <c r="D1" s="10"/>
      <c r="F1" s="44">
        <v>1</v>
      </c>
      <c r="G1" s="44"/>
      <c r="I1" s="44">
        <v>2</v>
      </c>
      <c r="K1" s="44">
        <v>3</v>
      </c>
      <c r="M1" s="44"/>
      <c r="N1" s="44">
        <v>4</v>
      </c>
      <c r="P1" s="44">
        <v>5</v>
      </c>
      <c r="R1" s="44">
        <v>6</v>
      </c>
      <c r="T1" s="44">
        <v>8</v>
      </c>
      <c r="V1" s="44">
        <v>9</v>
      </c>
      <c r="W1" s="44"/>
      <c r="X1" s="44">
        <v>10</v>
      </c>
      <c r="AE1" s="44">
        <v>7</v>
      </c>
      <c r="AG1" s="44"/>
      <c r="BU1">
        <v>100000</v>
      </c>
      <c r="BV1">
        <v>10000</v>
      </c>
      <c r="BW1">
        <v>1000</v>
      </c>
      <c r="BX1">
        <v>100</v>
      </c>
      <c r="BY1">
        <v>10</v>
      </c>
      <c r="BZ1">
        <v>1</v>
      </c>
      <c r="CA1">
        <v>0.1</v>
      </c>
      <c r="CB1">
        <v>0.01</v>
      </c>
      <c r="CC1">
        <v>1E-3</v>
      </c>
      <c r="CD1">
        <v>1E-4</v>
      </c>
    </row>
    <row r="2" spans="1:91" ht="14.45" customHeight="1" x14ac:dyDescent="0.25">
      <c r="A2">
        <f>A1-2</f>
        <v>23</v>
      </c>
      <c r="B2" s="10" t="str">
        <f ca="1">_xlfn.XLOOKUP($B2,Tableau1[Name],Tableau1[WC],"-",0)</f>
        <v>-</v>
      </c>
      <c r="C2" s="10"/>
      <c r="D2" s="10"/>
      <c r="F2" s="43" t="s">
        <v>289</v>
      </c>
      <c r="G2" s="43"/>
      <c r="I2" s="43" t="s">
        <v>158</v>
      </c>
      <c r="J2" s="43"/>
      <c r="K2" s="43" t="s">
        <v>288</v>
      </c>
      <c r="M2" s="43"/>
      <c r="N2" s="43" t="s">
        <v>157</v>
      </c>
      <c r="O2" s="43"/>
      <c r="P2" s="43" t="s">
        <v>160</v>
      </c>
      <c r="R2" s="43" t="s">
        <v>339</v>
      </c>
      <c r="T2" s="43" t="s">
        <v>457</v>
      </c>
      <c r="V2" s="43" t="s">
        <v>458</v>
      </c>
      <c r="W2" s="43"/>
      <c r="X2" s="43" t="s">
        <v>340</v>
      </c>
      <c r="AE2" s="43" t="s">
        <v>456</v>
      </c>
      <c r="AF2" s="43"/>
      <c r="AG2" s="43"/>
    </row>
    <row r="3" spans="1:91" ht="14.45" customHeight="1" x14ac:dyDescent="0.25">
      <c r="B3" s="10"/>
      <c r="C3" s="10"/>
      <c r="D3" s="10"/>
      <c r="F3" s="49" t="s">
        <v>439</v>
      </c>
      <c r="G3" s="49" t="s">
        <v>440</v>
      </c>
      <c r="H3" s="49" t="s">
        <v>441</v>
      </c>
      <c r="I3" s="49" t="s">
        <v>440</v>
      </c>
      <c r="J3" s="49" t="s">
        <v>441</v>
      </c>
      <c r="K3" s="49" t="s">
        <v>440</v>
      </c>
      <c r="L3" s="49" t="s">
        <v>441</v>
      </c>
      <c r="M3" s="49" t="s">
        <v>442</v>
      </c>
      <c r="N3" s="49" t="s">
        <v>440</v>
      </c>
      <c r="O3" s="49" t="s">
        <v>441</v>
      </c>
      <c r="P3" s="49" t="s">
        <v>439</v>
      </c>
      <c r="Q3" s="49" t="s">
        <v>442</v>
      </c>
      <c r="R3" s="49" t="s">
        <v>440</v>
      </c>
      <c r="S3" s="49" t="s">
        <v>441</v>
      </c>
      <c r="T3" s="49" t="s">
        <v>440</v>
      </c>
      <c r="U3" s="49" t="s">
        <v>441</v>
      </c>
      <c r="V3" s="49" t="s">
        <v>439</v>
      </c>
      <c r="W3" s="49" t="s">
        <v>442</v>
      </c>
      <c r="X3" s="49" t="s">
        <v>440</v>
      </c>
      <c r="Y3" s="49" t="s">
        <v>441</v>
      </c>
      <c r="Z3" s="49" t="s">
        <v>442</v>
      </c>
      <c r="AE3" s="49" t="s">
        <v>440</v>
      </c>
      <c r="AF3" s="49" t="s">
        <v>441</v>
      </c>
      <c r="AG3" s="49" t="s">
        <v>439</v>
      </c>
      <c r="AH3" s="49" t="s">
        <v>442</v>
      </c>
      <c r="CC3" t="s">
        <v>439</v>
      </c>
      <c r="CD3" t="s">
        <v>440</v>
      </c>
      <c r="CE3" t="s">
        <v>441</v>
      </c>
      <c r="CF3" t="s">
        <v>442</v>
      </c>
    </row>
    <row r="4" spans="1:91" x14ac:dyDescent="0.25">
      <c r="A4" s="5" t="s">
        <v>213</v>
      </c>
      <c r="B4" s="5" t="s">
        <v>167</v>
      </c>
      <c r="C4" s="5" t="s">
        <v>281</v>
      </c>
      <c r="D4" s="5" t="s">
        <v>516</v>
      </c>
      <c r="E4" s="6" t="s">
        <v>166</v>
      </c>
      <c r="F4" s="33" t="s">
        <v>384</v>
      </c>
      <c r="G4" s="33" t="s">
        <v>385</v>
      </c>
      <c r="H4" s="33" t="s">
        <v>386</v>
      </c>
      <c r="I4" s="33" t="s">
        <v>387</v>
      </c>
      <c r="J4" s="33" t="s">
        <v>388</v>
      </c>
      <c r="K4" s="33" t="s">
        <v>389</v>
      </c>
      <c r="L4" s="33" t="s">
        <v>390</v>
      </c>
      <c r="M4" s="33" t="s">
        <v>391</v>
      </c>
      <c r="N4" s="33" t="s">
        <v>392</v>
      </c>
      <c r="O4" s="33" t="s">
        <v>393</v>
      </c>
      <c r="P4" s="33" t="s">
        <v>394</v>
      </c>
      <c r="Q4" s="33" t="s">
        <v>395</v>
      </c>
      <c r="R4" s="33" t="s">
        <v>396</v>
      </c>
      <c r="S4" s="33" t="s">
        <v>397</v>
      </c>
      <c r="T4" s="33" t="s">
        <v>398</v>
      </c>
      <c r="U4" s="33" t="s">
        <v>399</v>
      </c>
      <c r="V4" s="33" t="s">
        <v>400</v>
      </c>
      <c r="W4" s="33" t="s">
        <v>401</v>
      </c>
      <c r="X4" s="33" t="s">
        <v>402</v>
      </c>
      <c r="Y4" s="33" t="s">
        <v>403</v>
      </c>
      <c r="Z4" s="33" t="s">
        <v>404</v>
      </c>
      <c r="AA4" s="33" t="s">
        <v>405</v>
      </c>
      <c r="AB4" s="33" t="s">
        <v>462</v>
      </c>
      <c r="AC4" s="33" t="s">
        <v>463</v>
      </c>
      <c r="AD4" s="33" t="s">
        <v>464</v>
      </c>
      <c r="AE4" s="33" t="s">
        <v>425</v>
      </c>
      <c r="AF4" s="33" t="s">
        <v>426</v>
      </c>
      <c r="AG4" s="33" t="s">
        <v>427</v>
      </c>
      <c r="AH4" s="33" t="s">
        <v>428</v>
      </c>
      <c r="AI4" s="6" t="s">
        <v>202</v>
      </c>
      <c r="AJ4" s="6" t="s">
        <v>203</v>
      </c>
      <c r="AK4" s="6" t="s">
        <v>465</v>
      </c>
      <c r="AL4" s="6" t="s">
        <v>466</v>
      </c>
      <c r="AM4" s="6" t="s">
        <v>233</v>
      </c>
      <c r="AN4" s="6" t="s">
        <v>467</v>
      </c>
      <c r="AO4" s="6" t="s">
        <v>468</v>
      </c>
      <c r="AP4" s="6" t="s">
        <v>234</v>
      </c>
      <c r="AQ4" s="6" t="s">
        <v>235</v>
      </c>
      <c r="AR4" s="6" t="s">
        <v>236</v>
      </c>
      <c r="AS4" s="6" t="s">
        <v>237</v>
      </c>
      <c r="AT4" s="6" t="s">
        <v>238</v>
      </c>
      <c r="AU4" s="6" t="s">
        <v>239</v>
      </c>
      <c r="AV4" s="6" t="s">
        <v>240</v>
      </c>
      <c r="AW4" s="6" t="s">
        <v>241</v>
      </c>
      <c r="AX4" s="6" t="s">
        <v>242</v>
      </c>
      <c r="AY4" s="6" t="s">
        <v>243</v>
      </c>
      <c r="AZ4" s="6" t="s">
        <v>244</v>
      </c>
      <c r="BA4" s="6" t="s">
        <v>245</v>
      </c>
      <c r="BB4" s="6" t="s">
        <v>246</v>
      </c>
      <c r="BC4" s="6" t="s">
        <v>247</v>
      </c>
      <c r="BD4" s="6" t="s">
        <v>248</v>
      </c>
      <c r="BE4" s="6" t="s">
        <v>249</v>
      </c>
      <c r="BF4" s="6" t="s">
        <v>250</v>
      </c>
      <c r="BG4" s="6" t="s">
        <v>251</v>
      </c>
      <c r="BH4" s="6" t="s">
        <v>252</v>
      </c>
      <c r="BI4" s="6" t="s">
        <v>253</v>
      </c>
      <c r="BJ4" s="6" t="s">
        <v>254</v>
      </c>
      <c r="BK4" s="6" t="s">
        <v>255</v>
      </c>
      <c r="BL4" s="6" t="s">
        <v>256</v>
      </c>
      <c r="BM4" s="6" t="s">
        <v>257</v>
      </c>
      <c r="BN4" s="6" t="s">
        <v>258</v>
      </c>
      <c r="BO4" s="6" t="s">
        <v>259</v>
      </c>
      <c r="BP4" s="6" t="s">
        <v>260</v>
      </c>
      <c r="BQ4" s="6" t="s">
        <v>261</v>
      </c>
      <c r="BR4" s="6" t="s">
        <v>262</v>
      </c>
      <c r="BS4" s="6" t="s">
        <v>263</v>
      </c>
      <c r="BT4" s="6" t="s">
        <v>264</v>
      </c>
      <c r="BU4" s="6" t="s">
        <v>265</v>
      </c>
      <c r="BV4" s="6" t="s">
        <v>266</v>
      </c>
      <c r="BW4" s="6" t="s">
        <v>267</v>
      </c>
      <c r="BX4" s="6" t="s">
        <v>268</v>
      </c>
      <c r="BY4" s="6" t="s">
        <v>269</v>
      </c>
      <c r="BZ4" s="6" t="s">
        <v>270</v>
      </c>
      <c r="CA4" s="6" t="s">
        <v>271</v>
      </c>
      <c r="CB4" s="6" t="s">
        <v>272</v>
      </c>
      <c r="CC4" s="6" t="s">
        <v>273</v>
      </c>
      <c r="CD4" s="6" t="s">
        <v>274</v>
      </c>
      <c r="CE4" s="6" t="s">
        <v>275</v>
      </c>
      <c r="CF4" s="6" t="s">
        <v>276</v>
      </c>
      <c r="CG4" s="6" t="s">
        <v>277</v>
      </c>
      <c r="CH4" s="6" t="s">
        <v>278</v>
      </c>
      <c r="CI4" s="6" t="s">
        <v>279</v>
      </c>
      <c r="CJ4" s="6" t="s">
        <v>309</v>
      </c>
      <c r="CK4" s="6" t="s">
        <v>67</v>
      </c>
      <c r="CL4" s="6" t="s">
        <v>69</v>
      </c>
      <c r="CM4" s="6" t="s">
        <v>406</v>
      </c>
    </row>
    <row r="5" spans="1:91" x14ac:dyDescent="0.25">
      <c r="A5" s="19">
        <f>RANK(Tableau3[[#This Row],[exaequos]],Tableau3[exaequos])</f>
        <v>1</v>
      </c>
      <c r="B5" t="s">
        <v>104</v>
      </c>
      <c r="C5" t="s">
        <v>26</v>
      </c>
      <c r="D5" s="39" cm="1">
        <f t="array" ref="D5">SUMPRODUCT(Tableau3[[#This Row],[90]:[1]],TRANSPOSE('Points-Quotas'!$H$3:$H$42))-Tableau3[[#This Row],[Déduction]]+SUMPRODUCT(_xlfn.XLOOKUP(Tableau3[[#This Row],[JO_1]:[JO_4]],'Points-Quotas'!$B$3:$B$42,'Points-Quotas'!$H$3:$H$42,0,0))</f>
        <v>361</v>
      </c>
      <c r="E5" s="8">
        <f>SUM(Tableau3[[#This Row],[_1]:[_25]])</f>
        <v>471</v>
      </c>
      <c r="F5" s="39">
        <v>45</v>
      </c>
      <c r="G5" s="39">
        <v>25</v>
      </c>
      <c r="H5" s="39">
        <v>90</v>
      </c>
      <c r="I5" s="39">
        <v>60</v>
      </c>
      <c r="J5" s="10">
        <v>90</v>
      </c>
      <c r="K5" s="10">
        <v>26</v>
      </c>
      <c r="L5" s="10">
        <v>60</v>
      </c>
      <c r="M5" s="10">
        <v>75</v>
      </c>
      <c r="N5" s="39"/>
      <c r="O5" s="10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19">
        <f>COUNT(Tableau3[[#This Row],[_1]:[JO_4]])</f>
        <v>8</v>
      </c>
      <c r="AJ5" s="17">
        <f>IF(Tableau3[[#This Row],[Nombre]]&gt;$A$2,SMALL(Tableau3[[#This Row],[_1]:[JO_4]],1),0)+IF(Tableau3[[#This Row],[Nombre]]=$A$1,SMALL(Tableau3[[#This Row],[_1]:[JO_4]],2),0)</f>
        <v>0</v>
      </c>
      <c r="AK5" s="32">
        <f>COUNTIF(Tableau3[[#This Row],[_1]:[_25]],Tableau3[[#Headers],[90]])</f>
        <v>2</v>
      </c>
      <c r="AL5" s="32">
        <f>COUNTIF(Tableau3[[#This Row],[_1]:[_25]],Tableau3[[#Headers],[75]])</f>
        <v>1</v>
      </c>
      <c r="AM5" s="32">
        <f>COUNTIF(Tableau3[[#This Row],[_1]:[_25]],Tableau3[[#Headers],[60]])</f>
        <v>2</v>
      </c>
      <c r="AN5" s="32">
        <f>COUNTIF(Tableau3[[#This Row],[_1]:[_25]],Tableau3[[#Headers],[50]])</f>
        <v>0</v>
      </c>
      <c r="AO5" s="32">
        <f>COUNTIF(Tableau3[[#This Row],[_1]:[_25]],Tableau3[[#Headers],[45]])</f>
        <v>1</v>
      </c>
      <c r="AP5" s="32">
        <f>COUNTIF(Tableau3[[#This Row],[_1]:[_25]],Tableau3[[#Headers],[40]])</f>
        <v>0</v>
      </c>
      <c r="AQ5" s="32">
        <f>COUNTIF(Tableau3[[#This Row],[_1]:[_25]],Tableau3[[#Headers],[36]])</f>
        <v>0</v>
      </c>
      <c r="AR5" s="32">
        <f>COUNTIF(Tableau3[[#This Row],[_1]:[_25]],Tableau3[[#Headers],[34]])</f>
        <v>0</v>
      </c>
      <c r="AS5" s="32">
        <f>COUNTIF(Tableau3[[#This Row],[_1]:[_25]],Tableau3[[#Headers],[32]])</f>
        <v>0</v>
      </c>
      <c r="AT5" s="32">
        <f>COUNTIF(Tableau3[[#This Row],[_1]:[_25]],Tableau3[[#Headers],[31]])</f>
        <v>0</v>
      </c>
      <c r="AU5" s="32">
        <f>COUNTIF(Tableau3[[#This Row],[_1]:[_25]],Tableau3[[#Headers],[30]])</f>
        <v>0</v>
      </c>
      <c r="AV5" s="32">
        <f>COUNTIF(Tableau3[[#This Row],[_1]:[_25]],Tableau3[[#Headers],[29]])</f>
        <v>0</v>
      </c>
      <c r="AW5" s="32">
        <f>COUNTIF(Tableau3[[#This Row],[_1]:[_25]],Tableau3[[#Headers],[28]])</f>
        <v>0</v>
      </c>
      <c r="AX5" s="32">
        <f>COUNTIF(Tableau3[[#This Row],[_1]:[_25]],Tableau3[[#Headers],[27]])</f>
        <v>0</v>
      </c>
      <c r="AY5" s="32">
        <f>COUNTIF(Tableau3[[#This Row],[_1]:[_25]],Tableau3[[#Headers],[26]])</f>
        <v>1</v>
      </c>
      <c r="AZ5" s="32">
        <f>COUNTIF(Tableau3[[#This Row],[_1]:[_25]],Tableau3[[#Headers],[25]])</f>
        <v>1</v>
      </c>
      <c r="BA5" s="32">
        <f>COUNTIF(Tableau3[[#This Row],[_1]:[_25]],Tableau3[[#Headers],[24]])</f>
        <v>0</v>
      </c>
      <c r="BB5" s="32">
        <f>COUNTIF(Tableau3[[#This Row],[_1]:[_25]],Tableau3[[#Headers],[23]])</f>
        <v>0</v>
      </c>
      <c r="BC5" s="32">
        <f>COUNTIF(Tableau3[[#This Row],[_1]:[_25]],Tableau3[[#Headers],[22]])</f>
        <v>0</v>
      </c>
      <c r="BD5" s="32">
        <f>COUNTIF(Tableau3[[#This Row],[_1]:[_25]],Tableau3[[#Headers],[21]])</f>
        <v>0</v>
      </c>
      <c r="BE5" s="32">
        <f>COUNTIF(Tableau3[[#This Row],[_1]:[_25]],Tableau3[[#Headers],[20]])</f>
        <v>0</v>
      </c>
      <c r="BF5" s="32">
        <f>COUNTIF(Tableau3[[#This Row],[_1]:[_25]],Tableau3[[#Headers],[19]])</f>
        <v>0</v>
      </c>
      <c r="BG5" s="32">
        <f>COUNTIF(Tableau3[[#This Row],[_1]:[_25]],Tableau3[[#Headers],[18]])</f>
        <v>0</v>
      </c>
      <c r="BH5" s="32">
        <f>COUNTIF(Tableau3[[#This Row],[_1]:[_25]],Tableau3[[#Headers],[17]])</f>
        <v>0</v>
      </c>
      <c r="BI5" s="32">
        <f>COUNTIF(Tableau3[[#This Row],[_1]:[_25]],Tableau3[[#Headers],[16]])</f>
        <v>0</v>
      </c>
      <c r="BJ5" s="32">
        <f>COUNTIF(Tableau3[[#This Row],[_1]:[_25]],Tableau3[[#Headers],[15]])</f>
        <v>0</v>
      </c>
      <c r="BK5" s="32">
        <f>COUNTIF(Tableau3[[#This Row],[_1]:[_25]],Tableau3[[#Headers],[14]])</f>
        <v>0</v>
      </c>
      <c r="BL5" s="32">
        <f>COUNTIF(Tableau3[[#This Row],[_1]:[_25]],Tableau3[[#Headers],[13]])</f>
        <v>0</v>
      </c>
      <c r="BM5" s="32">
        <f>COUNTIF(Tableau3[[#This Row],[_1]:[_25]],Tableau3[[#Headers],[12]])</f>
        <v>0</v>
      </c>
      <c r="BN5" s="32">
        <f>COUNTIF(Tableau3[[#This Row],[_1]:[_25]],Tableau3[[#Headers],[11]])</f>
        <v>0</v>
      </c>
      <c r="BO5" s="32">
        <f>COUNTIF(Tableau3[[#This Row],[_1]:[_25]],Tableau3[[#Headers],[10]])</f>
        <v>0</v>
      </c>
      <c r="BP5" s="32">
        <f>COUNTIF(Tableau3[[#This Row],[_1]:[_25]],Tableau3[[#Headers],[9]])</f>
        <v>0</v>
      </c>
      <c r="BQ5" s="32">
        <f>COUNTIF(Tableau3[[#This Row],[_1]:[_25]],Tableau3[[#Headers],[8]])</f>
        <v>0</v>
      </c>
      <c r="BR5" s="32">
        <f>COUNTIF(Tableau3[[#This Row],[_1]:[_25]],Tableau3[[#Headers],[7]])</f>
        <v>0</v>
      </c>
      <c r="BS5" s="32">
        <f>COUNTIF(Tableau3[[#This Row],[_1]:[_25]],Tableau3[[#Headers],[6]])</f>
        <v>0</v>
      </c>
      <c r="BT5" s="32">
        <f>COUNTIF(Tableau3[[#This Row],[_1]:[_25]],Tableau3[[#Headers],[5]])</f>
        <v>0</v>
      </c>
      <c r="BU5" s="32">
        <f>COUNTIF(Tableau3[[#This Row],[_1]:[_25]],Tableau3[[#Headers],[4]])</f>
        <v>0</v>
      </c>
      <c r="BV5" s="32">
        <f>COUNTIF(Tableau3[[#This Row],[_1]:[_25]],Tableau3[[#Headers],[3]])</f>
        <v>0</v>
      </c>
      <c r="BW5" s="32">
        <f>COUNTIF(Tableau3[[#This Row],[_1]:[_25]],Tableau3[[#Headers],[2]])</f>
        <v>0</v>
      </c>
      <c r="BX5" s="32">
        <f>COUNTIF(Tableau3[[#This Row],[_1]:[_25]],Tableau3[[#Headers],[1]])</f>
        <v>0</v>
      </c>
      <c r="BY5" s="39">
        <f>SUMPRODUCT($BU$1:$CD$1,Tableau3[[#This Row],[90]:[31]])</f>
        <v>212010</v>
      </c>
      <c r="BZ5" s="48">
        <f>SUMPRODUCT($BU$1:$CD$1,Tableau3[[#This Row],[30]:[21]])</f>
        <v>11</v>
      </c>
      <c r="CA5" s="48">
        <f>SUMPRODUCT($BU$1:$CD$1,Tableau3[[#This Row],[20]:[11]])</f>
        <v>0</v>
      </c>
      <c r="CB5" s="48">
        <f>SUMPRODUCT($BU$1:$CD$1,Tableau3[[#This Row],[10]:[1]])</f>
        <v>0</v>
      </c>
      <c r="CC5" s="48">
        <f>RANK(Tableau3[[#This Row],[Top10]],Tableau3[Top10])</f>
        <v>1</v>
      </c>
      <c r="CD5" s="48">
        <f>RANK(Tableau3[[#This Row],[Top20]],Tableau3[Top20])</f>
        <v>23</v>
      </c>
      <c r="CE5" s="48">
        <f>RANK(Tableau3[[#This Row],[Top30]],Tableau3[Top30])</f>
        <v>40</v>
      </c>
      <c r="CF5" s="48">
        <f>RANK(Tableau3[[#This Row],[Top40]],Tableau3[Top40])</f>
        <v>44</v>
      </c>
      <c r="CG5" s="19">
        <f>SUMPRODUCT($BW$1:$BZ$1,Tableau3[[#This Row],[Rang10]:[Rang40]])</f>
        <v>3744</v>
      </c>
      <c r="CH5" s="19">
        <f>RANK(Tableau3[[#This Row],[Cumul]],Tableau3[Cumul],1)</f>
        <v>2</v>
      </c>
      <c r="CI5" s="19">
        <f>Tableau3[[#This Row],[Total]]-Tableau3[[#This Row],[Rang Global]]/1000</f>
        <v>470.99799999999999</v>
      </c>
      <c r="CJ5" s="19">
        <f>SUMIF($F$3:$W$3,CC$3,Tableau3[[#This Row],[_1]:[_25]])</f>
        <v>45</v>
      </c>
      <c r="CK5" s="19">
        <f>SUMIF($F$3:$W$3,CD$3,Tableau3[[#This Row],[_1]:[_25]])</f>
        <v>111</v>
      </c>
      <c r="CL5" s="19">
        <f>SUMIF($F$3:$W$3,CE$3,Tableau3[[#This Row],[_1]:[_25]])</f>
        <v>240</v>
      </c>
      <c r="CM5" s="19">
        <f>SUMIF($F$3:$W$3,CF$3,Tableau3[[#This Row],[_1]:[_25]])</f>
        <v>75</v>
      </c>
    </row>
    <row r="6" spans="1:91" x14ac:dyDescent="0.25">
      <c r="A6" s="18">
        <f>RANK(Tableau3[[#This Row],[exaequos]],Tableau3[exaequos])</f>
        <v>2</v>
      </c>
      <c r="B6" t="s">
        <v>310</v>
      </c>
      <c r="C6" t="s">
        <v>32</v>
      </c>
      <c r="D6" s="39" cm="1">
        <f t="array" ref="D6">SUMPRODUCT(Tableau3[[#This Row],[90]:[1]],TRANSPOSE('Points-Quotas'!$H$3:$H$42))-Tableau3[[#This Row],[Déduction]]+SUMPRODUCT(_xlfn.XLOOKUP(Tableau3[[#This Row],[JO_1]:[JO_4]],'Points-Quotas'!$B$3:$B$42,'Points-Quotas'!$H$3:$H$42,0,0))</f>
        <v>332</v>
      </c>
      <c r="E6" s="8">
        <f>SUM(Tableau3[[#This Row],[_1]:[_25]])-Tableau3[[#This Row],[Déduction]]</f>
        <v>395</v>
      </c>
      <c r="F6" s="8">
        <v>32</v>
      </c>
      <c r="G6" s="8">
        <v>29</v>
      </c>
      <c r="H6" s="8">
        <v>60</v>
      </c>
      <c r="I6" s="8">
        <v>50</v>
      </c>
      <c r="J6" s="8">
        <v>50</v>
      </c>
      <c r="K6" s="8">
        <v>34</v>
      </c>
      <c r="L6" s="10">
        <v>90</v>
      </c>
      <c r="M6" s="8">
        <v>50</v>
      </c>
      <c r="N6" s="8"/>
      <c r="O6" s="10"/>
      <c r="P6" s="8"/>
      <c r="Q6" s="8"/>
      <c r="R6" s="8"/>
      <c r="S6" s="8"/>
      <c r="T6" s="24"/>
      <c r="U6" s="8"/>
      <c r="V6" s="24"/>
      <c r="W6" s="24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19">
        <f>COUNT(Tableau3[[#This Row],[_1]:[JO_4]])</f>
        <v>8</v>
      </c>
      <c r="AJ6" s="17">
        <f>IF(Tableau3[[#This Row],[Nombre]]&gt;$A$2,SMALL(Tableau3[[#This Row],[_1]:[JO_4]],1),0)+IF(Tableau3[[#This Row],[Nombre]]=$A$1,SMALL(Tableau3[[#This Row],[_1]:[JO_4]],2),0)</f>
        <v>0</v>
      </c>
      <c r="AK6" s="32">
        <f>COUNTIF(Tableau3[[#This Row],[_1]:[_25]],Tableau3[[#Headers],[90]])</f>
        <v>1</v>
      </c>
      <c r="AL6" s="32">
        <f>COUNTIF(Tableau3[[#This Row],[_1]:[_25]],Tableau3[[#Headers],[75]])</f>
        <v>0</v>
      </c>
      <c r="AM6" s="32">
        <f>COUNTIF(Tableau3[[#This Row],[_1]:[_25]],Tableau3[[#Headers],[60]])</f>
        <v>1</v>
      </c>
      <c r="AN6" s="32">
        <f>COUNTIF(Tableau3[[#This Row],[_1]:[_25]],Tableau3[[#Headers],[50]])</f>
        <v>3</v>
      </c>
      <c r="AO6" s="32">
        <f>COUNTIF(Tableau3[[#This Row],[_1]:[_25]],Tableau3[[#Headers],[45]])</f>
        <v>0</v>
      </c>
      <c r="AP6" s="32">
        <f>COUNTIF(Tableau3[[#This Row],[_1]:[_25]],Tableau3[[#Headers],[40]])</f>
        <v>0</v>
      </c>
      <c r="AQ6" s="32">
        <f>COUNTIF(Tableau3[[#This Row],[_1]:[_25]],Tableau3[[#Headers],[36]])</f>
        <v>0</v>
      </c>
      <c r="AR6" s="32">
        <f>COUNTIF(Tableau3[[#This Row],[_1]:[_25]],Tableau3[[#Headers],[34]])</f>
        <v>1</v>
      </c>
      <c r="AS6" s="32">
        <f>COUNTIF(Tableau3[[#This Row],[_1]:[_25]],Tableau3[[#Headers],[32]])</f>
        <v>1</v>
      </c>
      <c r="AT6" s="32">
        <f>COUNTIF(Tableau3[[#This Row],[_1]:[_25]],Tableau3[[#Headers],[31]])</f>
        <v>0</v>
      </c>
      <c r="AU6" s="32">
        <f>COUNTIF(Tableau3[[#This Row],[_1]:[_25]],Tableau3[[#Headers],[30]])</f>
        <v>0</v>
      </c>
      <c r="AV6" s="32">
        <f>COUNTIF(Tableau3[[#This Row],[_1]:[_25]],Tableau3[[#Headers],[29]])</f>
        <v>1</v>
      </c>
      <c r="AW6" s="32">
        <f>COUNTIF(Tableau3[[#This Row],[_1]:[_25]],Tableau3[[#Headers],[28]])</f>
        <v>0</v>
      </c>
      <c r="AX6" s="32">
        <f>COUNTIF(Tableau3[[#This Row],[_1]:[_25]],Tableau3[[#Headers],[27]])</f>
        <v>0</v>
      </c>
      <c r="AY6" s="32">
        <f>COUNTIF(Tableau3[[#This Row],[_1]:[_25]],Tableau3[[#Headers],[26]])</f>
        <v>0</v>
      </c>
      <c r="AZ6" s="32">
        <f>COUNTIF(Tableau3[[#This Row],[_1]:[_25]],Tableau3[[#Headers],[25]])</f>
        <v>0</v>
      </c>
      <c r="BA6" s="32">
        <f>COUNTIF(Tableau3[[#This Row],[_1]:[_25]],Tableau3[[#Headers],[24]])</f>
        <v>0</v>
      </c>
      <c r="BB6" s="32">
        <f>COUNTIF(Tableau3[[#This Row],[_1]:[_25]],Tableau3[[#Headers],[23]])</f>
        <v>0</v>
      </c>
      <c r="BC6" s="32">
        <f>COUNTIF(Tableau3[[#This Row],[_1]:[_25]],Tableau3[[#Headers],[22]])</f>
        <v>0</v>
      </c>
      <c r="BD6" s="32">
        <f>COUNTIF(Tableau3[[#This Row],[_1]:[_25]],Tableau3[[#Headers],[21]])</f>
        <v>0</v>
      </c>
      <c r="BE6" s="32">
        <f>COUNTIF(Tableau3[[#This Row],[_1]:[_25]],Tableau3[[#Headers],[20]])</f>
        <v>0</v>
      </c>
      <c r="BF6" s="32">
        <f>COUNTIF(Tableau3[[#This Row],[_1]:[_25]],Tableau3[[#Headers],[19]])</f>
        <v>0</v>
      </c>
      <c r="BG6" s="32">
        <f>COUNTIF(Tableau3[[#This Row],[_1]:[_25]],Tableau3[[#Headers],[18]])</f>
        <v>0</v>
      </c>
      <c r="BH6" s="32">
        <f>COUNTIF(Tableau3[[#This Row],[_1]:[_25]],Tableau3[[#Headers],[17]])</f>
        <v>0</v>
      </c>
      <c r="BI6" s="32">
        <f>COUNTIF(Tableau3[[#This Row],[_1]:[_25]],Tableau3[[#Headers],[16]])</f>
        <v>0</v>
      </c>
      <c r="BJ6" s="32">
        <f>COUNTIF(Tableau3[[#This Row],[_1]:[_25]],Tableau3[[#Headers],[15]])</f>
        <v>0</v>
      </c>
      <c r="BK6" s="32">
        <f>COUNTIF(Tableau3[[#This Row],[_1]:[_25]],Tableau3[[#Headers],[14]])</f>
        <v>0</v>
      </c>
      <c r="BL6" s="32">
        <f>COUNTIF(Tableau3[[#This Row],[_1]:[_25]],Tableau3[[#Headers],[13]])</f>
        <v>0</v>
      </c>
      <c r="BM6" s="32">
        <f>COUNTIF(Tableau3[[#This Row],[_1]:[_25]],Tableau3[[#Headers],[12]])</f>
        <v>0</v>
      </c>
      <c r="BN6" s="32">
        <f>COUNTIF(Tableau3[[#This Row],[_1]:[_25]],Tableau3[[#Headers],[11]])</f>
        <v>0</v>
      </c>
      <c r="BO6" s="32">
        <f>COUNTIF(Tableau3[[#This Row],[_1]:[_25]],Tableau3[[#Headers],[10]])</f>
        <v>0</v>
      </c>
      <c r="BP6" s="32">
        <f>COUNTIF(Tableau3[[#This Row],[_1]:[_25]],Tableau3[[#Headers],[9]])</f>
        <v>0</v>
      </c>
      <c r="BQ6" s="32">
        <f>COUNTIF(Tableau3[[#This Row],[_1]:[_25]],Tableau3[[#Headers],[8]])</f>
        <v>0</v>
      </c>
      <c r="BR6" s="32">
        <f>COUNTIF(Tableau3[[#This Row],[_1]:[_25]],Tableau3[[#Headers],[7]])</f>
        <v>0</v>
      </c>
      <c r="BS6" s="32">
        <f>COUNTIF(Tableau3[[#This Row],[_1]:[_25]],Tableau3[[#Headers],[6]])</f>
        <v>0</v>
      </c>
      <c r="BT6" s="32">
        <f>COUNTIF(Tableau3[[#This Row],[_1]:[_25]],Tableau3[[#Headers],[5]])</f>
        <v>0</v>
      </c>
      <c r="BU6" s="32">
        <f>COUNTIF(Tableau3[[#This Row],[_1]:[_25]],Tableau3[[#Headers],[4]])</f>
        <v>0</v>
      </c>
      <c r="BV6" s="32">
        <f>COUNTIF(Tableau3[[#This Row],[_1]:[_25]],Tableau3[[#Headers],[3]])</f>
        <v>0</v>
      </c>
      <c r="BW6" s="32">
        <f>COUNTIF(Tableau3[[#This Row],[_1]:[_25]],Tableau3[[#Headers],[2]])</f>
        <v>0</v>
      </c>
      <c r="BX6" s="32">
        <f>COUNTIF(Tableau3[[#This Row],[_1]:[_25]],Tableau3[[#Headers],[1]])</f>
        <v>0</v>
      </c>
      <c r="BY6" s="39">
        <f>SUMPRODUCT($BU$1:$CD$1,Tableau3[[#This Row],[90]:[31]])</f>
        <v>101300.011</v>
      </c>
      <c r="BZ6" s="34">
        <f>SUMPRODUCT($BU$1:$CD$1,Tableau3[[#This Row],[30]:[21]])</f>
        <v>10000</v>
      </c>
      <c r="CA6" s="34">
        <f>SUMPRODUCT($BU$1:$CD$1,Tableau3[[#This Row],[20]:[11]])</f>
        <v>0</v>
      </c>
      <c r="CB6" s="34">
        <f>SUMPRODUCT($BU$1:$CD$1,Tableau3[[#This Row],[10]:[1]])</f>
        <v>0</v>
      </c>
      <c r="CC6" s="34">
        <f>RANK(Tableau3[[#This Row],[Top10]],Tableau3[Top10])</f>
        <v>3</v>
      </c>
      <c r="CD6" s="34">
        <f>RANK(Tableau3[[#This Row],[Top20]],Tableau3[Top20])</f>
        <v>13</v>
      </c>
      <c r="CE6" s="34">
        <f>RANK(Tableau3[[#This Row],[Top30]],Tableau3[Top30])</f>
        <v>40</v>
      </c>
      <c r="CF6" s="34">
        <f>RANK(Tableau3[[#This Row],[Top40]],Tableau3[Top40])</f>
        <v>44</v>
      </c>
      <c r="CG6" s="19">
        <f>SUMPRODUCT($BW$1:$BZ$1,Tableau3[[#This Row],[Rang10]:[Rang40]])</f>
        <v>4744</v>
      </c>
      <c r="CH6" s="19">
        <f>RANK(Tableau3[[#This Row],[Cumul]],Tableau3[Cumul],1)</f>
        <v>3</v>
      </c>
      <c r="CI6" s="19">
        <f>Tableau3[[#This Row],[Total]]-Tableau3[[#This Row],[Rang Global]]/1000</f>
        <v>394.99700000000001</v>
      </c>
      <c r="CJ6" s="19">
        <f>SUMIF($F$3:$W$3,CC$3,Tableau3[[#This Row],[_1]:[_25]])</f>
        <v>32</v>
      </c>
      <c r="CK6" s="19">
        <f>SUMIF($F$3:$W$3,CD$3,Tableau3[[#This Row],[_1]:[_25]])</f>
        <v>113</v>
      </c>
      <c r="CL6" s="19">
        <f>SUMIF($F$3:$W$3,CE$3,Tableau3[[#This Row],[_1]:[_25]])</f>
        <v>200</v>
      </c>
      <c r="CM6" s="19">
        <f>SUMIF($F$3:$W$3,CF$3,Tableau3[[#This Row],[_1]:[_25]])</f>
        <v>50</v>
      </c>
    </row>
    <row r="7" spans="1:91" x14ac:dyDescent="0.25">
      <c r="A7" s="18">
        <f>RANK(Tableau3[[#This Row],[exaequos]],Tableau3[exaequos])</f>
        <v>3</v>
      </c>
      <c r="B7" t="s">
        <v>105</v>
      </c>
      <c r="C7" t="s">
        <v>38</v>
      </c>
      <c r="D7" s="39" cm="1">
        <f t="array" ref="D7">SUMPRODUCT(Tableau3[[#This Row],[90]:[1]],TRANSPOSE('Points-Quotas'!$H$3:$H$42))-Tableau3[[#This Row],[Déduction]]+SUMPRODUCT(_xlfn.XLOOKUP(Tableau3[[#This Row],[JO_1]:[JO_4]],'Points-Quotas'!$B$3:$B$42,'Points-Quotas'!$H$3:$H$42,0,0))</f>
        <v>310</v>
      </c>
      <c r="E7" s="8">
        <f>SUM(Tableau3[[#This Row],[_1]:[_25]])-Tableau3[[#This Row],[Déduction]]</f>
        <v>373</v>
      </c>
      <c r="F7" s="8">
        <v>60</v>
      </c>
      <c r="G7" s="8">
        <v>75</v>
      </c>
      <c r="H7" s="24">
        <v>50</v>
      </c>
      <c r="I7" s="24">
        <v>23</v>
      </c>
      <c r="J7" s="24">
        <v>34</v>
      </c>
      <c r="K7" s="8">
        <v>40</v>
      </c>
      <c r="L7" s="10">
        <v>75</v>
      </c>
      <c r="M7" s="8">
        <v>16</v>
      </c>
      <c r="N7" s="8"/>
      <c r="O7" s="10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19">
        <f>COUNT(Tableau3[[#This Row],[_1]:[JO_4]])</f>
        <v>8</v>
      </c>
      <c r="AJ7" s="17">
        <f>IF(Tableau3[[#This Row],[Nombre]]&gt;$A$2,SMALL(Tableau3[[#This Row],[_1]:[JO_4]],1),0)+IF(Tableau3[[#This Row],[Nombre]]=$A$1,SMALL(Tableau3[[#This Row],[_1]:[JO_4]],2),0)</f>
        <v>0</v>
      </c>
      <c r="AK7" s="32">
        <f>COUNTIF(Tableau3[[#This Row],[_1]:[_25]],Tableau3[[#Headers],[90]])</f>
        <v>0</v>
      </c>
      <c r="AL7" s="32">
        <f>COUNTIF(Tableau3[[#This Row],[_1]:[_25]],Tableau3[[#Headers],[75]])</f>
        <v>2</v>
      </c>
      <c r="AM7" s="32">
        <f>COUNTIF(Tableau3[[#This Row],[_1]:[_25]],Tableau3[[#Headers],[60]])</f>
        <v>1</v>
      </c>
      <c r="AN7" s="32">
        <f>COUNTIF(Tableau3[[#This Row],[_1]:[_25]],Tableau3[[#Headers],[50]])</f>
        <v>1</v>
      </c>
      <c r="AO7" s="32">
        <f>COUNTIF(Tableau3[[#This Row],[_1]:[_25]],Tableau3[[#Headers],[45]])</f>
        <v>0</v>
      </c>
      <c r="AP7" s="32">
        <f>COUNTIF(Tableau3[[#This Row],[_1]:[_25]],Tableau3[[#Headers],[40]])</f>
        <v>1</v>
      </c>
      <c r="AQ7" s="32">
        <f>COUNTIF(Tableau3[[#This Row],[_1]:[_25]],Tableau3[[#Headers],[36]])</f>
        <v>0</v>
      </c>
      <c r="AR7" s="32">
        <f>COUNTIF(Tableau3[[#This Row],[_1]:[_25]],Tableau3[[#Headers],[34]])</f>
        <v>1</v>
      </c>
      <c r="AS7" s="32">
        <f>COUNTIF(Tableau3[[#This Row],[_1]:[_25]],Tableau3[[#Headers],[32]])</f>
        <v>0</v>
      </c>
      <c r="AT7" s="32">
        <f>COUNTIF(Tableau3[[#This Row],[_1]:[_25]],Tableau3[[#Headers],[31]])</f>
        <v>0</v>
      </c>
      <c r="AU7" s="32">
        <f>COUNTIF(Tableau3[[#This Row],[_1]:[_25]],Tableau3[[#Headers],[30]])</f>
        <v>0</v>
      </c>
      <c r="AV7" s="32">
        <f>COUNTIF(Tableau3[[#This Row],[_1]:[_25]],Tableau3[[#Headers],[29]])</f>
        <v>0</v>
      </c>
      <c r="AW7" s="32">
        <f>COUNTIF(Tableau3[[#This Row],[_1]:[_25]],Tableau3[[#Headers],[28]])</f>
        <v>0</v>
      </c>
      <c r="AX7" s="32">
        <f>COUNTIF(Tableau3[[#This Row],[_1]:[_25]],Tableau3[[#Headers],[27]])</f>
        <v>0</v>
      </c>
      <c r="AY7" s="32">
        <f>COUNTIF(Tableau3[[#This Row],[_1]:[_25]],Tableau3[[#Headers],[26]])</f>
        <v>0</v>
      </c>
      <c r="AZ7" s="32">
        <f>COUNTIF(Tableau3[[#This Row],[_1]:[_25]],Tableau3[[#Headers],[25]])</f>
        <v>0</v>
      </c>
      <c r="BA7" s="32">
        <f>COUNTIF(Tableau3[[#This Row],[_1]:[_25]],Tableau3[[#Headers],[24]])</f>
        <v>0</v>
      </c>
      <c r="BB7" s="32">
        <f>COUNTIF(Tableau3[[#This Row],[_1]:[_25]],Tableau3[[#Headers],[23]])</f>
        <v>1</v>
      </c>
      <c r="BC7" s="32">
        <f>COUNTIF(Tableau3[[#This Row],[_1]:[_25]],Tableau3[[#Headers],[22]])</f>
        <v>0</v>
      </c>
      <c r="BD7" s="32">
        <f>COUNTIF(Tableau3[[#This Row],[_1]:[_25]],Tableau3[[#Headers],[21]])</f>
        <v>0</v>
      </c>
      <c r="BE7" s="32">
        <f>COUNTIF(Tableau3[[#This Row],[_1]:[_25]],Tableau3[[#Headers],[20]])</f>
        <v>0</v>
      </c>
      <c r="BF7" s="32">
        <f>COUNTIF(Tableau3[[#This Row],[_1]:[_25]],Tableau3[[#Headers],[19]])</f>
        <v>0</v>
      </c>
      <c r="BG7" s="32">
        <f>COUNTIF(Tableau3[[#This Row],[_1]:[_25]],Tableau3[[#Headers],[18]])</f>
        <v>0</v>
      </c>
      <c r="BH7" s="32">
        <f>COUNTIF(Tableau3[[#This Row],[_1]:[_25]],Tableau3[[#Headers],[17]])</f>
        <v>0</v>
      </c>
      <c r="BI7" s="32">
        <f>COUNTIF(Tableau3[[#This Row],[_1]:[_25]],Tableau3[[#Headers],[16]])</f>
        <v>1</v>
      </c>
      <c r="BJ7" s="32">
        <f>COUNTIF(Tableau3[[#This Row],[_1]:[_25]],Tableau3[[#Headers],[15]])</f>
        <v>0</v>
      </c>
      <c r="BK7" s="32">
        <f>COUNTIF(Tableau3[[#This Row],[_1]:[_25]],Tableau3[[#Headers],[14]])</f>
        <v>0</v>
      </c>
      <c r="BL7" s="32">
        <f>COUNTIF(Tableau3[[#This Row],[_1]:[_25]],Tableau3[[#Headers],[13]])</f>
        <v>0</v>
      </c>
      <c r="BM7" s="32">
        <f>COUNTIF(Tableau3[[#This Row],[_1]:[_25]],Tableau3[[#Headers],[12]])</f>
        <v>0</v>
      </c>
      <c r="BN7" s="32">
        <f>COUNTIF(Tableau3[[#This Row],[_1]:[_25]],Tableau3[[#Headers],[11]])</f>
        <v>0</v>
      </c>
      <c r="BO7" s="32">
        <f>COUNTIF(Tableau3[[#This Row],[_1]:[_25]],Tableau3[[#Headers],[10]])</f>
        <v>0</v>
      </c>
      <c r="BP7" s="32">
        <f>COUNTIF(Tableau3[[#This Row],[_1]:[_25]],Tableau3[[#Headers],[9]])</f>
        <v>0</v>
      </c>
      <c r="BQ7" s="32">
        <f>COUNTIF(Tableau3[[#This Row],[_1]:[_25]],Tableau3[[#Headers],[8]])</f>
        <v>0</v>
      </c>
      <c r="BR7" s="32">
        <f>COUNTIF(Tableau3[[#This Row],[_1]:[_25]],Tableau3[[#Headers],[7]])</f>
        <v>0</v>
      </c>
      <c r="BS7" s="32">
        <f>COUNTIF(Tableau3[[#This Row],[_1]:[_25]],Tableau3[[#Headers],[6]])</f>
        <v>0</v>
      </c>
      <c r="BT7" s="32">
        <f>COUNTIF(Tableau3[[#This Row],[_1]:[_25]],Tableau3[[#Headers],[5]])</f>
        <v>0</v>
      </c>
      <c r="BU7" s="32">
        <f>COUNTIF(Tableau3[[#This Row],[_1]:[_25]],Tableau3[[#Headers],[4]])</f>
        <v>0</v>
      </c>
      <c r="BV7" s="32">
        <f>COUNTIF(Tableau3[[#This Row],[_1]:[_25]],Tableau3[[#Headers],[3]])</f>
        <v>0</v>
      </c>
      <c r="BW7" s="32">
        <f>COUNTIF(Tableau3[[#This Row],[_1]:[_25]],Tableau3[[#Headers],[2]])</f>
        <v>0</v>
      </c>
      <c r="BX7" s="32">
        <f>COUNTIF(Tableau3[[#This Row],[_1]:[_25]],Tableau3[[#Headers],[1]])</f>
        <v>0</v>
      </c>
      <c r="BY7" s="39">
        <f>SUMPRODUCT($BU$1:$CD$1,Tableau3[[#This Row],[90]:[31]])</f>
        <v>21101.01</v>
      </c>
      <c r="BZ7" s="34">
        <f>SUMPRODUCT($BU$1:$CD$1,Tableau3[[#This Row],[30]:[21]])</f>
        <v>0.01</v>
      </c>
      <c r="CA7" s="34">
        <f>SUMPRODUCT($BU$1:$CD$1,Tableau3[[#This Row],[20]:[11]])</f>
        <v>10</v>
      </c>
      <c r="CB7" s="34">
        <f>SUMPRODUCT($BU$1:$CD$1,Tableau3[[#This Row],[10]:[1]])</f>
        <v>0</v>
      </c>
      <c r="CC7" s="34">
        <f>RANK(Tableau3[[#This Row],[Top10]],Tableau3[Top10])</f>
        <v>7</v>
      </c>
      <c r="CD7" s="34">
        <f>RANK(Tableau3[[#This Row],[Top20]],Tableau3[Top20])</f>
        <v>36</v>
      </c>
      <c r="CE7" s="34">
        <f>RANK(Tableau3[[#This Row],[Top30]],Tableau3[Top30])</f>
        <v>24</v>
      </c>
      <c r="CF7" s="34">
        <f>RANK(Tableau3[[#This Row],[Top40]],Tableau3[Top40])</f>
        <v>44</v>
      </c>
      <c r="CG7" s="19">
        <f>SUMPRODUCT($BW$1:$BZ$1,Tableau3[[#This Row],[Rang10]:[Rang40]])</f>
        <v>10884</v>
      </c>
      <c r="CH7" s="19">
        <f>RANK(Tableau3[[#This Row],[Cumul]],Tableau3[Cumul],1)</f>
        <v>9</v>
      </c>
      <c r="CI7" s="19">
        <f>Tableau3[[#This Row],[Total]]-Tableau3[[#This Row],[Rang Global]]/1000</f>
        <v>372.99099999999999</v>
      </c>
      <c r="CJ7" s="19">
        <f>SUMIF($F$3:$W$3,CC$3,Tableau3[[#This Row],[_1]:[_25]])</f>
        <v>60</v>
      </c>
      <c r="CK7" s="19">
        <f>SUMIF($F$3:$W$3,CD$3,Tableau3[[#This Row],[_1]:[_25]])</f>
        <v>138</v>
      </c>
      <c r="CL7" s="19">
        <f>SUMIF($F$3:$W$3,CE$3,Tableau3[[#This Row],[_1]:[_25]])</f>
        <v>159</v>
      </c>
      <c r="CM7" s="19">
        <f>SUMIF($F$3:$W$3,CF$3,Tableau3[[#This Row],[_1]:[_25]])</f>
        <v>16</v>
      </c>
    </row>
    <row r="8" spans="1:91" x14ac:dyDescent="0.25">
      <c r="A8" s="18">
        <f>RANK(Tableau3[[#This Row],[exaequos]],Tableau3[exaequos])</f>
        <v>4</v>
      </c>
      <c r="B8" t="s">
        <v>479</v>
      </c>
      <c r="C8" t="s">
        <v>27</v>
      </c>
      <c r="D8" s="39" cm="1">
        <f t="array" ref="D8">SUMPRODUCT(Tableau3[[#This Row],[90]:[1]],TRANSPOSE('Points-Quotas'!$H$3:$H$42))-Tableau3[[#This Row],[Déduction]]+SUMPRODUCT(_xlfn.XLOOKUP(Tableau3[[#This Row],[JO_1]:[JO_4]],'Points-Quotas'!$B$3:$B$42,'Points-Quotas'!$H$3:$H$42,0,0))</f>
        <v>305</v>
      </c>
      <c r="E8" s="8">
        <f>SUM(Tableau3[[#This Row],[_1]:[_25]])-Tableau3[[#This Row],[Déduction]]</f>
        <v>356</v>
      </c>
      <c r="F8" s="8">
        <v>40</v>
      </c>
      <c r="G8" s="8">
        <v>40</v>
      </c>
      <c r="H8" s="8">
        <v>25</v>
      </c>
      <c r="I8" s="8">
        <v>90</v>
      </c>
      <c r="J8" s="8">
        <v>45</v>
      </c>
      <c r="K8" s="8">
        <v>60</v>
      </c>
      <c r="L8" s="10">
        <v>36</v>
      </c>
      <c r="M8" s="8">
        <v>20</v>
      </c>
      <c r="N8" s="8"/>
      <c r="O8" s="10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19">
        <f>COUNT(Tableau3[[#This Row],[_1]:[JO_4]])</f>
        <v>8</v>
      </c>
      <c r="AJ8" s="17">
        <f>IF(Tableau3[[#This Row],[Nombre]]&gt;$A$2,SMALL(Tableau3[[#This Row],[_1]:[JO_4]],1),0)+IF(Tableau3[[#This Row],[Nombre]]=$A$1,SMALL(Tableau3[[#This Row],[_1]:[JO_4]],2),0)</f>
        <v>0</v>
      </c>
      <c r="AK8" s="32">
        <f>COUNTIF(Tableau3[[#This Row],[_1]:[_25]],Tableau3[[#Headers],[90]])</f>
        <v>1</v>
      </c>
      <c r="AL8" s="32">
        <f>COUNTIF(Tableau3[[#This Row],[_1]:[_25]],Tableau3[[#Headers],[75]])</f>
        <v>0</v>
      </c>
      <c r="AM8" s="32">
        <f>COUNTIF(Tableau3[[#This Row],[_1]:[_25]],Tableau3[[#Headers],[60]])</f>
        <v>1</v>
      </c>
      <c r="AN8" s="32">
        <f>COUNTIF(Tableau3[[#This Row],[_1]:[_25]],Tableau3[[#Headers],[50]])</f>
        <v>0</v>
      </c>
      <c r="AO8" s="32">
        <f>COUNTIF(Tableau3[[#This Row],[_1]:[_25]],Tableau3[[#Headers],[45]])</f>
        <v>1</v>
      </c>
      <c r="AP8" s="32">
        <f>COUNTIF(Tableau3[[#This Row],[_1]:[_25]],Tableau3[[#Headers],[40]])</f>
        <v>2</v>
      </c>
      <c r="AQ8" s="32">
        <f>COUNTIF(Tableau3[[#This Row],[_1]:[_25]],Tableau3[[#Headers],[36]])</f>
        <v>1</v>
      </c>
      <c r="AR8" s="32">
        <f>COUNTIF(Tableau3[[#This Row],[_1]:[_25]],Tableau3[[#Headers],[34]])</f>
        <v>0</v>
      </c>
      <c r="AS8" s="32">
        <f>COUNTIF(Tableau3[[#This Row],[_1]:[_25]],Tableau3[[#Headers],[32]])</f>
        <v>0</v>
      </c>
      <c r="AT8" s="32">
        <f>COUNTIF(Tableau3[[#This Row],[_1]:[_25]],Tableau3[[#Headers],[31]])</f>
        <v>0</v>
      </c>
      <c r="AU8" s="32">
        <f>COUNTIF(Tableau3[[#This Row],[_1]:[_25]],Tableau3[[#Headers],[30]])</f>
        <v>0</v>
      </c>
      <c r="AV8" s="32">
        <f>COUNTIF(Tableau3[[#This Row],[_1]:[_25]],Tableau3[[#Headers],[29]])</f>
        <v>0</v>
      </c>
      <c r="AW8" s="32">
        <f>COUNTIF(Tableau3[[#This Row],[_1]:[_25]],Tableau3[[#Headers],[28]])</f>
        <v>0</v>
      </c>
      <c r="AX8" s="32">
        <f>COUNTIF(Tableau3[[#This Row],[_1]:[_25]],Tableau3[[#Headers],[27]])</f>
        <v>0</v>
      </c>
      <c r="AY8" s="32">
        <f>COUNTIF(Tableau3[[#This Row],[_1]:[_25]],Tableau3[[#Headers],[26]])</f>
        <v>0</v>
      </c>
      <c r="AZ8" s="32">
        <f>COUNTIF(Tableau3[[#This Row],[_1]:[_25]],Tableau3[[#Headers],[25]])</f>
        <v>1</v>
      </c>
      <c r="BA8" s="32">
        <f>COUNTIF(Tableau3[[#This Row],[_1]:[_25]],Tableau3[[#Headers],[24]])</f>
        <v>0</v>
      </c>
      <c r="BB8" s="32">
        <f>COUNTIF(Tableau3[[#This Row],[_1]:[_25]],Tableau3[[#Headers],[23]])</f>
        <v>0</v>
      </c>
      <c r="BC8" s="32">
        <f>COUNTIF(Tableau3[[#This Row],[_1]:[_25]],Tableau3[[#Headers],[22]])</f>
        <v>0</v>
      </c>
      <c r="BD8" s="32">
        <f>COUNTIF(Tableau3[[#This Row],[_1]:[_25]],Tableau3[[#Headers],[21]])</f>
        <v>0</v>
      </c>
      <c r="BE8" s="32">
        <f>COUNTIF(Tableau3[[#This Row],[_1]:[_25]],Tableau3[[#Headers],[20]])</f>
        <v>1</v>
      </c>
      <c r="BF8" s="32">
        <f>COUNTIF(Tableau3[[#This Row],[_1]:[_25]],Tableau3[[#Headers],[19]])</f>
        <v>0</v>
      </c>
      <c r="BG8" s="32">
        <f>COUNTIF(Tableau3[[#This Row],[_1]:[_25]],Tableau3[[#Headers],[18]])</f>
        <v>0</v>
      </c>
      <c r="BH8" s="32">
        <f>COUNTIF(Tableau3[[#This Row],[_1]:[_25]],Tableau3[[#Headers],[17]])</f>
        <v>0</v>
      </c>
      <c r="BI8" s="32">
        <f>COUNTIF(Tableau3[[#This Row],[_1]:[_25]],Tableau3[[#Headers],[16]])</f>
        <v>0</v>
      </c>
      <c r="BJ8" s="32">
        <f>COUNTIF(Tableau3[[#This Row],[_1]:[_25]],Tableau3[[#Headers],[15]])</f>
        <v>0</v>
      </c>
      <c r="BK8" s="32">
        <f>COUNTIF(Tableau3[[#This Row],[_1]:[_25]],Tableau3[[#Headers],[14]])</f>
        <v>0</v>
      </c>
      <c r="BL8" s="32">
        <f>COUNTIF(Tableau3[[#This Row],[_1]:[_25]],Tableau3[[#Headers],[13]])</f>
        <v>0</v>
      </c>
      <c r="BM8" s="32">
        <f>COUNTIF(Tableau3[[#This Row],[_1]:[_25]],Tableau3[[#Headers],[12]])</f>
        <v>0</v>
      </c>
      <c r="BN8" s="32">
        <f>COUNTIF(Tableau3[[#This Row],[_1]:[_25]],Tableau3[[#Headers],[11]])</f>
        <v>0</v>
      </c>
      <c r="BO8" s="32">
        <f>COUNTIF(Tableau3[[#This Row],[_1]:[_25]],Tableau3[[#Headers],[10]])</f>
        <v>0</v>
      </c>
      <c r="BP8" s="32">
        <f>COUNTIF(Tableau3[[#This Row],[_1]:[_25]],Tableau3[[#Headers],[9]])</f>
        <v>0</v>
      </c>
      <c r="BQ8" s="32">
        <f>COUNTIF(Tableau3[[#This Row],[_1]:[_25]],Tableau3[[#Headers],[8]])</f>
        <v>0</v>
      </c>
      <c r="BR8" s="32">
        <f>COUNTIF(Tableau3[[#This Row],[_1]:[_25]],Tableau3[[#Headers],[7]])</f>
        <v>0</v>
      </c>
      <c r="BS8" s="32">
        <f>COUNTIF(Tableau3[[#This Row],[_1]:[_25]],Tableau3[[#Headers],[6]])</f>
        <v>0</v>
      </c>
      <c r="BT8" s="32">
        <f>COUNTIF(Tableau3[[#This Row],[_1]:[_25]],Tableau3[[#Headers],[5]])</f>
        <v>0</v>
      </c>
      <c r="BU8" s="32">
        <f>COUNTIF(Tableau3[[#This Row],[_1]:[_25]],Tableau3[[#Headers],[4]])</f>
        <v>0</v>
      </c>
      <c r="BV8" s="32">
        <f>COUNTIF(Tableau3[[#This Row],[_1]:[_25]],Tableau3[[#Headers],[3]])</f>
        <v>0</v>
      </c>
      <c r="BW8" s="32">
        <f>COUNTIF(Tableau3[[#This Row],[_1]:[_25]],Tableau3[[#Headers],[2]])</f>
        <v>0</v>
      </c>
      <c r="BX8" s="32">
        <f>COUNTIF(Tableau3[[#This Row],[_1]:[_25]],Tableau3[[#Headers],[1]])</f>
        <v>0</v>
      </c>
      <c r="BY8" s="39">
        <f>SUMPRODUCT($BU$1:$CD$1,Tableau3[[#This Row],[90]:[31]])</f>
        <v>101012.1</v>
      </c>
      <c r="BZ8" s="34">
        <f>SUMPRODUCT($BU$1:$CD$1,Tableau3[[#This Row],[30]:[21]])</f>
        <v>1</v>
      </c>
      <c r="CA8" s="34">
        <f>SUMPRODUCT($BU$1:$CD$1,Tableau3[[#This Row],[20]:[11]])</f>
        <v>100000</v>
      </c>
      <c r="CB8" s="34">
        <f>SUMPRODUCT($BU$1:$CD$1,Tableau3[[#This Row],[10]:[1]])</f>
        <v>0</v>
      </c>
      <c r="CC8" s="34">
        <f>RANK(Tableau3[[#This Row],[Top10]],Tableau3[Top10])</f>
        <v>4</v>
      </c>
      <c r="CD8" s="34">
        <f>RANK(Tableau3[[#This Row],[Top20]],Tableau3[Top20])</f>
        <v>32</v>
      </c>
      <c r="CE8" s="34">
        <f>RANK(Tableau3[[#This Row],[Top30]],Tableau3[Top30])</f>
        <v>4</v>
      </c>
      <c r="CF8" s="34">
        <f>RANK(Tableau3[[#This Row],[Top40]],Tableau3[Top40])</f>
        <v>44</v>
      </c>
      <c r="CG8" s="19">
        <f>SUMPRODUCT($BW$1:$BZ$1,Tableau3[[#This Row],[Rang10]:[Rang40]])</f>
        <v>7284</v>
      </c>
      <c r="CH8" s="19">
        <f>RANK(Tableau3[[#This Row],[Cumul]],Tableau3[Cumul],1)</f>
        <v>4</v>
      </c>
      <c r="CI8" s="19">
        <f>Tableau3[[#This Row],[Total]]-Tableau3[[#This Row],[Rang Global]]/1000</f>
        <v>355.99599999999998</v>
      </c>
      <c r="CJ8" s="19">
        <f>SUMIF($F$3:$W$3,CC$3,Tableau3[[#This Row],[_1]:[_25]])</f>
        <v>40</v>
      </c>
      <c r="CK8" s="19">
        <f>SUMIF($F$3:$W$3,CD$3,Tableau3[[#This Row],[_1]:[_25]])</f>
        <v>190</v>
      </c>
      <c r="CL8" s="19">
        <f>SUMIF($F$3:$W$3,CE$3,Tableau3[[#This Row],[_1]:[_25]])</f>
        <v>106</v>
      </c>
      <c r="CM8" s="19">
        <f>SUMIF($F$3:$W$3,CF$3,Tableau3[[#This Row],[_1]:[_25]])</f>
        <v>20</v>
      </c>
    </row>
    <row r="9" spans="1:91" x14ac:dyDescent="0.25">
      <c r="A9" s="18">
        <f>RANK(Tableau3[[#This Row],[exaequos]],Tableau3[exaequos])</f>
        <v>5</v>
      </c>
      <c r="B9" t="s">
        <v>110</v>
      </c>
      <c r="C9" t="s">
        <v>31</v>
      </c>
      <c r="D9" s="39" cm="1">
        <f t="array" ref="D9">SUMPRODUCT(Tableau3[[#This Row],[90]:[1]],TRANSPOSE('Points-Quotas'!$H$3:$H$42))-Tableau3[[#This Row],[Déduction]]+SUMPRODUCT(_xlfn.XLOOKUP(Tableau3[[#This Row],[JO_1]:[JO_4]],'Points-Quotas'!$B$3:$B$42,'Points-Quotas'!$H$3:$H$42,0,0))</f>
        <v>298</v>
      </c>
      <c r="E9" s="8">
        <f>SUM(Tableau3[[#This Row],[_1]:[_25]])-Tableau3[[#This Row],[Déduction]]</f>
        <v>349</v>
      </c>
      <c r="F9" s="8">
        <v>75</v>
      </c>
      <c r="G9" s="8">
        <v>40</v>
      </c>
      <c r="H9" s="8">
        <v>27</v>
      </c>
      <c r="I9" s="8">
        <v>28</v>
      </c>
      <c r="J9" s="8">
        <v>75</v>
      </c>
      <c r="K9" s="8">
        <v>23</v>
      </c>
      <c r="L9" s="10">
        <v>50</v>
      </c>
      <c r="M9" s="8">
        <v>31</v>
      </c>
      <c r="N9" s="8"/>
      <c r="O9" s="10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19">
        <f>COUNT(Tableau3[[#This Row],[_1]:[JO_4]])</f>
        <v>8</v>
      </c>
      <c r="AJ9" s="17">
        <f>IF(Tableau3[[#This Row],[Nombre]]&gt;$A$2,SMALL(Tableau3[[#This Row],[_1]:[JO_4]],1),0)+IF(Tableau3[[#This Row],[Nombre]]=$A$1,SMALL(Tableau3[[#This Row],[_1]:[JO_4]],2),0)</f>
        <v>0</v>
      </c>
      <c r="AK9" s="32">
        <f>COUNTIF(Tableau3[[#This Row],[_1]:[_25]],Tableau3[[#Headers],[90]])</f>
        <v>0</v>
      </c>
      <c r="AL9" s="32">
        <f>COUNTIF(Tableau3[[#This Row],[_1]:[_25]],Tableau3[[#Headers],[75]])</f>
        <v>2</v>
      </c>
      <c r="AM9" s="32">
        <f>COUNTIF(Tableau3[[#This Row],[_1]:[_25]],Tableau3[[#Headers],[60]])</f>
        <v>0</v>
      </c>
      <c r="AN9" s="32">
        <f>COUNTIF(Tableau3[[#This Row],[_1]:[_25]],Tableau3[[#Headers],[50]])</f>
        <v>1</v>
      </c>
      <c r="AO9" s="32">
        <f>COUNTIF(Tableau3[[#This Row],[_1]:[_25]],Tableau3[[#Headers],[45]])</f>
        <v>0</v>
      </c>
      <c r="AP9" s="32">
        <f>COUNTIF(Tableau3[[#This Row],[_1]:[_25]],Tableau3[[#Headers],[40]])</f>
        <v>1</v>
      </c>
      <c r="AQ9" s="32">
        <f>COUNTIF(Tableau3[[#This Row],[_1]:[_25]],Tableau3[[#Headers],[36]])</f>
        <v>0</v>
      </c>
      <c r="AR9" s="32">
        <f>COUNTIF(Tableau3[[#This Row],[_1]:[_25]],Tableau3[[#Headers],[34]])</f>
        <v>0</v>
      </c>
      <c r="AS9" s="32">
        <f>COUNTIF(Tableau3[[#This Row],[_1]:[_25]],Tableau3[[#Headers],[32]])</f>
        <v>0</v>
      </c>
      <c r="AT9" s="32">
        <f>COUNTIF(Tableau3[[#This Row],[_1]:[_25]],Tableau3[[#Headers],[31]])</f>
        <v>1</v>
      </c>
      <c r="AU9" s="32">
        <f>COUNTIF(Tableau3[[#This Row],[_1]:[_25]],Tableau3[[#Headers],[30]])</f>
        <v>0</v>
      </c>
      <c r="AV9" s="32">
        <f>COUNTIF(Tableau3[[#This Row],[_1]:[_25]],Tableau3[[#Headers],[29]])</f>
        <v>0</v>
      </c>
      <c r="AW9" s="32">
        <f>COUNTIF(Tableau3[[#This Row],[_1]:[_25]],Tableau3[[#Headers],[28]])</f>
        <v>1</v>
      </c>
      <c r="AX9" s="32">
        <f>COUNTIF(Tableau3[[#This Row],[_1]:[_25]],Tableau3[[#Headers],[27]])</f>
        <v>1</v>
      </c>
      <c r="AY9" s="32">
        <f>COUNTIF(Tableau3[[#This Row],[_1]:[_25]],Tableau3[[#Headers],[26]])</f>
        <v>0</v>
      </c>
      <c r="AZ9" s="32">
        <f>COUNTIF(Tableau3[[#This Row],[_1]:[_25]],Tableau3[[#Headers],[25]])</f>
        <v>0</v>
      </c>
      <c r="BA9" s="32">
        <f>COUNTIF(Tableau3[[#This Row],[_1]:[_25]],Tableau3[[#Headers],[24]])</f>
        <v>0</v>
      </c>
      <c r="BB9" s="32">
        <f>COUNTIF(Tableau3[[#This Row],[_1]:[_25]],Tableau3[[#Headers],[23]])</f>
        <v>1</v>
      </c>
      <c r="BC9" s="32">
        <f>COUNTIF(Tableau3[[#This Row],[_1]:[_25]],Tableau3[[#Headers],[22]])</f>
        <v>0</v>
      </c>
      <c r="BD9" s="32">
        <f>COUNTIF(Tableau3[[#This Row],[_1]:[_25]],Tableau3[[#Headers],[21]])</f>
        <v>0</v>
      </c>
      <c r="BE9" s="32">
        <f>COUNTIF(Tableau3[[#This Row],[_1]:[_25]],Tableau3[[#Headers],[20]])</f>
        <v>0</v>
      </c>
      <c r="BF9" s="32">
        <f>COUNTIF(Tableau3[[#This Row],[_1]:[_25]],Tableau3[[#Headers],[19]])</f>
        <v>0</v>
      </c>
      <c r="BG9" s="32">
        <f>COUNTIF(Tableau3[[#This Row],[_1]:[_25]],Tableau3[[#Headers],[18]])</f>
        <v>0</v>
      </c>
      <c r="BH9" s="32">
        <f>COUNTIF(Tableau3[[#This Row],[_1]:[_25]],Tableau3[[#Headers],[17]])</f>
        <v>0</v>
      </c>
      <c r="BI9" s="32">
        <f>COUNTIF(Tableau3[[#This Row],[_1]:[_25]],Tableau3[[#Headers],[16]])</f>
        <v>0</v>
      </c>
      <c r="BJ9" s="32">
        <f>COUNTIF(Tableau3[[#This Row],[_1]:[_25]],Tableau3[[#Headers],[15]])</f>
        <v>0</v>
      </c>
      <c r="BK9" s="32">
        <f>COUNTIF(Tableau3[[#This Row],[_1]:[_25]],Tableau3[[#Headers],[14]])</f>
        <v>0</v>
      </c>
      <c r="BL9" s="32">
        <f>COUNTIF(Tableau3[[#This Row],[_1]:[_25]],Tableau3[[#Headers],[13]])</f>
        <v>0</v>
      </c>
      <c r="BM9" s="32">
        <f>COUNTIF(Tableau3[[#This Row],[_1]:[_25]],Tableau3[[#Headers],[12]])</f>
        <v>0</v>
      </c>
      <c r="BN9" s="32">
        <f>COUNTIF(Tableau3[[#This Row],[_1]:[_25]],Tableau3[[#Headers],[11]])</f>
        <v>0</v>
      </c>
      <c r="BO9" s="32">
        <f>COUNTIF(Tableau3[[#This Row],[_1]:[_25]],Tableau3[[#Headers],[10]])</f>
        <v>0</v>
      </c>
      <c r="BP9" s="32">
        <f>COUNTIF(Tableau3[[#This Row],[_1]:[_25]],Tableau3[[#Headers],[9]])</f>
        <v>0</v>
      </c>
      <c r="BQ9" s="32">
        <f>COUNTIF(Tableau3[[#This Row],[_1]:[_25]],Tableau3[[#Headers],[8]])</f>
        <v>0</v>
      </c>
      <c r="BR9" s="32">
        <f>COUNTIF(Tableau3[[#This Row],[_1]:[_25]],Tableau3[[#Headers],[7]])</f>
        <v>0</v>
      </c>
      <c r="BS9" s="32">
        <f>COUNTIF(Tableau3[[#This Row],[_1]:[_25]],Tableau3[[#Headers],[6]])</f>
        <v>0</v>
      </c>
      <c r="BT9" s="32">
        <f>COUNTIF(Tableau3[[#This Row],[_1]:[_25]],Tableau3[[#Headers],[5]])</f>
        <v>0</v>
      </c>
      <c r="BU9" s="32">
        <f>COUNTIF(Tableau3[[#This Row],[_1]:[_25]],Tableau3[[#Headers],[4]])</f>
        <v>0</v>
      </c>
      <c r="BV9" s="32">
        <f>COUNTIF(Tableau3[[#This Row],[_1]:[_25]],Tableau3[[#Headers],[3]])</f>
        <v>0</v>
      </c>
      <c r="BW9" s="32">
        <f>COUNTIF(Tableau3[[#This Row],[_1]:[_25]],Tableau3[[#Headers],[2]])</f>
        <v>0</v>
      </c>
      <c r="BX9" s="32">
        <f>COUNTIF(Tableau3[[#This Row],[_1]:[_25]],Tableau3[[#Headers],[1]])</f>
        <v>0</v>
      </c>
      <c r="BY9" s="39">
        <f>SUMPRODUCT($BU$1:$CD$1,Tableau3[[#This Row],[90]:[31]])</f>
        <v>20101.000100000001</v>
      </c>
      <c r="BZ9" s="34">
        <f>SUMPRODUCT($BU$1:$CD$1,Tableau3[[#This Row],[30]:[21]])</f>
        <v>1100.01</v>
      </c>
      <c r="CA9" s="34">
        <f>SUMPRODUCT($BU$1:$CD$1,Tableau3[[#This Row],[20]:[11]])</f>
        <v>0</v>
      </c>
      <c r="CB9" s="34">
        <f>SUMPRODUCT($BU$1:$CD$1,Tableau3[[#This Row],[10]:[1]])</f>
        <v>0</v>
      </c>
      <c r="CC9" s="34">
        <f>RANK(Tableau3[[#This Row],[Top10]],Tableau3[Top10])</f>
        <v>8</v>
      </c>
      <c r="CD9" s="34">
        <f>RANK(Tableau3[[#This Row],[Top20]],Tableau3[Top20])</f>
        <v>16</v>
      </c>
      <c r="CE9" s="34">
        <f>RANK(Tableau3[[#This Row],[Top30]],Tableau3[Top30])</f>
        <v>40</v>
      </c>
      <c r="CF9" s="34">
        <f>RANK(Tableau3[[#This Row],[Top40]],Tableau3[Top40])</f>
        <v>44</v>
      </c>
      <c r="CG9" s="19">
        <f>SUMPRODUCT($BW$1:$BZ$1,Tableau3[[#This Row],[Rang10]:[Rang40]])</f>
        <v>10044</v>
      </c>
      <c r="CH9" s="19">
        <f>RANK(Tableau3[[#This Row],[Cumul]],Tableau3[Cumul],1)</f>
        <v>8</v>
      </c>
      <c r="CI9" s="19">
        <f>Tableau3[[#This Row],[Total]]-Tableau3[[#This Row],[Rang Global]]/1000</f>
        <v>348.99200000000002</v>
      </c>
      <c r="CJ9" s="19">
        <f>SUMIF($F$3:$W$3,CC$3,Tableau3[[#This Row],[_1]:[_25]])</f>
        <v>75</v>
      </c>
      <c r="CK9" s="19">
        <f>SUMIF($F$3:$W$3,CD$3,Tableau3[[#This Row],[_1]:[_25]])</f>
        <v>91</v>
      </c>
      <c r="CL9" s="19">
        <f>SUMIF($F$3:$W$3,CE$3,Tableau3[[#This Row],[_1]:[_25]])</f>
        <v>152</v>
      </c>
      <c r="CM9" s="19">
        <f>SUMIF($F$3:$W$3,CF$3,Tableau3[[#This Row],[_1]:[_25]])</f>
        <v>31</v>
      </c>
    </row>
    <row r="10" spans="1:91" x14ac:dyDescent="0.25">
      <c r="A10" s="18">
        <f>RANK(Tableau3[[#This Row],[exaequos]],Tableau3[exaequos])</f>
        <v>6</v>
      </c>
      <c r="B10" t="s">
        <v>117</v>
      </c>
      <c r="C10" t="s">
        <v>32</v>
      </c>
      <c r="D10" s="39" cm="1">
        <f t="array" ref="D10">SUMPRODUCT(Tableau3[[#This Row],[90]:[1]],TRANSPOSE('Points-Quotas'!$H$3:$H$42))-Tableau3[[#This Row],[Déduction]]+SUMPRODUCT(_xlfn.XLOOKUP(Tableau3[[#This Row],[JO_1]:[JO_4]],'Points-Quotas'!$B$3:$B$42,'Points-Quotas'!$H$3:$H$42,0,0))</f>
        <v>291</v>
      </c>
      <c r="E10" s="8">
        <f>SUM(Tableau3[[#This Row],[_1]:[_25]])-Tableau3[[#This Row],[Déduction]]</f>
        <v>328</v>
      </c>
      <c r="F10" s="8">
        <v>28</v>
      </c>
      <c r="G10" s="8">
        <v>60</v>
      </c>
      <c r="H10" s="8">
        <v>30</v>
      </c>
      <c r="I10" s="8">
        <v>31</v>
      </c>
      <c r="J10" s="8">
        <v>40</v>
      </c>
      <c r="K10" s="8">
        <v>75</v>
      </c>
      <c r="L10" s="10">
        <v>40</v>
      </c>
      <c r="M10" s="8">
        <v>24</v>
      </c>
      <c r="N10" s="8"/>
      <c r="O10" s="10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19">
        <f>COUNT(Tableau3[[#This Row],[_1]:[JO_4]])</f>
        <v>8</v>
      </c>
      <c r="AJ10" s="17">
        <f>IF(Tableau3[[#This Row],[Nombre]]&gt;$A$2,SMALL(Tableau3[[#This Row],[_1]:[JO_4]],1),0)+IF(Tableau3[[#This Row],[Nombre]]=$A$1,SMALL(Tableau3[[#This Row],[_1]:[JO_4]],2),0)</f>
        <v>0</v>
      </c>
      <c r="AK10" s="32">
        <f>COUNTIF(Tableau3[[#This Row],[_1]:[_25]],Tableau3[[#Headers],[90]])</f>
        <v>0</v>
      </c>
      <c r="AL10" s="32">
        <f>COUNTIF(Tableau3[[#This Row],[_1]:[_25]],Tableau3[[#Headers],[75]])</f>
        <v>1</v>
      </c>
      <c r="AM10" s="32">
        <f>COUNTIF(Tableau3[[#This Row],[_1]:[_25]],Tableau3[[#Headers],[60]])</f>
        <v>1</v>
      </c>
      <c r="AN10" s="32">
        <f>COUNTIF(Tableau3[[#This Row],[_1]:[_25]],Tableau3[[#Headers],[50]])</f>
        <v>0</v>
      </c>
      <c r="AO10" s="32">
        <f>COUNTIF(Tableau3[[#This Row],[_1]:[_25]],Tableau3[[#Headers],[45]])</f>
        <v>0</v>
      </c>
      <c r="AP10" s="32">
        <f>COUNTIF(Tableau3[[#This Row],[_1]:[_25]],Tableau3[[#Headers],[40]])</f>
        <v>2</v>
      </c>
      <c r="AQ10" s="32">
        <f>COUNTIF(Tableau3[[#This Row],[_1]:[_25]],Tableau3[[#Headers],[36]])</f>
        <v>0</v>
      </c>
      <c r="AR10" s="32">
        <f>COUNTIF(Tableau3[[#This Row],[_1]:[_25]],Tableau3[[#Headers],[34]])</f>
        <v>0</v>
      </c>
      <c r="AS10" s="32">
        <f>COUNTIF(Tableau3[[#This Row],[_1]:[_25]],Tableau3[[#Headers],[32]])</f>
        <v>0</v>
      </c>
      <c r="AT10" s="32">
        <f>COUNTIF(Tableau3[[#This Row],[_1]:[_25]],Tableau3[[#Headers],[31]])</f>
        <v>1</v>
      </c>
      <c r="AU10" s="32">
        <f>COUNTIF(Tableau3[[#This Row],[_1]:[_25]],Tableau3[[#Headers],[30]])</f>
        <v>1</v>
      </c>
      <c r="AV10" s="32">
        <f>COUNTIF(Tableau3[[#This Row],[_1]:[_25]],Tableau3[[#Headers],[29]])</f>
        <v>0</v>
      </c>
      <c r="AW10" s="32">
        <f>COUNTIF(Tableau3[[#This Row],[_1]:[_25]],Tableau3[[#Headers],[28]])</f>
        <v>1</v>
      </c>
      <c r="AX10" s="32">
        <f>COUNTIF(Tableau3[[#This Row],[_1]:[_25]],Tableau3[[#Headers],[27]])</f>
        <v>0</v>
      </c>
      <c r="AY10" s="32">
        <f>COUNTIF(Tableau3[[#This Row],[_1]:[_25]],Tableau3[[#Headers],[26]])</f>
        <v>0</v>
      </c>
      <c r="AZ10" s="32">
        <f>COUNTIF(Tableau3[[#This Row],[_1]:[_25]],Tableau3[[#Headers],[25]])</f>
        <v>0</v>
      </c>
      <c r="BA10" s="32">
        <f>COUNTIF(Tableau3[[#This Row],[_1]:[_25]],Tableau3[[#Headers],[24]])</f>
        <v>1</v>
      </c>
      <c r="BB10" s="32">
        <f>COUNTIF(Tableau3[[#This Row],[_1]:[_25]],Tableau3[[#Headers],[23]])</f>
        <v>0</v>
      </c>
      <c r="BC10" s="32">
        <f>COUNTIF(Tableau3[[#This Row],[_1]:[_25]],Tableau3[[#Headers],[22]])</f>
        <v>0</v>
      </c>
      <c r="BD10" s="32">
        <f>COUNTIF(Tableau3[[#This Row],[_1]:[_25]],Tableau3[[#Headers],[21]])</f>
        <v>0</v>
      </c>
      <c r="BE10" s="32">
        <f>COUNTIF(Tableau3[[#This Row],[_1]:[_25]],Tableau3[[#Headers],[20]])</f>
        <v>0</v>
      </c>
      <c r="BF10" s="32">
        <f>COUNTIF(Tableau3[[#This Row],[_1]:[_25]],Tableau3[[#Headers],[19]])</f>
        <v>0</v>
      </c>
      <c r="BG10" s="32">
        <f>COUNTIF(Tableau3[[#This Row],[_1]:[_25]],Tableau3[[#Headers],[18]])</f>
        <v>0</v>
      </c>
      <c r="BH10" s="32">
        <f>COUNTIF(Tableau3[[#This Row],[_1]:[_25]],Tableau3[[#Headers],[17]])</f>
        <v>0</v>
      </c>
      <c r="BI10" s="32">
        <f>COUNTIF(Tableau3[[#This Row],[_1]:[_25]],Tableau3[[#Headers],[16]])</f>
        <v>0</v>
      </c>
      <c r="BJ10" s="32">
        <f>COUNTIF(Tableau3[[#This Row],[_1]:[_25]],Tableau3[[#Headers],[15]])</f>
        <v>0</v>
      </c>
      <c r="BK10" s="32">
        <f>COUNTIF(Tableau3[[#This Row],[_1]:[_25]],Tableau3[[#Headers],[14]])</f>
        <v>0</v>
      </c>
      <c r="BL10" s="32">
        <f>COUNTIF(Tableau3[[#This Row],[_1]:[_25]],Tableau3[[#Headers],[13]])</f>
        <v>0</v>
      </c>
      <c r="BM10" s="32">
        <f>COUNTIF(Tableau3[[#This Row],[_1]:[_25]],Tableau3[[#Headers],[12]])</f>
        <v>0</v>
      </c>
      <c r="BN10" s="32">
        <f>COUNTIF(Tableau3[[#This Row],[_1]:[_25]],Tableau3[[#Headers],[11]])</f>
        <v>0</v>
      </c>
      <c r="BO10" s="32">
        <f>COUNTIF(Tableau3[[#This Row],[_1]:[_25]],Tableau3[[#Headers],[10]])</f>
        <v>0</v>
      </c>
      <c r="BP10" s="32">
        <f>COUNTIF(Tableau3[[#This Row],[_1]:[_25]],Tableau3[[#Headers],[9]])</f>
        <v>0</v>
      </c>
      <c r="BQ10" s="32">
        <f>COUNTIF(Tableau3[[#This Row],[_1]:[_25]],Tableau3[[#Headers],[8]])</f>
        <v>0</v>
      </c>
      <c r="BR10" s="32">
        <f>COUNTIF(Tableau3[[#This Row],[_1]:[_25]],Tableau3[[#Headers],[7]])</f>
        <v>0</v>
      </c>
      <c r="BS10" s="32">
        <f>COUNTIF(Tableau3[[#This Row],[_1]:[_25]],Tableau3[[#Headers],[6]])</f>
        <v>0</v>
      </c>
      <c r="BT10" s="32">
        <f>COUNTIF(Tableau3[[#This Row],[_1]:[_25]],Tableau3[[#Headers],[5]])</f>
        <v>0</v>
      </c>
      <c r="BU10" s="32">
        <f>COUNTIF(Tableau3[[#This Row],[_1]:[_25]],Tableau3[[#Headers],[4]])</f>
        <v>0</v>
      </c>
      <c r="BV10" s="32">
        <f>COUNTIF(Tableau3[[#This Row],[_1]:[_25]],Tableau3[[#Headers],[3]])</f>
        <v>0</v>
      </c>
      <c r="BW10" s="32">
        <f>COUNTIF(Tableau3[[#This Row],[_1]:[_25]],Tableau3[[#Headers],[2]])</f>
        <v>0</v>
      </c>
      <c r="BX10" s="32">
        <f>COUNTIF(Tableau3[[#This Row],[_1]:[_25]],Tableau3[[#Headers],[1]])</f>
        <v>0</v>
      </c>
      <c r="BY10" s="39">
        <f>SUMPRODUCT($BU$1:$CD$1,Tableau3[[#This Row],[90]:[31]])</f>
        <v>11002.000099999999</v>
      </c>
      <c r="BZ10" s="34">
        <f>SUMPRODUCT($BU$1:$CD$1,Tableau3[[#This Row],[30]:[21]])</f>
        <v>101000.1</v>
      </c>
      <c r="CA10" s="34">
        <f>SUMPRODUCT($BU$1:$CD$1,Tableau3[[#This Row],[20]:[11]])</f>
        <v>0</v>
      </c>
      <c r="CB10" s="34">
        <f>SUMPRODUCT($BU$1:$CD$1,Tableau3[[#This Row],[10]:[1]])</f>
        <v>0</v>
      </c>
      <c r="CC10" s="34">
        <f>RANK(Tableau3[[#This Row],[Top10]],Tableau3[Top10])</f>
        <v>9</v>
      </c>
      <c r="CD10" s="34">
        <f>RANK(Tableau3[[#This Row],[Top20]],Tableau3[Top20])</f>
        <v>2</v>
      </c>
      <c r="CE10" s="34">
        <f>RANK(Tableau3[[#This Row],[Top30]],Tableau3[Top30])</f>
        <v>40</v>
      </c>
      <c r="CF10" s="34">
        <f>RANK(Tableau3[[#This Row],[Top40]],Tableau3[Top40])</f>
        <v>44</v>
      </c>
      <c r="CG10" s="19">
        <f>SUMPRODUCT($BW$1:$BZ$1,Tableau3[[#This Row],[Rang10]:[Rang40]])</f>
        <v>9644</v>
      </c>
      <c r="CH10" s="19">
        <f>RANK(Tableau3[[#This Row],[Cumul]],Tableau3[Cumul],1)</f>
        <v>7</v>
      </c>
      <c r="CI10" s="19">
        <f>Tableau3[[#This Row],[Total]]-Tableau3[[#This Row],[Rang Global]]/1000</f>
        <v>327.99299999999999</v>
      </c>
      <c r="CJ10" s="19">
        <f>SUMIF($F$3:$W$3,CC$3,Tableau3[[#This Row],[_1]:[_25]])</f>
        <v>28</v>
      </c>
      <c r="CK10" s="19">
        <f>SUMIF($F$3:$W$3,CD$3,Tableau3[[#This Row],[_1]:[_25]])</f>
        <v>166</v>
      </c>
      <c r="CL10" s="19">
        <f>SUMIF($F$3:$W$3,CE$3,Tableau3[[#This Row],[_1]:[_25]])</f>
        <v>110</v>
      </c>
      <c r="CM10" s="19">
        <f>SUMIF($F$3:$W$3,CF$3,Tableau3[[#This Row],[_1]:[_25]])</f>
        <v>24</v>
      </c>
    </row>
    <row r="11" spans="1:91" x14ac:dyDescent="0.25">
      <c r="A11" s="18">
        <f>RANK(Tableau3[[#This Row],[exaequos]],Tableau3[exaequos])</f>
        <v>7</v>
      </c>
      <c r="B11" t="s">
        <v>116</v>
      </c>
      <c r="C11" t="s">
        <v>28</v>
      </c>
      <c r="D11" s="39" cm="1">
        <f t="array" ref="D11">SUMPRODUCT(Tableau3[[#This Row],[90]:[1]],TRANSPOSE('Points-Quotas'!$H$3:$H$42))-Tableau3[[#This Row],[Déduction]]+SUMPRODUCT(_xlfn.XLOOKUP(Tableau3[[#This Row],[JO_1]:[JO_4]],'Points-Quotas'!$B$3:$B$42,'Points-Quotas'!$H$3:$H$42,0,0))</f>
        <v>260</v>
      </c>
      <c r="E11" s="8">
        <f>SUM(Tableau3[[#This Row],[_1]:[_25]])-Tableau3[[#This Row],[Déduction]]</f>
        <v>320</v>
      </c>
      <c r="F11" s="8">
        <v>9</v>
      </c>
      <c r="G11" s="8">
        <v>90</v>
      </c>
      <c r="H11" s="8">
        <v>32</v>
      </c>
      <c r="I11" s="8">
        <v>29</v>
      </c>
      <c r="J11" s="8">
        <v>32</v>
      </c>
      <c r="K11" s="8">
        <v>19</v>
      </c>
      <c r="L11" s="10">
        <v>19</v>
      </c>
      <c r="M11" s="8">
        <v>90</v>
      </c>
      <c r="N11" s="8"/>
      <c r="O11" s="10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9">
        <f>COUNT(Tableau3[[#This Row],[_1]:[JO_4]])</f>
        <v>8</v>
      </c>
      <c r="AJ11" s="17">
        <f>IF(Tableau3[[#This Row],[Nombre]]&gt;$A$2,SMALL(Tableau3[[#This Row],[_1]:[JO_4]],1),0)+IF(Tableau3[[#This Row],[Nombre]]=$A$1,SMALL(Tableau3[[#This Row],[_1]:[JO_4]],2),0)</f>
        <v>0</v>
      </c>
      <c r="AK11" s="32">
        <f>COUNTIF(Tableau3[[#This Row],[_1]:[_25]],Tableau3[[#Headers],[90]])</f>
        <v>2</v>
      </c>
      <c r="AL11" s="32">
        <f>COUNTIF(Tableau3[[#This Row],[_1]:[_25]],Tableau3[[#Headers],[75]])</f>
        <v>0</v>
      </c>
      <c r="AM11" s="32">
        <f>COUNTIF(Tableau3[[#This Row],[_1]:[_25]],Tableau3[[#Headers],[60]])</f>
        <v>0</v>
      </c>
      <c r="AN11" s="32">
        <f>COUNTIF(Tableau3[[#This Row],[_1]:[_25]],Tableau3[[#Headers],[50]])</f>
        <v>0</v>
      </c>
      <c r="AO11" s="32">
        <f>COUNTIF(Tableau3[[#This Row],[_1]:[_25]],Tableau3[[#Headers],[45]])</f>
        <v>0</v>
      </c>
      <c r="AP11" s="32">
        <f>COUNTIF(Tableau3[[#This Row],[_1]:[_25]],Tableau3[[#Headers],[40]])</f>
        <v>0</v>
      </c>
      <c r="AQ11" s="32">
        <f>COUNTIF(Tableau3[[#This Row],[_1]:[_25]],Tableau3[[#Headers],[36]])</f>
        <v>0</v>
      </c>
      <c r="AR11" s="32">
        <f>COUNTIF(Tableau3[[#This Row],[_1]:[_25]],Tableau3[[#Headers],[34]])</f>
        <v>0</v>
      </c>
      <c r="AS11" s="32">
        <f>COUNTIF(Tableau3[[#This Row],[_1]:[_25]],Tableau3[[#Headers],[32]])</f>
        <v>2</v>
      </c>
      <c r="AT11" s="32">
        <f>COUNTIF(Tableau3[[#This Row],[_1]:[_25]],Tableau3[[#Headers],[31]])</f>
        <v>0</v>
      </c>
      <c r="AU11" s="32">
        <f>COUNTIF(Tableau3[[#This Row],[_1]:[_25]],Tableau3[[#Headers],[30]])</f>
        <v>0</v>
      </c>
      <c r="AV11" s="32">
        <f>COUNTIF(Tableau3[[#This Row],[_1]:[_25]],Tableau3[[#Headers],[29]])</f>
        <v>1</v>
      </c>
      <c r="AW11" s="32">
        <f>COUNTIF(Tableau3[[#This Row],[_1]:[_25]],Tableau3[[#Headers],[28]])</f>
        <v>0</v>
      </c>
      <c r="AX11" s="32">
        <f>COUNTIF(Tableau3[[#This Row],[_1]:[_25]],Tableau3[[#Headers],[27]])</f>
        <v>0</v>
      </c>
      <c r="AY11" s="32">
        <f>COUNTIF(Tableau3[[#This Row],[_1]:[_25]],Tableau3[[#Headers],[26]])</f>
        <v>0</v>
      </c>
      <c r="AZ11" s="32">
        <f>COUNTIF(Tableau3[[#This Row],[_1]:[_25]],Tableau3[[#Headers],[25]])</f>
        <v>0</v>
      </c>
      <c r="BA11" s="32">
        <f>COUNTIF(Tableau3[[#This Row],[_1]:[_25]],Tableau3[[#Headers],[24]])</f>
        <v>0</v>
      </c>
      <c r="BB11" s="32">
        <f>COUNTIF(Tableau3[[#This Row],[_1]:[_25]],Tableau3[[#Headers],[23]])</f>
        <v>0</v>
      </c>
      <c r="BC11" s="32">
        <f>COUNTIF(Tableau3[[#This Row],[_1]:[_25]],Tableau3[[#Headers],[22]])</f>
        <v>0</v>
      </c>
      <c r="BD11" s="32">
        <f>COUNTIF(Tableau3[[#This Row],[_1]:[_25]],Tableau3[[#Headers],[21]])</f>
        <v>0</v>
      </c>
      <c r="BE11" s="32">
        <f>COUNTIF(Tableau3[[#This Row],[_1]:[_25]],Tableau3[[#Headers],[20]])</f>
        <v>0</v>
      </c>
      <c r="BF11" s="32">
        <f>COUNTIF(Tableau3[[#This Row],[_1]:[_25]],Tableau3[[#Headers],[19]])</f>
        <v>2</v>
      </c>
      <c r="BG11" s="32">
        <f>COUNTIF(Tableau3[[#This Row],[_1]:[_25]],Tableau3[[#Headers],[18]])</f>
        <v>0</v>
      </c>
      <c r="BH11" s="32">
        <f>COUNTIF(Tableau3[[#This Row],[_1]:[_25]],Tableau3[[#Headers],[17]])</f>
        <v>0</v>
      </c>
      <c r="BI11" s="32">
        <f>COUNTIF(Tableau3[[#This Row],[_1]:[_25]],Tableau3[[#Headers],[16]])</f>
        <v>0</v>
      </c>
      <c r="BJ11" s="32">
        <f>COUNTIF(Tableau3[[#This Row],[_1]:[_25]],Tableau3[[#Headers],[15]])</f>
        <v>0</v>
      </c>
      <c r="BK11" s="32">
        <f>COUNTIF(Tableau3[[#This Row],[_1]:[_25]],Tableau3[[#Headers],[14]])</f>
        <v>0</v>
      </c>
      <c r="BL11" s="32">
        <f>COUNTIF(Tableau3[[#This Row],[_1]:[_25]],Tableau3[[#Headers],[13]])</f>
        <v>0</v>
      </c>
      <c r="BM11" s="32">
        <f>COUNTIF(Tableau3[[#This Row],[_1]:[_25]],Tableau3[[#Headers],[12]])</f>
        <v>0</v>
      </c>
      <c r="BN11" s="32">
        <f>COUNTIF(Tableau3[[#This Row],[_1]:[_25]],Tableau3[[#Headers],[11]])</f>
        <v>0</v>
      </c>
      <c r="BO11" s="32">
        <f>COUNTIF(Tableau3[[#This Row],[_1]:[_25]],Tableau3[[#Headers],[10]])</f>
        <v>0</v>
      </c>
      <c r="BP11" s="32">
        <f>COUNTIF(Tableau3[[#This Row],[_1]:[_25]],Tableau3[[#Headers],[9]])</f>
        <v>1</v>
      </c>
      <c r="BQ11" s="32">
        <f>COUNTIF(Tableau3[[#This Row],[_1]:[_25]],Tableau3[[#Headers],[8]])</f>
        <v>0</v>
      </c>
      <c r="BR11" s="32">
        <f>COUNTIF(Tableau3[[#This Row],[_1]:[_25]],Tableau3[[#Headers],[7]])</f>
        <v>0</v>
      </c>
      <c r="BS11" s="32">
        <f>COUNTIF(Tableau3[[#This Row],[_1]:[_25]],Tableau3[[#Headers],[6]])</f>
        <v>0</v>
      </c>
      <c r="BT11" s="32">
        <f>COUNTIF(Tableau3[[#This Row],[_1]:[_25]],Tableau3[[#Headers],[5]])</f>
        <v>0</v>
      </c>
      <c r="BU11" s="32">
        <f>COUNTIF(Tableau3[[#This Row],[_1]:[_25]],Tableau3[[#Headers],[4]])</f>
        <v>0</v>
      </c>
      <c r="BV11" s="32">
        <f>COUNTIF(Tableau3[[#This Row],[_1]:[_25]],Tableau3[[#Headers],[3]])</f>
        <v>0</v>
      </c>
      <c r="BW11" s="32">
        <f>COUNTIF(Tableau3[[#This Row],[_1]:[_25]],Tableau3[[#Headers],[2]])</f>
        <v>0</v>
      </c>
      <c r="BX11" s="32">
        <f>COUNTIF(Tableau3[[#This Row],[_1]:[_25]],Tableau3[[#Headers],[1]])</f>
        <v>0</v>
      </c>
      <c r="BY11" s="39">
        <f>SUMPRODUCT($BU$1:$CD$1,Tableau3[[#This Row],[90]:[31]])</f>
        <v>200000.00200000001</v>
      </c>
      <c r="BZ11" s="34">
        <f>SUMPRODUCT($BU$1:$CD$1,Tableau3[[#This Row],[30]:[21]])</f>
        <v>10000</v>
      </c>
      <c r="CA11" s="34">
        <f>SUMPRODUCT($BU$1:$CD$1,Tableau3[[#This Row],[20]:[11]])</f>
        <v>20000</v>
      </c>
      <c r="CB11" s="34">
        <f>SUMPRODUCT($BU$1:$CD$1,Tableau3[[#This Row],[10]:[1]])</f>
        <v>10000</v>
      </c>
      <c r="CC11" s="34">
        <f>RANK(Tableau3[[#This Row],[Top10]],Tableau3[Top10])</f>
        <v>2</v>
      </c>
      <c r="CD11" s="34">
        <f>RANK(Tableau3[[#This Row],[Top20]],Tableau3[Top20])</f>
        <v>13</v>
      </c>
      <c r="CE11" s="34">
        <f>RANK(Tableau3[[#This Row],[Top30]],Tableau3[Top30])</f>
        <v>7</v>
      </c>
      <c r="CF11" s="34">
        <f>RANK(Tableau3[[#This Row],[Top40]],Tableau3[Top40])</f>
        <v>13</v>
      </c>
      <c r="CG11" s="19">
        <f>SUMPRODUCT($BW$1:$BZ$1,Tableau3[[#This Row],[Rang10]:[Rang40]])</f>
        <v>3383</v>
      </c>
      <c r="CH11" s="19">
        <f>RANK(Tableau3[[#This Row],[Cumul]],Tableau3[Cumul],1)</f>
        <v>1</v>
      </c>
      <c r="CI11" s="19">
        <f>Tableau3[[#This Row],[Total]]-Tableau3[[#This Row],[Rang Global]]/1000</f>
        <v>319.99900000000002</v>
      </c>
      <c r="CJ11" s="19">
        <f>SUMIF($F$3:$W$3,CC$3,Tableau3[[#This Row],[_1]:[_25]])</f>
        <v>9</v>
      </c>
      <c r="CK11" s="19">
        <f>SUMIF($F$3:$W$3,CD$3,Tableau3[[#This Row],[_1]:[_25]])</f>
        <v>138</v>
      </c>
      <c r="CL11" s="19">
        <f>SUMIF($F$3:$W$3,CE$3,Tableau3[[#This Row],[_1]:[_25]])</f>
        <v>83</v>
      </c>
      <c r="CM11" s="19">
        <f>SUMIF($F$3:$W$3,CF$3,Tableau3[[#This Row],[_1]:[_25]])</f>
        <v>90</v>
      </c>
    </row>
    <row r="12" spans="1:91" x14ac:dyDescent="0.25">
      <c r="A12" s="18">
        <f>RANK(Tableau3[[#This Row],[exaequos]],Tableau3[exaequos])</f>
        <v>8</v>
      </c>
      <c r="B12" t="s">
        <v>114</v>
      </c>
      <c r="C12" t="s">
        <v>35</v>
      </c>
      <c r="D12" s="39" cm="1">
        <f t="array" ref="D12">SUMPRODUCT(Tableau3[[#This Row],[90]:[1]],TRANSPOSE('Points-Quotas'!$H$3:$H$42))-Tableau3[[#This Row],[Déduction]]+SUMPRODUCT(_xlfn.XLOOKUP(Tableau3[[#This Row],[JO_1]:[JO_4]],'Points-Quotas'!$B$3:$B$42,'Points-Quotas'!$H$3:$H$42,0,0))</f>
        <v>260</v>
      </c>
      <c r="E12" s="8">
        <f>SUM(Tableau3[[#This Row],[_1]:[_25]])-Tableau3[[#This Row],[Déduction]]</f>
        <v>293</v>
      </c>
      <c r="F12" s="8">
        <v>36</v>
      </c>
      <c r="G12" s="8">
        <v>19</v>
      </c>
      <c r="H12" s="8">
        <v>36</v>
      </c>
      <c r="I12" s="8">
        <v>75</v>
      </c>
      <c r="J12" s="24">
        <v>60</v>
      </c>
      <c r="K12" s="8">
        <v>25</v>
      </c>
      <c r="L12" s="10">
        <v>15</v>
      </c>
      <c r="M12" s="8">
        <v>27</v>
      </c>
      <c r="N12" s="8"/>
      <c r="O12" s="10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19">
        <f>COUNT(Tableau3[[#This Row],[_1]:[JO_4]])</f>
        <v>8</v>
      </c>
      <c r="AJ12" s="17">
        <f>IF(Tableau3[[#This Row],[Nombre]]&gt;$A$2,SMALL(Tableau3[[#This Row],[_1]:[JO_4]],1),0)+IF(Tableau3[[#This Row],[Nombre]]=$A$1,SMALL(Tableau3[[#This Row],[_1]:[JO_4]],2),0)</f>
        <v>0</v>
      </c>
      <c r="AK12" s="32">
        <f>COUNTIF(Tableau3[[#This Row],[_1]:[_25]],Tableau3[[#Headers],[90]])</f>
        <v>0</v>
      </c>
      <c r="AL12" s="32">
        <f>COUNTIF(Tableau3[[#This Row],[_1]:[_25]],Tableau3[[#Headers],[75]])</f>
        <v>1</v>
      </c>
      <c r="AM12" s="32">
        <f>COUNTIF(Tableau3[[#This Row],[_1]:[_25]],Tableau3[[#Headers],[60]])</f>
        <v>1</v>
      </c>
      <c r="AN12" s="32">
        <f>COUNTIF(Tableau3[[#This Row],[_1]:[_25]],Tableau3[[#Headers],[50]])</f>
        <v>0</v>
      </c>
      <c r="AO12" s="32">
        <f>COUNTIF(Tableau3[[#This Row],[_1]:[_25]],Tableau3[[#Headers],[45]])</f>
        <v>0</v>
      </c>
      <c r="AP12" s="32">
        <f>COUNTIF(Tableau3[[#This Row],[_1]:[_25]],Tableau3[[#Headers],[40]])</f>
        <v>0</v>
      </c>
      <c r="AQ12" s="32">
        <f>COUNTIF(Tableau3[[#This Row],[_1]:[_25]],Tableau3[[#Headers],[36]])</f>
        <v>2</v>
      </c>
      <c r="AR12" s="32">
        <f>COUNTIF(Tableau3[[#This Row],[_1]:[_25]],Tableau3[[#Headers],[34]])</f>
        <v>0</v>
      </c>
      <c r="AS12" s="32">
        <f>COUNTIF(Tableau3[[#This Row],[_1]:[_25]],Tableau3[[#Headers],[32]])</f>
        <v>0</v>
      </c>
      <c r="AT12" s="32">
        <f>COUNTIF(Tableau3[[#This Row],[_1]:[_25]],Tableau3[[#Headers],[31]])</f>
        <v>0</v>
      </c>
      <c r="AU12" s="32">
        <f>COUNTIF(Tableau3[[#This Row],[_1]:[_25]],Tableau3[[#Headers],[30]])</f>
        <v>0</v>
      </c>
      <c r="AV12" s="32">
        <f>COUNTIF(Tableau3[[#This Row],[_1]:[_25]],Tableau3[[#Headers],[29]])</f>
        <v>0</v>
      </c>
      <c r="AW12" s="32">
        <f>COUNTIF(Tableau3[[#This Row],[_1]:[_25]],Tableau3[[#Headers],[28]])</f>
        <v>0</v>
      </c>
      <c r="AX12" s="32">
        <f>COUNTIF(Tableau3[[#This Row],[_1]:[_25]],Tableau3[[#Headers],[27]])</f>
        <v>1</v>
      </c>
      <c r="AY12" s="32">
        <f>COUNTIF(Tableau3[[#This Row],[_1]:[_25]],Tableau3[[#Headers],[26]])</f>
        <v>0</v>
      </c>
      <c r="AZ12" s="32">
        <f>COUNTIF(Tableau3[[#This Row],[_1]:[_25]],Tableau3[[#Headers],[25]])</f>
        <v>1</v>
      </c>
      <c r="BA12" s="32">
        <f>COUNTIF(Tableau3[[#This Row],[_1]:[_25]],Tableau3[[#Headers],[24]])</f>
        <v>0</v>
      </c>
      <c r="BB12" s="32">
        <f>COUNTIF(Tableau3[[#This Row],[_1]:[_25]],Tableau3[[#Headers],[23]])</f>
        <v>0</v>
      </c>
      <c r="BC12" s="32">
        <f>COUNTIF(Tableau3[[#This Row],[_1]:[_25]],Tableau3[[#Headers],[22]])</f>
        <v>0</v>
      </c>
      <c r="BD12" s="32">
        <f>COUNTIF(Tableau3[[#This Row],[_1]:[_25]],Tableau3[[#Headers],[21]])</f>
        <v>0</v>
      </c>
      <c r="BE12" s="32">
        <f>COUNTIF(Tableau3[[#This Row],[_1]:[_25]],Tableau3[[#Headers],[20]])</f>
        <v>0</v>
      </c>
      <c r="BF12" s="32">
        <f>COUNTIF(Tableau3[[#This Row],[_1]:[_25]],Tableau3[[#Headers],[19]])</f>
        <v>1</v>
      </c>
      <c r="BG12" s="32">
        <f>COUNTIF(Tableau3[[#This Row],[_1]:[_25]],Tableau3[[#Headers],[18]])</f>
        <v>0</v>
      </c>
      <c r="BH12" s="32">
        <f>COUNTIF(Tableau3[[#This Row],[_1]:[_25]],Tableau3[[#Headers],[17]])</f>
        <v>0</v>
      </c>
      <c r="BI12" s="32">
        <f>COUNTIF(Tableau3[[#This Row],[_1]:[_25]],Tableau3[[#Headers],[16]])</f>
        <v>0</v>
      </c>
      <c r="BJ12" s="32">
        <f>COUNTIF(Tableau3[[#This Row],[_1]:[_25]],Tableau3[[#Headers],[15]])</f>
        <v>1</v>
      </c>
      <c r="BK12" s="32">
        <f>COUNTIF(Tableau3[[#This Row],[_1]:[_25]],Tableau3[[#Headers],[14]])</f>
        <v>0</v>
      </c>
      <c r="BL12" s="32">
        <f>COUNTIF(Tableau3[[#This Row],[_1]:[_25]],Tableau3[[#Headers],[13]])</f>
        <v>0</v>
      </c>
      <c r="BM12" s="32">
        <f>COUNTIF(Tableau3[[#This Row],[_1]:[_25]],Tableau3[[#Headers],[12]])</f>
        <v>0</v>
      </c>
      <c r="BN12" s="32">
        <f>COUNTIF(Tableau3[[#This Row],[_1]:[_25]],Tableau3[[#Headers],[11]])</f>
        <v>0</v>
      </c>
      <c r="BO12" s="32">
        <f>COUNTIF(Tableau3[[#This Row],[_1]:[_25]],Tableau3[[#Headers],[10]])</f>
        <v>0</v>
      </c>
      <c r="BP12" s="32">
        <f>COUNTIF(Tableau3[[#This Row],[_1]:[_25]],Tableau3[[#Headers],[9]])</f>
        <v>0</v>
      </c>
      <c r="BQ12" s="32">
        <f>COUNTIF(Tableau3[[#This Row],[_1]:[_25]],Tableau3[[#Headers],[8]])</f>
        <v>0</v>
      </c>
      <c r="BR12" s="32">
        <f>COUNTIF(Tableau3[[#This Row],[_1]:[_25]],Tableau3[[#Headers],[7]])</f>
        <v>0</v>
      </c>
      <c r="BS12" s="32">
        <f>COUNTIF(Tableau3[[#This Row],[_1]:[_25]],Tableau3[[#Headers],[6]])</f>
        <v>0</v>
      </c>
      <c r="BT12" s="32">
        <f>COUNTIF(Tableau3[[#This Row],[_1]:[_25]],Tableau3[[#Headers],[5]])</f>
        <v>0</v>
      </c>
      <c r="BU12" s="32">
        <f>COUNTIF(Tableau3[[#This Row],[_1]:[_25]],Tableau3[[#Headers],[4]])</f>
        <v>0</v>
      </c>
      <c r="BV12" s="32">
        <f>COUNTIF(Tableau3[[#This Row],[_1]:[_25]],Tableau3[[#Headers],[3]])</f>
        <v>0</v>
      </c>
      <c r="BW12" s="32">
        <f>COUNTIF(Tableau3[[#This Row],[_1]:[_25]],Tableau3[[#Headers],[2]])</f>
        <v>0</v>
      </c>
      <c r="BX12" s="32">
        <f>COUNTIF(Tableau3[[#This Row],[_1]:[_25]],Tableau3[[#Headers],[1]])</f>
        <v>0</v>
      </c>
      <c r="BY12" s="39">
        <f>SUMPRODUCT($BU$1:$CD$1,Tableau3[[#This Row],[90]:[31]])</f>
        <v>11000.2</v>
      </c>
      <c r="BZ12" s="34">
        <f>SUMPRODUCT($BU$1:$CD$1,Tableau3[[#This Row],[30]:[21]])</f>
        <v>101</v>
      </c>
      <c r="CA12" s="34">
        <f>SUMPRODUCT($BU$1:$CD$1,Tableau3[[#This Row],[20]:[11]])</f>
        <v>10001</v>
      </c>
      <c r="CB12" s="34">
        <f>SUMPRODUCT($BU$1:$CD$1,Tableau3[[#This Row],[10]:[1]])</f>
        <v>0</v>
      </c>
      <c r="CC12" s="34">
        <f>RANK(Tableau3[[#This Row],[Top10]],Tableau3[Top10])</f>
        <v>10</v>
      </c>
      <c r="CD12" s="34">
        <f>RANK(Tableau3[[#This Row],[Top20]],Tableau3[Top20])</f>
        <v>20</v>
      </c>
      <c r="CE12" s="34">
        <f>RANK(Tableau3[[#This Row],[Top30]],Tableau3[Top30])</f>
        <v>10</v>
      </c>
      <c r="CF12" s="34">
        <f>RANK(Tableau3[[#This Row],[Top40]],Tableau3[Top40])</f>
        <v>44</v>
      </c>
      <c r="CG12" s="19">
        <f>SUMPRODUCT($BW$1:$BZ$1,Tableau3[[#This Row],[Rang10]:[Rang40]])</f>
        <v>12144</v>
      </c>
      <c r="CH12" s="19">
        <f>RANK(Tableau3[[#This Row],[Cumul]],Tableau3[Cumul],1)</f>
        <v>10</v>
      </c>
      <c r="CI12" s="19">
        <f>Tableau3[[#This Row],[Total]]-Tableau3[[#This Row],[Rang Global]]/1000</f>
        <v>292.99</v>
      </c>
      <c r="CJ12" s="19">
        <f>SUMIF($F$3:$W$3,CC$3,Tableau3[[#This Row],[_1]:[_25]])</f>
        <v>36</v>
      </c>
      <c r="CK12" s="19">
        <f>SUMIF($F$3:$W$3,CD$3,Tableau3[[#This Row],[_1]:[_25]])</f>
        <v>119</v>
      </c>
      <c r="CL12" s="19">
        <f>SUMIF($F$3:$W$3,CE$3,Tableau3[[#This Row],[_1]:[_25]])</f>
        <v>111</v>
      </c>
      <c r="CM12" s="19">
        <f>SUMIF($F$3:$W$3,CF$3,Tableau3[[#This Row],[_1]:[_25]])</f>
        <v>27</v>
      </c>
    </row>
    <row r="13" spans="1:91" x14ac:dyDescent="0.25">
      <c r="A13" s="18">
        <f>RANK(Tableau3[[#This Row],[exaequos]],Tableau3[exaequos])</f>
        <v>9</v>
      </c>
      <c r="B13" t="s">
        <v>168</v>
      </c>
      <c r="C13" t="s">
        <v>32</v>
      </c>
      <c r="D13" s="39" cm="1">
        <f t="array" ref="D13">SUMPRODUCT(Tableau3[[#This Row],[90]:[1]],TRANSPOSE('Points-Quotas'!$H$3:$H$42))-Tableau3[[#This Row],[Déduction]]+SUMPRODUCT(_xlfn.XLOOKUP(Tableau3[[#This Row],[JO_1]:[JO_4]],'Points-Quotas'!$B$3:$B$42,'Points-Quotas'!$H$3:$H$42,0,0))</f>
        <v>248</v>
      </c>
      <c r="E13" s="8">
        <f>SUM(Tableau3[[#This Row],[_1]:[_25]])-Tableau3[[#This Row],[Déduction]]</f>
        <v>280</v>
      </c>
      <c r="F13" s="24">
        <v>90</v>
      </c>
      <c r="G13" s="24">
        <v>23</v>
      </c>
      <c r="H13" s="8">
        <v>31</v>
      </c>
      <c r="I13" s="8">
        <v>40</v>
      </c>
      <c r="J13" s="8">
        <v>36</v>
      </c>
      <c r="K13" s="24">
        <v>19</v>
      </c>
      <c r="L13" s="10">
        <v>16</v>
      </c>
      <c r="M13" s="24">
        <v>25</v>
      </c>
      <c r="N13" s="24"/>
      <c r="O13" s="10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19">
        <f>COUNT(Tableau3[[#This Row],[_1]:[JO_4]])</f>
        <v>8</v>
      </c>
      <c r="AJ13" s="17">
        <f>IF(Tableau3[[#This Row],[Nombre]]&gt;$A$2,SMALL(Tableau3[[#This Row],[_1]:[JO_4]],1),0)+IF(Tableau3[[#This Row],[Nombre]]=$A$1,SMALL(Tableau3[[#This Row],[_1]:[JO_4]],2),0)</f>
        <v>0</v>
      </c>
      <c r="AK13" s="32">
        <f>COUNTIF(Tableau3[[#This Row],[_1]:[_25]],Tableau3[[#Headers],[90]])</f>
        <v>1</v>
      </c>
      <c r="AL13" s="32">
        <f>COUNTIF(Tableau3[[#This Row],[_1]:[_25]],Tableau3[[#Headers],[75]])</f>
        <v>0</v>
      </c>
      <c r="AM13" s="32">
        <f>COUNTIF(Tableau3[[#This Row],[_1]:[_25]],Tableau3[[#Headers],[60]])</f>
        <v>0</v>
      </c>
      <c r="AN13" s="32">
        <f>COUNTIF(Tableau3[[#This Row],[_1]:[_25]],Tableau3[[#Headers],[50]])</f>
        <v>0</v>
      </c>
      <c r="AO13" s="32">
        <f>COUNTIF(Tableau3[[#This Row],[_1]:[_25]],Tableau3[[#Headers],[45]])</f>
        <v>0</v>
      </c>
      <c r="AP13" s="32">
        <f>COUNTIF(Tableau3[[#This Row],[_1]:[_25]],Tableau3[[#Headers],[40]])</f>
        <v>1</v>
      </c>
      <c r="AQ13" s="32">
        <f>COUNTIF(Tableau3[[#This Row],[_1]:[_25]],Tableau3[[#Headers],[36]])</f>
        <v>1</v>
      </c>
      <c r="AR13" s="32">
        <f>COUNTIF(Tableau3[[#This Row],[_1]:[_25]],Tableau3[[#Headers],[34]])</f>
        <v>0</v>
      </c>
      <c r="AS13" s="32">
        <f>COUNTIF(Tableau3[[#This Row],[_1]:[_25]],Tableau3[[#Headers],[32]])</f>
        <v>0</v>
      </c>
      <c r="AT13" s="32">
        <f>COUNTIF(Tableau3[[#This Row],[_1]:[_25]],Tableau3[[#Headers],[31]])</f>
        <v>1</v>
      </c>
      <c r="AU13" s="32">
        <f>COUNTIF(Tableau3[[#This Row],[_1]:[_25]],Tableau3[[#Headers],[30]])</f>
        <v>0</v>
      </c>
      <c r="AV13" s="32">
        <f>COUNTIF(Tableau3[[#This Row],[_1]:[_25]],Tableau3[[#Headers],[29]])</f>
        <v>0</v>
      </c>
      <c r="AW13" s="32">
        <f>COUNTIF(Tableau3[[#This Row],[_1]:[_25]],Tableau3[[#Headers],[28]])</f>
        <v>0</v>
      </c>
      <c r="AX13" s="32">
        <f>COUNTIF(Tableau3[[#This Row],[_1]:[_25]],Tableau3[[#Headers],[27]])</f>
        <v>0</v>
      </c>
      <c r="AY13" s="32">
        <f>COUNTIF(Tableau3[[#This Row],[_1]:[_25]],Tableau3[[#Headers],[26]])</f>
        <v>0</v>
      </c>
      <c r="AZ13" s="32">
        <f>COUNTIF(Tableau3[[#This Row],[_1]:[_25]],Tableau3[[#Headers],[25]])</f>
        <v>1</v>
      </c>
      <c r="BA13" s="32">
        <f>COUNTIF(Tableau3[[#This Row],[_1]:[_25]],Tableau3[[#Headers],[24]])</f>
        <v>0</v>
      </c>
      <c r="BB13" s="32">
        <f>COUNTIF(Tableau3[[#This Row],[_1]:[_25]],Tableau3[[#Headers],[23]])</f>
        <v>1</v>
      </c>
      <c r="BC13" s="32">
        <f>COUNTIF(Tableau3[[#This Row],[_1]:[_25]],Tableau3[[#Headers],[22]])</f>
        <v>0</v>
      </c>
      <c r="BD13" s="32">
        <f>COUNTIF(Tableau3[[#This Row],[_1]:[_25]],Tableau3[[#Headers],[21]])</f>
        <v>0</v>
      </c>
      <c r="BE13" s="32">
        <f>COUNTIF(Tableau3[[#This Row],[_1]:[_25]],Tableau3[[#Headers],[20]])</f>
        <v>0</v>
      </c>
      <c r="BF13" s="32">
        <f>COUNTIF(Tableau3[[#This Row],[_1]:[_25]],Tableau3[[#Headers],[19]])</f>
        <v>1</v>
      </c>
      <c r="BG13" s="32">
        <f>COUNTIF(Tableau3[[#This Row],[_1]:[_25]],Tableau3[[#Headers],[18]])</f>
        <v>0</v>
      </c>
      <c r="BH13" s="32">
        <f>COUNTIF(Tableau3[[#This Row],[_1]:[_25]],Tableau3[[#Headers],[17]])</f>
        <v>0</v>
      </c>
      <c r="BI13" s="32">
        <f>COUNTIF(Tableau3[[#This Row],[_1]:[_25]],Tableau3[[#Headers],[16]])</f>
        <v>1</v>
      </c>
      <c r="BJ13" s="32">
        <f>COUNTIF(Tableau3[[#This Row],[_1]:[_25]],Tableau3[[#Headers],[15]])</f>
        <v>0</v>
      </c>
      <c r="BK13" s="32">
        <f>COUNTIF(Tableau3[[#This Row],[_1]:[_25]],Tableau3[[#Headers],[14]])</f>
        <v>0</v>
      </c>
      <c r="BL13" s="32">
        <f>COUNTIF(Tableau3[[#This Row],[_1]:[_25]],Tableau3[[#Headers],[13]])</f>
        <v>0</v>
      </c>
      <c r="BM13" s="32">
        <f>COUNTIF(Tableau3[[#This Row],[_1]:[_25]],Tableau3[[#Headers],[12]])</f>
        <v>0</v>
      </c>
      <c r="BN13" s="32">
        <f>COUNTIF(Tableau3[[#This Row],[_1]:[_25]],Tableau3[[#Headers],[11]])</f>
        <v>0</v>
      </c>
      <c r="BO13" s="32">
        <f>COUNTIF(Tableau3[[#This Row],[_1]:[_25]],Tableau3[[#Headers],[10]])</f>
        <v>0</v>
      </c>
      <c r="BP13" s="32">
        <f>COUNTIF(Tableau3[[#This Row],[_1]:[_25]],Tableau3[[#Headers],[9]])</f>
        <v>0</v>
      </c>
      <c r="BQ13" s="32">
        <f>COUNTIF(Tableau3[[#This Row],[_1]:[_25]],Tableau3[[#Headers],[8]])</f>
        <v>0</v>
      </c>
      <c r="BR13" s="32">
        <f>COUNTIF(Tableau3[[#This Row],[_1]:[_25]],Tableau3[[#Headers],[7]])</f>
        <v>0</v>
      </c>
      <c r="BS13" s="32">
        <f>COUNTIF(Tableau3[[#This Row],[_1]:[_25]],Tableau3[[#Headers],[6]])</f>
        <v>0</v>
      </c>
      <c r="BT13" s="32">
        <f>COUNTIF(Tableau3[[#This Row],[_1]:[_25]],Tableau3[[#Headers],[5]])</f>
        <v>0</v>
      </c>
      <c r="BU13" s="32">
        <f>COUNTIF(Tableau3[[#This Row],[_1]:[_25]],Tableau3[[#Headers],[4]])</f>
        <v>0</v>
      </c>
      <c r="BV13" s="32">
        <f>COUNTIF(Tableau3[[#This Row],[_1]:[_25]],Tableau3[[#Headers],[3]])</f>
        <v>0</v>
      </c>
      <c r="BW13" s="32">
        <f>COUNTIF(Tableau3[[#This Row],[_1]:[_25]],Tableau3[[#Headers],[2]])</f>
        <v>0</v>
      </c>
      <c r="BX13" s="32">
        <f>COUNTIF(Tableau3[[#This Row],[_1]:[_25]],Tableau3[[#Headers],[1]])</f>
        <v>0</v>
      </c>
      <c r="BY13" s="39">
        <f>SUMPRODUCT($BU$1:$CD$1,Tableau3[[#This Row],[90]:[31]])</f>
        <v>100001.10010000001</v>
      </c>
      <c r="BZ13" s="32">
        <f>SUMPRODUCT($BU$1:$CD$1,Tableau3[[#This Row],[30]:[21]])</f>
        <v>1.01</v>
      </c>
      <c r="CA13" s="32">
        <f>SUMPRODUCT($BU$1:$CD$1,Tableau3[[#This Row],[20]:[11]])</f>
        <v>10010</v>
      </c>
      <c r="CB13" s="32">
        <f>SUMPRODUCT($BU$1:$CD$1,Tableau3[[#This Row],[10]:[1]])</f>
        <v>0</v>
      </c>
      <c r="CC13" s="32">
        <f>RANK(Tableau3[[#This Row],[Top10]],Tableau3[Top10])</f>
        <v>5</v>
      </c>
      <c r="CD13" s="42">
        <f>RANK(Tableau3[[#This Row],[Top20]],Tableau3[Top20])</f>
        <v>31</v>
      </c>
      <c r="CE13" s="42">
        <f>RANK(Tableau3[[#This Row],[Top30]],Tableau3[Top30])</f>
        <v>9</v>
      </c>
      <c r="CF13" s="32">
        <f>RANK(Tableau3[[#This Row],[Top40]],Tableau3[Top40])</f>
        <v>44</v>
      </c>
      <c r="CG13" s="17">
        <f>SUMPRODUCT($BW$1:$BZ$1,Tableau3[[#This Row],[Rang10]:[Rang40]])</f>
        <v>8234</v>
      </c>
      <c r="CH13" s="19">
        <f>RANK(Tableau3[[#This Row],[Cumul]],Tableau3[Cumul],1)</f>
        <v>6</v>
      </c>
      <c r="CI13" s="17">
        <f>Tableau3[[#This Row],[Total]]-Tableau3[[#This Row],[Rang Global]]/1000</f>
        <v>279.99400000000003</v>
      </c>
      <c r="CJ13" s="19">
        <f>SUMIF($F$3:$W$3,CC$3,Tableau3[[#This Row],[_1]:[_25]])</f>
        <v>90</v>
      </c>
      <c r="CK13" s="19">
        <f>SUMIF($F$3:$W$3,CD$3,Tableau3[[#This Row],[_1]:[_25]])</f>
        <v>82</v>
      </c>
      <c r="CL13" s="19">
        <f>SUMIF($F$3:$W$3,CE$3,Tableau3[[#This Row],[_1]:[_25]])</f>
        <v>83</v>
      </c>
      <c r="CM13" s="19">
        <f>SUMIF($F$3:$W$3,CF$3,Tableau3[[#This Row],[_1]:[_25]])</f>
        <v>25</v>
      </c>
    </row>
    <row r="14" spans="1:91" x14ac:dyDescent="0.25">
      <c r="A14" s="18">
        <f>RANK(Tableau3[[#This Row],[exaequos]],Tableau3[exaequos])</f>
        <v>10</v>
      </c>
      <c r="B14" t="s">
        <v>103</v>
      </c>
      <c r="C14" t="s">
        <v>38</v>
      </c>
      <c r="D14" s="39" cm="1">
        <f t="array" ref="D14">SUMPRODUCT(Tableau3[[#This Row],[90]:[1]],TRANSPOSE('Points-Quotas'!$H$3:$H$42))-Tableau3[[#This Row],[Déduction]]+SUMPRODUCT(_xlfn.XLOOKUP(Tableau3[[#This Row],[JO_1]:[JO_4]],'Points-Quotas'!$B$3:$B$42,'Points-Quotas'!$H$3:$H$42,0,0))</f>
        <v>250</v>
      </c>
      <c r="E14" s="8">
        <f>SUM(Tableau3[[#This Row],[_1]:[_25]])-Tableau3[[#This Row],[Déduction]]</f>
        <v>276</v>
      </c>
      <c r="F14" s="8">
        <v>3</v>
      </c>
      <c r="G14" s="8">
        <v>32</v>
      </c>
      <c r="H14" s="8">
        <v>75</v>
      </c>
      <c r="I14" s="8">
        <v>36</v>
      </c>
      <c r="J14" s="8">
        <v>28</v>
      </c>
      <c r="K14" s="8">
        <v>28</v>
      </c>
      <c r="L14" s="10">
        <v>45</v>
      </c>
      <c r="M14" s="8">
        <v>29</v>
      </c>
      <c r="N14" s="8"/>
      <c r="O14" s="10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19">
        <f>COUNT(Tableau3[[#This Row],[_1]:[JO_4]])</f>
        <v>8</v>
      </c>
      <c r="AJ14" s="17">
        <f>IF(Tableau3[[#This Row],[Nombre]]&gt;$A$2,SMALL(Tableau3[[#This Row],[_1]:[JO_4]],1),0)+IF(Tableau3[[#This Row],[Nombre]]=$A$1,SMALL(Tableau3[[#This Row],[_1]:[JO_4]],2),0)</f>
        <v>0</v>
      </c>
      <c r="AK14" s="32">
        <f>COUNTIF(Tableau3[[#This Row],[_1]:[_25]],Tableau3[[#Headers],[90]])</f>
        <v>0</v>
      </c>
      <c r="AL14" s="32">
        <f>COUNTIF(Tableau3[[#This Row],[_1]:[_25]],Tableau3[[#Headers],[75]])</f>
        <v>1</v>
      </c>
      <c r="AM14" s="32">
        <f>COUNTIF(Tableau3[[#This Row],[_1]:[_25]],Tableau3[[#Headers],[60]])</f>
        <v>0</v>
      </c>
      <c r="AN14" s="32">
        <f>COUNTIF(Tableau3[[#This Row],[_1]:[_25]],Tableau3[[#Headers],[50]])</f>
        <v>0</v>
      </c>
      <c r="AO14" s="32">
        <f>COUNTIF(Tableau3[[#This Row],[_1]:[_25]],Tableau3[[#Headers],[45]])</f>
        <v>1</v>
      </c>
      <c r="AP14" s="32">
        <f>COUNTIF(Tableau3[[#This Row],[_1]:[_25]],Tableau3[[#Headers],[40]])</f>
        <v>0</v>
      </c>
      <c r="AQ14" s="32">
        <f>COUNTIF(Tableau3[[#This Row],[_1]:[_25]],Tableau3[[#Headers],[36]])</f>
        <v>1</v>
      </c>
      <c r="AR14" s="32">
        <f>COUNTIF(Tableau3[[#This Row],[_1]:[_25]],Tableau3[[#Headers],[34]])</f>
        <v>0</v>
      </c>
      <c r="AS14" s="32">
        <f>COUNTIF(Tableau3[[#This Row],[_1]:[_25]],Tableau3[[#Headers],[32]])</f>
        <v>1</v>
      </c>
      <c r="AT14" s="32">
        <f>COUNTIF(Tableau3[[#This Row],[_1]:[_25]],Tableau3[[#Headers],[31]])</f>
        <v>0</v>
      </c>
      <c r="AU14" s="32">
        <f>COUNTIF(Tableau3[[#This Row],[_1]:[_25]],Tableau3[[#Headers],[30]])</f>
        <v>0</v>
      </c>
      <c r="AV14" s="32">
        <f>COUNTIF(Tableau3[[#This Row],[_1]:[_25]],Tableau3[[#Headers],[29]])</f>
        <v>1</v>
      </c>
      <c r="AW14" s="32">
        <f>COUNTIF(Tableau3[[#This Row],[_1]:[_25]],Tableau3[[#Headers],[28]])</f>
        <v>2</v>
      </c>
      <c r="AX14" s="32">
        <f>COUNTIF(Tableau3[[#This Row],[_1]:[_25]],Tableau3[[#Headers],[27]])</f>
        <v>0</v>
      </c>
      <c r="AY14" s="32">
        <f>COUNTIF(Tableau3[[#This Row],[_1]:[_25]],Tableau3[[#Headers],[26]])</f>
        <v>0</v>
      </c>
      <c r="AZ14" s="32">
        <f>COUNTIF(Tableau3[[#This Row],[_1]:[_25]],Tableau3[[#Headers],[25]])</f>
        <v>0</v>
      </c>
      <c r="BA14" s="32">
        <f>COUNTIF(Tableau3[[#This Row],[_1]:[_25]],Tableau3[[#Headers],[24]])</f>
        <v>0</v>
      </c>
      <c r="BB14" s="32">
        <f>COUNTIF(Tableau3[[#This Row],[_1]:[_25]],Tableau3[[#Headers],[23]])</f>
        <v>0</v>
      </c>
      <c r="BC14" s="32">
        <f>COUNTIF(Tableau3[[#This Row],[_1]:[_25]],Tableau3[[#Headers],[22]])</f>
        <v>0</v>
      </c>
      <c r="BD14" s="32">
        <f>COUNTIF(Tableau3[[#This Row],[_1]:[_25]],Tableau3[[#Headers],[21]])</f>
        <v>0</v>
      </c>
      <c r="BE14" s="32">
        <f>COUNTIF(Tableau3[[#This Row],[_1]:[_25]],Tableau3[[#Headers],[20]])</f>
        <v>0</v>
      </c>
      <c r="BF14" s="32">
        <f>COUNTIF(Tableau3[[#This Row],[_1]:[_25]],Tableau3[[#Headers],[19]])</f>
        <v>0</v>
      </c>
      <c r="BG14" s="32">
        <f>COUNTIF(Tableau3[[#This Row],[_1]:[_25]],Tableau3[[#Headers],[18]])</f>
        <v>0</v>
      </c>
      <c r="BH14" s="32">
        <f>COUNTIF(Tableau3[[#This Row],[_1]:[_25]],Tableau3[[#Headers],[17]])</f>
        <v>0</v>
      </c>
      <c r="BI14" s="32">
        <f>COUNTIF(Tableau3[[#This Row],[_1]:[_25]],Tableau3[[#Headers],[16]])</f>
        <v>0</v>
      </c>
      <c r="BJ14" s="32">
        <f>COUNTIF(Tableau3[[#This Row],[_1]:[_25]],Tableau3[[#Headers],[15]])</f>
        <v>0</v>
      </c>
      <c r="BK14" s="32">
        <f>COUNTIF(Tableau3[[#This Row],[_1]:[_25]],Tableau3[[#Headers],[14]])</f>
        <v>0</v>
      </c>
      <c r="BL14" s="32">
        <f>COUNTIF(Tableau3[[#This Row],[_1]:[_25]],Tableau3[[#Headers],[13]])</f>
        <v>0</v>
      </c>
      <c r="BM14" s="32">
        <f>COUNTIF(Tableau3[[#This Row],[_1]:[_25]],Tableau3[[#Headers],[12]])</f>
        <v>0</v>
      </c>
      <c r="BN14" s="32">
        <f>COUNTIF(Tableau3[[#This Row],[_1]:[_25]],Tableau3[[#Headers],[11]])</f>
        <v>0</v>
      </c>
      <c r="BO14" s="32">
        <f>COUNTIF(Tableau3[[#This Row],[_1]:[_25]],Tableau3[[#Headers],[10]])</f>
        <v>0</v>
      </c>
      <c r="BP14" s="32">
        <f>COUNTIF(Tableau3[[#This Row],[_1]:[_25]],Tableau3[[#Headers],[9]])</f>
        <v>0</v>
      </c>
      <c r="BQ14" s="32">
        <f>COUNTIF(Tableau3[[#This Row],[_1]:[_25]],Tableau3[[#Headers],[8]])</f>
        <v>0</v>
      </c>
      <c r="BR14" s="32">
        <f>COUNTIF(Tableau3[[#This Row],[_1]:[_25]],Tableau3[[#Headers],[7]])</f>
        <v>0</v>
      </c>
      <c r="BS14" s="32">
        <f>COUNTIF(Tableau3[[#This Row],[_1]:[_25]],Tableau3[[#Headers],[6]])</f>
        <v>0</v>
      </c>
      <c r="BT14" s="32">
        <f>COUNTIF(Tableau3[[#This Row],[_1]:[_25]],Tableau3[[#Headers],[5]])</f>
        <v>0</v>
      </c>
      <c r="BU14" s="32">
        <f>COUNTIF(Tableau3[[#This Row],[_1]:[_25]],Tableau3[[#Headers],[4]])</f>
        <v>0</v>
      </c>
      <c r="BV14" s="32">
        <f>COUNTIF(Tableau3[[#This Row],[_1]:[_25]],Tableau3[[#Headers],[3]])</f>
        <v>1</v>
      </c>
      <c r="BW14" s="32">
        <f>COUNTIF(Tableau3[[#This Row],[_1]:[_25]],Tableau3[[#Headers],[2]])</f>
        <v>0</v>
      </c>
      <c r="BX14" s="32">
        <f>COUNTIF(Tableau3[[#This Row],[_1]:[_25]],Tableau3[[#Headers],[1]])</f>
        <v>0</v>
      </c>
      <c r="BY14" s="39">
        <f>SUMPRODUCT($BU$1:$CD$1,Tableau3[[#This Row],[90]:[31]])</f>
        <v>10010.101000000001</v>
      </c>
      <c r="BZ14" s="34">
        <f>SUMPRODUCT($BU$1:$CD$1,Tableau3[[#This Row],[30]:[21]])</f>
        <v>12000</v>
      </c>
      <c r="CA14" s="34">
        <f>SUMPRODUCT($BU$1:$CD$1,Tableau3[[#This Row],[20]:[11]])</f>
        <v>0</v>
      </c>
      <c r="CB14" s="34">
        <f>SUMPRODUCT($BU$1:$CD$1,Tableau3[[#This Row],[10]:[1]])</f>
        <v>0.01</v>
      </c>
      <c r="CC14" s="34">
        <f>RANK(Tableau3[[#This Row],[Top10]],Tableau3[Top10])</f>
        <v>11</v>
      </c>
      <c r="CD14" s="34">
        <f>RANK(Tableau3[[#This Row],[Top20]],Tableau3[Top20])</f>
        <v>10</v>
      </c>
      <c r="CE14" s="34">
        <f>RANK(Tableau3[[#This Row],[Top30]],Tableau3[Top30])</f>
        <v>40</v>
      </c>
      <c r="CF14" s="34">
        <f>RANK(Tableau3[[#This Row],[Top40]],Tableau3[Top40])</f>
        <v>38</v>
      </c>
      <c r="CG14" s="19">
        <f>SUMPRODUCT($BW$1:$BZ$1,Tableau3[[#This Row],[Rang10]:[Rang40]])</f>
        <v>12438</v>
      </c>
      <c r="CH14" s="19">
        <f>RANK(Tableau3[[#This Row],[Cumul]],Tableau3[Cumul],1)</f>
        <v>11</v>
      </c>
      <c r="CI14" s="19">
        <f>Tableau3[[#This Row],[Total]]-Tableau3[[#This Row],[Rang Global]]/1000</f>
        <v>275.98899999999998</v>
      </c>
      <c r="CJ14" s="19">
        <f>SUMIF($F$3:$W$3,CC$3,Tableau3[[#This Row],[_1]:[_25]])</f>
        <v>3</v>
      </c>
      <c r="CK14" s="19">
        <f>SUMIF($F$3:$W$3,CD$3,Tableau3[[#This Row],[_1]:[_25]])</f>
        <v>96</v>
      </c>
      <c r="CL14" s="19">
        <f>SUMIF($F$3:$W$3,CE$3,Tableau3[[#This Row],[_1]:[_25]])</f>
        <v>148</v>
      </c>
      <c r="CM14" s="19">
        <f>SUMIF($F$3:$W$3,CF$3,Tableau3[[#This Row],[_1]:[_25]])</f>
        <v>29</v>
      </c>
    </row>
    <row r="15" spans="1:91" x14ac:dyDescent="0.25">
      <c r="A15" s="18">
        <f>RANK(Tableau3[[#This Row],[exaequos]],Tableau3[exaequos])</f>
        <v>11</v>
      </c>
      <c r="B15" t="s">
        <v>170</v>
      </c>
      <c r="C15" t="s">
        <v>32</v>
      </c>
      <c r="D15" s="39" cm="1">
        <f t="array" ref="D15">SUMPRODUCT(Tableau3[[#This Row],[90]:[1]],TRANSPOSE('Points-Quotas'!$H$3:$H$42))-Tableau3[[#This Row],[Déduction]]+SUMPRODUCT(_xlfn.XLOOKUP(Tableau3[[#This Row],[JO_1]:[JO_4]],'Points-Quotas'!$B$3:$B$42,'Points-Quotas'!$H$3:$H$42,0,0))</f>
        <v>216</v>
      </c>
      <c r="E15" s="8">
        <f>SUM(Tableau3[[#This Row],[_1]:[_25]])-Tableau3[[#This Row],[Déduction]]</f>
        <v>246</v>
      </c>
      <c r="F15" s="8">
        <v>25</v>
      </c>
      <c r="G15" s="8">
        <v>8</v>
      </c>
      <c r="H15" s="8">
        <v>4</v>
      </c>
      <c r="I15" s="8">
        <v>32</v>
      </c>
      <c r="J15" s="8">
        <v>23</v>
      </c>
      <c r="K15" s="8">
        <v>90</v>
      </c>
      <c r="L15" s="10">
        <v>28</v>
      </c>
      <c r="M15" s="8">
        <v>36</v>
      </c>
      <c r="N15" s="8"/>
      <c r="O15" s="39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19">
        <f>COUNT(Tableau3[[#This Row],[_1]:[JO_4]])</f>
        <v>8</v>
      </c>
      <c r="AJ15" s="17">
        <f>IF(Tableau3[[#This Row],[Nombre]]&gt;$A$2,SMALL(Tableau3[[#This Row],[_1]:[JO_4]],1),0)+IF(Tableau3[[#This Row],[Nombre]]=$A$1,SMALL(Tableau3[[#This Row],[_1]:[JO_4]],2),0)</f>
        <v>0</v>
      </c>
      <c r="AK15" s="32">
        <f>COUNTIF(Tableau3[[#This Row],[_1]:[_25]],Tableau3[[#Headers],[90]])</f>
        <v>1</v>
      </c>
      <c r="AL15" s="32">
        <f>COUNTIF(Tableau3[[#This Row],[_1]:[_25]],Tableau3[[#Headers],[75]])</f>
        <v>0</v>
      </c>
      <c r="AM15" s="32">
        <f>COUNTIF(Tableau3[[#This Row],[_1]:[_25]],Tableau3[[#Headers],[60]])</f>
        <v>0</v>
      </c>
      <c r="AN15" s="32">
        <f>COUNTIF(Tableau3[[#This Row],[_1]:[_25]],Tableau3[[#Headers],[50]])</f>
        <v>0</v>
      </c>
      <c r="AO15" s="32">
        <f>COUNTIF(Tableau3[[#This Row],[_1]:[_25]],Tableau3[[#Headers],[45]])</f>
        <v>0</v>
      </c>
      <c r="AP15" s="32">
        <f>COUNTIF(Tableau3[[#This Row],[_1]:[_25]],Tableau3[[#Headers],[40]])</f>
        <v>0</v>
      </c>
      <c r="AQ15" s="32">
        <f>COUNTIF(Tableau3[[#This Row],[_1]:[_25]],Tableau3[[#Headers],[36]])</f>
        <v>1</v>
      </c>
      <c r="AR15" s="32">
        <f>COUNTIF(Tableau3[[#This Row],[_1]:[_25]],Tableau3[[#Headers],[34]])</f>
        <v>0</v>
      </c>
      <c r="AS15" s="32">
        <f>COUNTIF(Tableau3[[#This Row],[_1]:[_25]],Tableau3[[#Headers],[32]])</f>
        <v>1</v>
      </c>
      <c r="AT15" s="32">
        <f>COUNTIF(Tableau3[[#This Row],[_1]:[_25]],Tableau3[[#Headers],[31]])</f>
        <v>0</v>
      </c>
      <c r="AU15" s="32">
        <f>COUNTIF(Tableau3[[#This Row],[_1]:[_25]],Tableau3[[#Headers],[30]])</f>
        <v>0</v>
      </c>
      <c r="AV15" s="32">
        <f>COUNTIF(Tableau3[[#This Row],[_1]:[_25]],Tableau3[[#Headers],[29]])</f>
        <v>0</v>
      </c>
      <c r="AW15" s="32">
        <f>COUNTIF(Tableau3[[#This Row],[_1]:[_25]],Tableau3[[#Headers],[28]])</f>
        <v>1</v>
      </c>
      <c r="AX15" s="32">
        <f>COUNTIF(Tableau3[[#This Row],[_1]:[_25]],Tableau3[[#Headers],[27]])</f>
        <v>0</v>
      </c>
      <c r="AY15" s="32">
        <f>COUNTIF(Tableau3[[#This Row],[_1]:[_25]],Tableau3[[#Headers],[26]])</f>
        <v>0</v>
      </c>
      <c r="AZ15" s="32">
        <f>COUNTIF(Tableau3[[#This Row],[_1]:[_25]],Tableau3[[#Headers],[25]])</f>
        <v>1</v>
      </c>
      <c r="BA15" s="32">
        <f>COUNTIF(Tableau3[[#This Row],[_1]:[_25]],Tableau3[[#Headers],[24]])</f>
        <v>0</v>
      </c>
      <c r="BB15" s="32">
        <f>COUNTIF(Tableau3[[#This Row],[_1]:[_25]],Tableau3[[#Headers],[23]])</f>
        <v>1</v>
      </c>
      <c r="BC15" s="32">
        <f>COUNTIF(Tableau3[[#This Row],[_1]:[_25]],Tableau3[[#Headers],[22]])</f>
        <v>0</v>
      </c>
      <c r="BD15" s="32">
        <f>COUNTIF(Tableau3[[#This Row],[_1]:[_25]],Tableau3[[#Headers],[21]])</f>
        <v>0</v>
      </c>
      <c r="BE15" s="32">
        <f>COUNTIF(Tableau3[[#This Row],[_1]:[_25]],Tableau3[[#Headers],[20]])</f>
        <v>0</v>
      </c>
      <c r="BF15" s="32">
        <f>COUNTIF(Tableau3[[#This Row],[_1]:[_25]],Tableau3[[#Headers],[19]])</f>
        <v>0</v>
      </c>
      <c r="BG15" s="32">
        <f>COUNTIF(Tableau3[[#This Row],[_1]:[_25]],Tableau3[[#Headers],[18]])</f>
        <v>0</v>
      </c>
      <c r="BH15" s="32">
        <f>COUNTIF(Tableau3[[#This Row],[_1]:[_25]],Tableau3[[#Headers],[17]])</f>
        <v>0</v>
      </c>
      <c r="BI15" s="32">
        <f>COUNTIF(Tableau3[[#This Row],[_1]:[_25]],Tableau3[[#Headers],[16]])</f>
        <v>0</v>
      </c>
      <c r="BJ15" s="32">
        <f>COUNTIF(Tableau3[[#This Row],[_1]:[_25]],Tableau3[[#Headers],[15]])</f>
        <v>0</v>
      </c>
      <c r="BK15" s="32">
        <f>COUNTIF(Tableau3[[#This Row],[_1]:[_25]],Tableau3[[#Headers],[14]])</f>
        <v>0</v>
      </c>
      <c r="BL15" s="32">
        <f>COUNTIF(Tableau3[[#This Row],[_1]:[_25]],Tableau3[[#Headers],[13]])</f>
        <v>0</v>
      </c>
      <c r="BM15" s="32">
        <f>COUNTIF(Tableau3[[#This Row],[_1]:[_25]],Tableau3[[#Headers],[12]])</f>
        <v>0</v>
      </c>
      <c r="BN15" s="32">
        <f>COUNTIF(Tableau3[[#This Row],[_1]:[_25]],Tableau3[[#Headers],[11]])</f>
        <v>0</v>
      </c>
      <c r="BO15" s="32">
        <f>COUNTIF(Tableau3[[#This Row],[_1]:[_25]],Tableau3[[#Headers],[10]])</f>
        <v>0</v>
      </c>
      <c r="BP15" s="32">
        <f>COUNTIF(Tableau3[[#This Row],[_1]:[_25]],Tableau3[[#Headers],[9]])</f>
        <v>0</v>
      </c>
      <c r="BQ15" s="32">
        <f>COUNTIF(Tableau3[[#This Row],[_1]:[_25]],Tableau3[[#Headers],[8]])</f>
        <v>1</v>
      </c>
      <c r="BR15" s="32">
        <f>COUNTIF(Tableau3[[#This Row],[_1]:[_25]],Tableau3[[#Headers],[7]])</f>
        <v>0</v>
      </c>
      <c r="BS15" s="32">
        <f>COUNTIF(Tableau3[[#This Row],[_1]:[_25]],Tableau3[[#Headers],[6]])</f>
        <v>0</v>
      </c>
      <c r="BT15" s="32">
        <f>COUNTIF(Tableau3[[#This Row],[_1]:[_25]],Tableau3[[#Headers],[5]])</f>
        <v>0</v>
      </c>
      <c r="BU15" s="32">
        <f>COUNTIF(Tableau3[[#This Row],[_1]:[_25]],Tableau3[[#Headers],[4]])</f>
        <v>1</v>
      </c>
      <c r="BV15" s="32">
        <f>COUNTIF(Tableau3[[#This Row],[_1]:[_25]],Tableau3[[#Headers],[3]])</f>
        <v>0</v>
      </c>
      <c r="BW15" s="32">
        <f>COUNTIF(Tableau3[[#This Row],[_1]:[_25]],Tableau3[[#Headers],[2]])</f>
        <v>0</v>
      </c>
      <c r="BX15" s="32">
        <f>COUNTIF(Tableau3[[#This Row],[_1]:[_25]],Tableau3[[#Headers],[1]])</f>
        <v>0</v>
      </c>
      <c r="BY15" s="39">
        <f>SUMPRODUCT($BU$1:$CD$1,Tableau3[[#This Row],[90]:[31]])</f>
        <v>100000.10100000001</v>
      </c>
      <c r="BZ15" s="34">
        <f>SUMPRODUCT($BU$1:$CD$1,Tableau3[[#This Row],[30]:[21]])</f>
        <v>1001.01</v>
      </c>
      <c r="CA15" s="34">
        <f>SUMPRODUCT($BU$1:$CD$1,Tableau3[[#This Row],[20]:[11]])</f>
        <v>0</v>
      </c>
      <c r="CB15" s="34">
        <f>SUMPRODUCT($BU$1:$CD$1,Tableau3[[#This Row],[10]:[1]])</f>
        <v>1000.1</v>
      </c>
      <c r="CC15" s="34">
        <f>RANK(Tableau3[[#This Row],[Top10]],Tableau3[Top10])</f>
        <v>6</v>
      </c>
      <c r="CD15" s="34">
        <f>RANK(Tableau3[[#This Row],[Top20]],Tableau3[Top20])</f>
        <v>18</v>
      </c>
      <c r="CE15" s="34">
        <f>RANK(Tableau3[[#This Row],[Top30]],Tableau3[Top30])</f>
        <v>40</v>
      </c>
      <c r="CF15" s="34">
        <f>RANK(Tableau3[[#This Row],[Top40]],Tableau3[Top40])</f>
        <v>16</v>
      </c>
      <c r="CG15" s="19">
        <f>SUMPRODUCT($BW$1:$BZ$1,Tableau3[[#This Row],[Rang10]:[Rang40]])</f>
        <v>8216</v>
      </c>
      <c r="CH15" s="19">
        <f>RANK(Tableau3[[#This Row],[Cumul]],Tableau3[Cumul],1)</f>
        <v>5</v>
      </c>
      <c r="CI15" s="19">
        <f>Tableau3[[#This Row],[Total]]-Tableau3[[#This Row],[Rang Global]]/1000</f>
        <v>245.995</v>
      </c>
      <c r="CJ15" s="19">
        <f>SUMIF($F$3:$W$3,CC$3,Tableau3[[#This Row],[_1]:[_25]])</f>
        <v>25</v>
      </c>
      <c r="CK15" s="19">
        <f>SUMIF($F$3:$W$3,CD$3,Tableau3[[#This Row],[_1]:[_25]])</f>
        <v>130</v>
      </c>
      <c r="CL15" s="19">
        <f>SUMIF($F$3:$W$3,CE$3,Tableau3[[#This Row],[_1]:[_25]])</f>
        <v>55</v>
      </c>
      <c r="CM15" s="19">
        <f>SUMIF($F$3:$W$3,CF$3,Tableau3[[#This Row],[_1]:[_25]])</f>
        <v>36</v>
      </c>
    </row>
    <row r="16" spans="1:91" x14ac:dyDescent="0.25">
      <c r="A16" s="18">
        <f>RANK(Tableau3[[#This Row],[exaequos]],Tableau3[exaequos])</f>
        <v>12</v>
      </c>
      <c r="B16" t="s">
        <v>321</v>
      </c>
      <c r="C16" t="s">
        <v>26</v>
      </c>
      <c r="D16" s="39" cm="1">
        <f t="array" ref="D16">SUMPRODUCT(Tableau3[[#This Row],[90]:[1]],TRANSPOSE('Points-Quotas'!$H$3:$H$42))-Tableau3[[#This Row],[Déduction]]+SUMPRODUCT(_xlfn.XLOOKUP(Tableau3[[#This Row],[JO_1]:[JO_4]],'Points-Quotas'!$B$3:$B$42,'Points-Quotas'!$H$3:$H$42,0,0))</f>
        <v>221</v>
      </c>
      <c r="E16" s="8">
        <f>SUM(Tableau3[[#This Row],[_1]:[_25]])-Tableau3[[#This Row],[Déduction]]</f>
        <v>233</v>
      </c>
      <c r="F16" s="8">
        <v>11</v>
      </c>
      <c r="G16" s="8">
        <v>16</v>
      </c>
      <c r="H16" s="8">
        <v>29</v>
      </c>
      <c r="I16" s="8">
        <v>25</v>
      </c>
      <c r="J16" s="8">
        <v>29</v>
      </c>
      <c r="K16" s="8">
        <v>31</v>
      </c>
      <c r="L16" s="10">
        <v>32</v>
      </c>
      <c r="M16" s="8">
        <v>60</v>
      </c>
      <c r="N16" s="8"/>
      <c r="O16" s="39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19">
        <f>COUNT(Tableau3[[#This Row],[_1]:[JO_4]])</f>
        <v>8</v>
      </c>
      <c r="AJ16" s="17">
        <f>IF(Tableau3[[#This Row],[Nombre]]&gt;$A$2,SMALL(Tableau3[[#This Row],[_1]:[JO_4]],1),0)+IF(Tableau3[[#This Row],[Nombre]]=$A$1,SMALL(Tableau3[[#This Row],[_1]:[JO_4]],2),0)</f>
        <v>0</v>
      </c>
      <c r="AK16" s="32">
        <f>COUNTIF(Tableau3[[#This Row],[_1]:[_25]],Tableau3[[#Headers],[90]])</f>
        <v>0</v>
      </c>
      <c r="AL16" s="32">
        <f>COUNTIF(Tableau3[[#This Row],[_1]:[_25]],Tableau3[[#Headers],[75]])</f>
        <v>0</v>
      </c>
      <c r="AM16" s="32">
        <f>COUNTIF(Tableau3[[#This Row],[_1]:[_25]],Tableau3[[#Headers],[60]])</f>
        <v>1</v>
      </c>
      <c r="AN16" s="32">
        <f>COUNTIF(Tableau3[[#This Row],[_1]:[_25]],Tableau3[[#Headers],[50]])</f>
        <v>0</v>
      </c>
      <c r="AO16" s="32">
        <f>COUNTIF(Tableau3[[#This Row],[_1]:[_25]],Tableau3[[#Headers],[45]])</f>
        <v>0</v>
      </c>
      <c r="AP16" s="32">
        <f>COUNTIF(Tableau3[[#This Row],[_1]:[_25]],Tableau3[[#Headers],[40]])</f>
        <v>0</v>
      </c>
      <c r="AQ16" s="32">
        <f>COUNTIF(Tableau3[[#This Row],[_1]:[_25]],Tableau3[[#Headers],[36]])</f>
        <v>0</v>
      </c>
      <c r="AR16" s="32">
        <f>COUNTIF(Tableau3[[#This Row],[_1]:[_25]],Tableau3[[#Headers],[34]])</f>
        <v>0</v>
      </c>
      <c r="AS16" s="32">
        <f>COUNTIF(Tableau3[[#This Row],[_1]:[_25]],Tableau3[[#Headers],[32]])</f>
        <v>1</v>
      </c>
      <c r="AT16" s="32">
        <f>COUNTIF(Tableau3[[#This Row],[_1]:[_25]],Tableau3[[#Headers],[31]])</f>
        <v>1</v>
      </c>
      <c r="AU16" s="32">
        <f>COUNTIF(Tableau3[[#This Row],[_1]:[_25]],Tableau3[[#Headers],[30]])</f>
        <v>0</v>
      </c>
      <c r="AV16" s="32">
        <f>COUNTIF(Tableau3[[#This Row],[_1]:[_25]],Tableau3[[#Headers],[29]])</f>
        <v>2</v>
      </c>
      <c r="AW16" s="32">
        <f>COUNTIF(Tableau3[[#This Row],[_1]:[_25]],Tableau3[[#Headers],[28]])</f>
        <v>0</v>
      </c>
      <c r="AX16" s="32">
        <f>COUNTIF(Tableau3[[#This Row],[_1]:[_25]],Tableau3[[#Headers],[27]])</f>
        <v>0</v>
      </c>
      <c r="AY16" s="32">
        <f>COUNTIF(Tableau3[[#This Row],[_1]:[_25]],Tableau3[[#Headers],[26]])</f>
        <v>0</v>
      </c>
      <c r="AZ16" s="32">
        <f>COUNTIF(Tableau3[[#This Row],[_1]:[_25]],Tableau3[[#Headers],[25]])</f>
        <v>1</v>
      </c>
      <c r="BA16" s="32">
        <f>COUNTIF(Tableau3[[#This Row],[_1]:[_25]],Tableau3[[#Headers],[24]])</f>
        <v>0</v>
      </c>
      <c r="BB16" s="32">
        <f>COUNTIF(Tableau3[[#This Row],[_1]:[_25]],Tableau3[[#Headers],[23]])</f>
        <v>0</v>
      </c>
      <c r="BC16" s="32">
        <f>COUNTIF(Tableau3[[#This Row],[_1]:[_25]],Tableau3[[#Headers],[22]])</f>
        <v>0</v>
      </c>
      <c r="BD16" s="32">
        <f>COUNTIF(Tableau3[[#This Row],[_1]:[_25]],Tableau3[[#Headers],[21]])</f>
        <v>0</v>
      </c>
      <c r="BE16" s="32">
        <f>COUNTIF(Tableau3[[#This Row],[_1]:[_25]],Tableau3[[#Headers],[20]])</f>
        <v>0</v>
      </c>
      <c r="BF16" s="32">
        <f>COUNTIF(Tableau3[[#This Row],[_1]:[_25]],Tableau3[[#Headers],[19]])</f>
        <v>0</v>
      </c>
      <c r="BG16" s="32">
        <f>COUNTIF(Tableau3[[#This Row],[_1]:[_25]],Tableau3[[#Headers],[18]])</f>
        <v>0</v>
      </c>
      <c r="BH16" s="32">
        <f>COUNTIF(Tableau3[[#This Row],[_1]:[_25]],Tableau3[[#Headers],[17]])</f>
        <v>0</v>
      </c>
      <c r="BI16" s="32">
        <f>COUNTIF(Tableau3[[#This Row],[_1]:[_25]],Tableau3[[#Headers],[16]])</f>
        <v>1</v>
      </c>
      <c r="BJ16" s="32">
        <f>COUNTIF(Tableau3[[#This Row],[_1]:[_25]],Tableau3[[#Headers],[15]])</f>
        <v>0</v>
      </c>
      <c r="BK16" s="32">
        <f>COUNTIF(Tableau3[[#This Row],[_1]:[_25]],Tableau3[[#Headers],[14]])</f>
        <v>0</v>
      </c>
      <c r="BL16" s="32">
        <f>COUNTIF(Tableau3[[#This Row],[_1]:[_25]],Tableau3[[#Headers],[13]])</f>
        <v>0</v>
      </c>
      <c r="BM16" s="32">
        <f>COUNTIF(Tableau3[[#This Row],[_1]:[_25]],Tableau3[[#Headers],[12]])</f>
        <v>0</v>
      </c>
      <c r="BN16" s="32">
        <f>COUNTIF(Tableau3[[#This Row],[_1]:[_25]],Tableau3[[#Headers],[11]])</f>
        <v>1</v>
      </c>
      <c r="BO16" s="32">
        <f>COUNTIF(Tableau3[[#This Row],[_1]:[_25]],Tableau3[[#Headers],[10]])</f>
        <v>0</v>
      </c>
      <c r="BP16" s="32">
        <f>COUNTIF(Tableau3[[#This Row],[_1]:[_25]],Tableau3[[#Headers],[9]])</f>
        <v>0</v>
      </c>
      <c r="BQ16" s="32">
        <f>COUNTIF(Tableau3[[#This Row],[_1]:[_25]],Tableau3[[#Headers],[8]])</f>
        <v>0</v>
      </c>
      <c r="BR16" s="32">
        <f>COUNTIF(Tableau3[[#This Row],[_1]:[_25]],Tableau3[[#Headers],[7]])</f>
        <v>0</v>
      </c>
      <c r="BS16" s="32">
        <f>COUNTIF(Tableau3[[#This Row],[_1]:[_25]],Tableau3[[#Headers],[6]])</f>
        <v>0</v>
      </c>
      <c r="BT16" s="32">
        <f>COUNTIF(Tableau3[[#This Row],[_1]:[_25]],Tableau3[[#Headers],[5]])</f>
        <v>0</v>
      </c>
      <c r="BU16" s="32">
        <f>COUNTIF(Tableau3[[#This Row],[_1]:[_25]],Tableau3[[#Headers],[4]])</f>
        <v>0</v>
      </c>
      <c r="BV16" s="32">
        <f>COUNTIF(Tableau3[[#This Row],[_1]:[_25]],Tableau3[[#Headers],[3]])</f>
        <v>0</v>
      </c>
      <c r="BW16" s="32">
        <f>COUNTIF(Tableau3[[#This Row],[_1]:[_25]],Tableau3[[#Headers],[2]])</f>
        <v>0</v>
      </c>
      <c r="BX16" s="32">
        <f>COUNTIF(Tableau3[[#This Row],[_1]:[_25]],Tableau3[[#Headers],[1]])</f>
        <v>0</v>
      </c>
      <c r="BY16" s="39">
        <f>SUMPRODUCT($BU$1:$CD$1,Tableau3[[#This Row],[90]:[31]])</f>
        <v>1000.0011</v>
      </c>
      <c r="BZ16" s="34">
        <f>SUMPRODUCT($BU$1:$CD$1,Tableau3[[#This Row],[30]:[21]])</f>
        <v>20001</v>
      </c>
      <c r="CA16" s="34">
        <f>SUMPRODUCT($BU$1:$CD$1,Tableau3[[#This Row],[20]:[11]])</f>
        <v>10.0001</v>
      </c>
      <c r="CB16" s="34">
        <f>SUMPRODUCT($BU$1:$CD$1,Tableau3[[#This Row],[10]:[1]])</f>
        <v>0</v>
      </c>
      <c r="CC16" s="34">
        <f>RANK(Tableau3[[#This Row],[Top10]],Tableau3[Top10])</f>
        <v>12</v>
      </c>
      <c r="CD16" s="34">
        <f>RANK(Tableau3[[#This Row],[Top20]],Tableau3[Top20])</f>
        <v>9</v>
      </c>
      <c r="CE16" s="34">
        <f>RANK(Tableau3[[#This Row],[Top30]],Tableau3[Top30])</f>
        <v>23</v>
      </c>
      <c r="CF16" s="34">
        <f>RANK(Tableau3[[#This Row],[Top40]],Tableau3[Top40])</f>
        <v>44</v>
      </c>
      <c r="CG16" s="19">
        <f>SUMPRODUCT($BW$1:$BZ$1,Tableau3[[#This Row],[Rang10]:[Rang40]])</f>
        <v>13174</v>
      </c>
      <c r="CH16" s="19">
        <f>RANK(Tableau3[[#This Row],[Cumul]],Tableau3[Cumul],1)</f>
        <v>12</v>
      </c>
      <c r="CI16" s="19">
        <f>Tableau3[[#This Row],[Total]]-Tableau3[[#This Row],[Rang Global]]/1000</f>
        <v>232.988</v>
      </c>
      <c r="CJ16" s="19">
        <f>SUMIF($F$3:$W$3,CC$3,Tableau3[[#This Row],[_1]:[_25]])</f>
        <v>11</v>
      </c>
      <c r="CK16" s="19">
        <f>SUMIF($F$3:$W$3,CD$3,Tableau3[[#This Row],[_1]:[_25]])</f>
        <v>72</v>
      </c>
      <c r="CL16" s="19">
        <f>SUMIF($F$3:$W$3,CE$3,Tableau3[[#This Row],[_1]:[_25]])</f>
        <v>90</v>
      </c>
      <c r="CM16" s="19">
        <f>SUMIF($F$3:$W$3,CF$3,Tableau3[[#This Row],[_1]:[_25]])</f>
        <v>60</v>
      </c>
    </row>
    <row r="17" spans="1:91" x14ac:dyDescent="0.25">
      <c r="A17" s="18">
        <f>RANK(Tableau3[[#This Row],[exaequos]],Tableau3[exaequos])</f>
        <v>13</v>
      </c>
      <c r="B17" t="s">
        <v>322</v>
      </c>
      <c r="C17" t="s">
        <v>27</v>
      </c>
      <c r="D17" s="39" cm="1">
        <f t="array" ref="D17">SUMPRODUCT(Tableau3[[#This Row],[90]:[1]],TRANSPOSE('Points-Quotas'!$H$3:$H$42))-Tableau3[[#This Row],[Déduction]]+SUMPRODUCT(_xlfn.XLOOKUP(Tableau3[[#This Row],[JO_1]:[JO_4]],'Points-Quotas'!$B$3:$B$42,'Points-Quotas'!$H$3:$H$42,0,0))</f>
        <v>208</v>
      </c>
      <c r="E17" s="8">
        <f>SUM(Tableau3[[#This Row],[_1]:[_25]])-Tableau3[[#This Row],[Déduction]]</f>
        <v>215</v>
      </c>
      <c r="F17" s="8">
        <v>50</v>
      </c>
      <c r="G17" s="8">
        <v>30</v>
      </c>
      <c r="H17" s="8">
        <v>34</v>
      </c>
      <c r="I17" s="8">
        <v>11</v>
      </c>
      <c r="J17" s="8">
        <v>27</v>
      </c>
      <c r="K17" s="8">
        <v>11</v>
      </c>
      <c r="L17" s="10">
        <v>24</v>
      </c>
      <c r="M17" s="8">
        <v>28</v>
      </c>
      <c r="N17" s="8"/>
      <c r="O17" s="10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19">
        <f>COUNT(Tableau3[[#This Row],[_1]:[JO_4]])</f>
        <v>8</v>
      </c>
      <c r="AJ17" s="17">
        <f>IF(Tableau3[[#This Row],[Nombre]]&gt;$A$2,SMALL(Tableau3[[#This Row],[_1]:[JO_4]],1),0)+IF(Tableau3[[#This Row],[Nombre]]=$A$1,SMALL(Tableau3[[#This Row],[_1]:[JO_4]],2),0)</f>
        <v>0</v>
      </c>
      <c r="AK17" s="32">
        <f>COUNTIF(Tableau3[[#This Row],[_1]:[_25]],Tableau3[[#Headers],[90]])</f>
        <v>0</v>
      </c>
      <c r="AL17" s="32">
        <f>COUNTIF(Tableau3[[#This Row],[_1]:[_25]],Tableau3[[#Headers],[75]])</f>
        <v>0</v>
      </c>
      <c r="AM17" s="32">
        <f>COUNTIF(Tableau3[[#This Row],[_1]:[_25]],Tableau3[[#Headers],[60]])</f>
        <v>0</v>
      </c>
      <c r="AN17" s="32">
        <f>COUNTIF(Tableau3[[#This Row],[_1]:[_25]],Tableau3[[#Headers],[50]])</f>
        <v>1</v>
      </c>
      <c r="AO17" s="32">
        <f>COUNTIF(Tableau3[[#This Row],[_1]:[_25]],Tableau3[[#Headers],[45]])</f>
        <v>0</v>
      </c>
      <c r="AP17" s="32">
        <f>COUNTIF(Tableau3[[#This Row],[_1]:[_25]],Tableau3[[#Headers],[40]])</f>
        <v>0</v>
      </c>
      <c r="AQ17" s="32">
        <f>COUNTIF(Tableau3[[#This Row],[_1]:[_25]],Tableau3[[#Headers],[36]])</f>
        <v>0</v>
      </c>
      <c r="AR17" s="32">
        <f>COUNTIF(Tableau3[[#This Row],[_1]:[_25]],Tableau3[[#Headers],[34]])</f>
        <v>1</v>
      </c>
      <c r="AS17" s="32">
        <f>COUNTIF(Tableau3[[#This Row],[_1]:[_25]],Tableau3[[#Headers],[32]])</f>
        <v>0</v>
      </c>
      <c r="AT17" s="32">
        <f>COUNTIF(Tableau3[[#This Row],[_1]:[_25]],Tableau3[[#Headers],[31]])</f>
        <v>0</v>
      </c>
      <c r="AU17" s="32">
        <f>COUNTIF(Tableau3[[#This Row],[_1]:[_25]],Tableau3[[#Headers],[30]])</f>
        <v>1</v>
      </c>
      <c r="AV17" s="32">
        <f>COUNTIF(Tableau3[[#This Row],[_1]:[_25]],Tableau3[[#Headers],[29]])</f>
        <v>0</v>
      </c>
      <c r="AW17" s="32">
        <f>COUNTIF(Tableau3[[#This Row],[_1]:[_25]],Tableau3[[#Headers],[28]])</f>
        <v>1</v>
      </c>
      <c r="AX17" s="32">
        <f>COUNTIF(Tableau3[[#This Row],[_1]:[_25]],Tableau3[[#Headers],[27]])</f>
        <v>1</v>
      </c>
      <c r="AY17" s="32">
        <f>COUNTIF(Tableau3[[#This Row],[_1]:[_25]],Tableau3[[#Headers],[26]])</f>
        <v>0</v>
      </c>
      <c r="AZ17" s="32">
        <f>COUNTIF(Tableau3[[#This Row],[_1]:[_25]],Tableau3[[#Headers],[25]])</f>
        <v>0</v>
      </c>
      <c r="BA17" s="32">
        <f>COUNTIF(Tableau3[[#This Row],[_1]:[_25]],Tableau3[[#Headers],[24]])</f>
        <v>1</v>
      </c>
      <c r="BB17" s="32">
        <f>COUNTIF(Tableau3[[#This Row],[_1]:[_25]],Tableau3[[#Headers],[23]])</f>
        <v>0</v>
      </c>
      <c r="BC17" s="32">
        <f>COUNTIF(Tableau3[[#This Row],[_1]:[_25]],Tableau3[[#Headers],[22]])</f>
        <v>0</v>
      </c>
      <c r="BD17" s="32">
        <f>COUNTIF(Tableau3[[#This Row],[_1]:[_25]],Tableau3[[#Headers],[21]])</f>
        <v>0</v>
      </c>
      <c r="BE17" s="32">
        <f>COUNTIF(Tableau3[[#This Row],[_1]:[_25]],Tableau3[[#Headers],[20]])</f>
        <v>0</v>
      </c>
      <c r="BF17" s="32">
        <f>COUNTIF(Tableau3[[#This Row],[_1]:[_25]],Tableau3[[#Headers],[19]])</f>
        <v>0</v>
      </c>
      <c r="BG17" s="32">
        <f>COUNTIF(Tableau3[[#This Row],[_1]:[_25]],Tableau3[[#Headers],[18]])</f>
        <v>0</v>
      </c>
      <c r="BH17" s="32">
        <f>COUNTIF(Tableau3[[#This Row],[_1]:[_25]],Tableau3[[#Headers],[17]])</f>
        <v>0</v>
      </c>
      <c r="BI17" s="32">
        <f>COUNTIF(Tableau3[[#This Row],[_1]:[_25]],Tableau3[[#Headers],[16]])</f>
        <v>0</v>
      </c>
      <c r="BJ17" s="32">
        <f>COUNTIF(Tableau3[[#This Row],[_1]:[_25]],Tableau3[[#Headers],[15]])</f>
        <v>0</v>
      </c>
      <c r="BK17" s="32">
        <f>COUNTIF(Tableau3[[#This Row],[_1]:[_25]],Tableau3[[#Headers],[14]])</f>
        <v>0</v>
      </c>
      <c r="BL17" s="32">
        <f>COUNTIF(Tableau3[[#This Row],[_1]:[_25]],Tableau3[[#Headers],[13]])</f>
        <v>0</v>
      </c>
      <c r="BM17" s="32">
        <f>COUNTIF(Tableau3[[#This Row],[_1]:[_25]],Tableau3[[#Headers],[12]])</f>
        <v>0</v>
      </c>
      <c r="BN17" s="32">
        <f>COUNTIF(Tableau3[[#This Row],[_1]:[_25]],Tableau3[[#Headers],[11]])</f>
        <v>2</v>
      </c>
      <c r="BO17" s="32">
        <f>COUNTIF(Tableau3[[#This Row],[_1]:[_25]],Tableau3[[#Headers],[10]])</f>
        <v>0</v>
      </c>
      <c r="BP17" s="32">
        <f>COUNTIF(Tableau3[[#This Row],[_1]:[_25]],Tableau3[[#Headers],[9]])</f>
        <v>0</v>
      </c>
      <c r="BQ17" s="32">
        <f>COUNTIF(Tableau3[[#This Row],[_1]:[_25]],Tableau3[[#Headers],[8]])</f>
        <v>0</v>
      </c>
      <c r="BR17" s="32">
        <f>COUNTIF(Tableau3[[#This Row],[_1]:[_25]],Tableau3[[#Headers],[7]])</f>
        <v>0</v>
      </c>
      <c r="BS17" s="32">
        <f>COUNTIF(Tableau3[[#This Row],[_1]:[_25]],Tableau3[[#Headers],[6]])</f>
        <v>0</v>
      </c>
      <c r="BT17" s="32">
        <f>COUNTIF(Tableau3[[#This Row],[_1]:[_25]],Tableau3[[#Headers],[5]])</f>
        <v>0</v>
      </c>
      <c r="BU17" s="32">
        <f>COUNTIF(Tableau3[[#This Row],[_1]:[_25]],Tableau3[[#Headers],[4]])</f>
        <v>0</v>
      </c>
      <c r="BV17" s="32">
        <f>COUNTIF(Tableau3[[#This Row],[_1]:[_25]],Tableau3[[#Headers],[3]])</f>
        <v>0</v>
      </c>
      <c r="BW17" s="32">
        <f>COUNTIF(Tableau3[[#This Row],[_1]:[_25]],Tableau3[[#Headers],[2]])</f>
        <v>0</v>
      </c>
      <c r="BX17" s="32">
        <f>COUNTIF(Tableau3[[#This Row],[_1]:[_25]],Tableau3[[#Headers],[1]])</f>
        <v>0</v>
      </c>
      <c r="BY17" s="39">
        <f>SUMPRODUCT($BU$1:$CD$1,Tableau3[[#This Row],[90]:[31]])</f>
        <v>100.01</v>
      </c>
      <c r="BZ17" s="34">
        <f>SUMPRODUCT($BU$1:$CD$1,Tableau3[[#This Row],[30]:[21]])</f>
        <v>101100.1</v>
      </c>
      <c r="CA17" s="34">
        <f>SUMPRODUCT($BU$1:$CD$1,Tableau3[[#This Row],[20]:[11]])</f>
        <v>2.0000000000000001E-4</v>
      </c>
      <c r="CB17" s="34">
        <f>SUMPRODUCT($BU$1:$CD$1,Tableau3[[#This Row],[10]:[1]])</f>
        <v>0</v>
      </c>
      <c r="CC17" s="34">
        <f>RANK(Tableau3[[#This Row],[Top10]],Tableau3[Top10])</f>
        <v>15</v>
      </c>
      <c r="CD17" s="34">
        <f>RANK(Tableau3[[#This Row],[Top20]],Tableau3[Top20])</f>
        <v>1</v>
      </c>
      <c r="CE17" s="34">
        <f>RANK(Tableau3[[#This Row],[Top30]],Tableau3[Top30])</f>
        <v>38</v>
      </c>
      <c r="CF17" s="34">
        <f>RANK(Tableau3[[#This Row],[Top40]],Tableau3[Top40])</f>
        <v>44</v>
      </c>
      <c r="CG17" s="19">
        <f>SUMPRODUCT($BW$1:$BZ$1,Tableau3[[#This Row],[Rang10]:[Rang40]])</f>
        <v>15524</v>
      </c>
      <c r="CH17" s="19">
        <f>RANK(Tableau3[[#This Row],[Cumul]],Tableau3[Cumul],1)</f>
        <v>14</v>
      </c>
      <c r="CI17" s="19">
        <f>Tableau3[[#This Row],[Total]]-Tableau3[[#This Row],[Rang Global]]/1000</f>
        <v>214.98599999999999</v>
      </c>
      <c r="CJ17" s="19">
        <f>SUMIF($F$3:$W$3,CC$3,Tableau3[[#This Row],[_1]:[_25]])</f>
        <v>50</v>
      </c>
      <c r="CK17" s="19">
        <f>SUMIF($F$3:$W$3,CD$3,Tableau3[[#This Row],[_1]:[_25]])</f>
        <v>52</v>
      </c>
      <c r="CL17" s="19">
        <f>SUMIF($F$3:$W$3,CE$3,Tableau3[[#This Row],[_1]:[_25]])</f>
        <v>85</v>
      </c>
      <c r="CM17" s="19">
        <f>SUMIF($F$3:$W$3,CF$3,Tableau3[[#This Row],[_1]:[_25]])</f>
        <v>28</v>
      </c>
    </row>
    <row r="18" spans="1:91" x14ac:dyDescent="0.25">
      <c r="A18" s="18">
        <f>RANK(Tableau3[[#This Row],[exaequos]],Tableau3[exaequos])</f>
        <v>14</v>
      </c>
      <c r="B18" t="s">
        <v>119</v>
      </c>
      <c r="C18" t="s">
        <v>40</v>
      </c>
      <c r="D18" s="39" cm="1">
        <f t="array" ref="D18">SUMPRODUCT(Tableau3[[#This Row],[90]:[1]],TRANSPOSE('Points-Quotas'!$H$3:$H$42))-Tableau3[[#This Row],[Déduction]]+SUMPRODUCT(_xlfn.XLOOKUP(Tableau3[[#This Row],[JO_1]:[JO_4]],'Points-Quotas'!$B$3:$B$42,'Points-Quotas'!$H$3:$H$42,0,0))</f>
        <v>178</v>
      </c>
      <c r="E18" s="8">
        <f>SUM(Tableau3[[#This Row],[_1]:[_25]])-Tableau3[[#This Row],[Déduction]]</f>
        <v>183</v>
      </c>
      <c r="F18" s="8">
        <v>24</v>
      </c>
      <c r="G18" s="8">
        <v>22</v>
      </c>
      <c r="H18" s="8">
        <v>17</v>
      </c>
      <c r="I18" s="8">
        <v>21</v>
      </c>
      <c r="J18" s="8">
        <v>10</v>
      </c>
      <c r="K18" s="8">
        <v>45</v>
      </c>
      <c r="L18" s="10">
        <v>26</v>
      </c>
      <c r="M18" s="8">
        <v>18</v>
      </c>
      <c r="N18" s="8"/>
      <c r="O18" s="3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19">
        <f>COUNT(Tableau3[[#This Row],[_1]:[JO_4]])</f>
        <v>8</v>
      </c>
      <c r="AJ18" s="17">
        <f>IF(Tableau3[[#This Row],[Nombre]]&gt;$A$2,SMALL(Tableau3[[#This Row],[_1]:[JO_4]],1),0)+IF(Tableau3[[#This Row],[Nombre]]=$A$1,SMALL(Tableau3[[#This Row],[_1]:[JO_4]],2),0)</f>
        <v>0</v>
      </c>
      <c r="AK18" s="32">
        <f>COUNTIF(Tableau3[[#This Row],[_1]:[_25]],Tableau3[[#Headers],[90]])</f>
        <v>0</v>
      </c>
      <c r="AL18" s="32">
        <f>COUNTIF(Tableau3[[#This Row],[_1]:[_25]],Tableau3[[#Headers],[75]])</f>
        <v>0</v>
      </c>
      <c r="AM18" s="32">
        <f>COUNTIF(Tableau3[[#This Row],[_1]:[_25]],Tableau3[[#Headers],[60]])</f>
        <v>0</v>
      </c>
      <c r="AN18" s="32">
        <f>COUNTIF(Tableau3[[#This Row],[_1]:[_25]],Tableau3[[#Headers],[50]])</f>
        <v>0</v>
      </c>
      <c r="AO18" s="32">
        <f>COUNTIF(Tableau3[[#This Row],[_1]:[_25]],Tableau3[[#Headers],[45]])</f>
        <v>1</v>
      </c>
      <c r="AP18" s="32">
        <f>COUNTIF(Tableau3[[#This Row],[_1]:[_25]],Tableau3[[#Headers],[40]])</f>
        <v>0</v>
      </c>
      <c r="AQ18" s="32">
        <f>COUNTIF(Tableau3[[#This Row],[_1]:[_25]],Tableau3[[#Headers],[36]])</f>
        <v>0</v>
      </c>
      <c r="AR18" s="32">
        <f>COUNTIF(Tableau3[[#This Row],[_1]:[_25]],Tableau3[[#Headers],[34]])</f>
        <v>0</v>
      </c>
      <c r="AS18" s="32">
        <f>COUNTIF(Tableau3[[#This Row],[_1]:[_25]],Tableau3[[#Headers],[32]])</f>
        <v>0</v>
      </c>
      <c r="AT18" s="32">
        <f>COUNTIF(Tableau3[[#This Row],[_1]:[_25]],Tableau3[[#Headers],[31]])</f>
        <v>0</v>
      </c>
      <c r="AU18" s="32">
        <f>COUNTIF(Tableau3[[#This Row],[_1]:[_25]],Tableau3[[#Headers],[30]])</f>
        <v>0</v>
      </c>
      <c r="AV18" s="32">
        <f>COUNTIF(Tableau3[[#This Row],[_1]:[_25]],Tableau3[[#Headers],[29]])</f>
        <v>0</v>
      </c>
      <c r="AW18" s="32">
        <f>COUNTIF(Tableau3[[#This Row],[_1]:[_25]],Tableau3[[#Headers],[28]])</f>
        <v>0</v>
      </c>
      <c r="AX18" s="32">
        <f>COUNTIF(Tableau3[[#This Row],[_1]:[_25]],Tableau3[[#Headers],[27]])</f>
        <v>0</v>
      </c>
      <c r="AY18" s="32">
        <f>COUNTIF(Tableau3[[#This Row],[_1]:[_25]],Tableau3[[#Headers],[26]])</f>
        <v>1</v>
      </c>
      <c r="AZ18" s="32">
        <f>COUNTIF(Tableau3[[#This Row],[_1]:[_25]],Tableau3[[#Headers],[25]])</f>
        <v>0</v>
      </c>
      <c r="BA18" s="32">
        <f>COUNTIF(Tableau3[[#This Row],[_1]:[_25]],Tableau3[[#Headers],[24]])</f>
        <v>1</v>
      </c>
      <c r="BB18" s="32">
        <f>COUNTIF(Tableau3[[#This Row],[_1]:[_25]],Tableau3[[#Headers],[23]])</f>
        <v>0</v>
      </c>
      <c r="BC18" s="32">
        <f>COUNTIF(Tableau3[[#This Row],[_1]:[_25]],Tableau3[[#Headers],[22]])</f>
        <v>1</v>
      </c>
      <c r="BD18" s="32">
        <f>COUNTIF(Tableau3[[#This Row],[_1]:[_25]],Tableau3[[#Headers],[21]])</f>
        <v>1</v>
      </c>
      <c r="BE18" s="32">
        <f>COUNTIF(Tableau3[[#This Row],[_1]:[_25]],Tableau3[[#Headers],[20]])</f>
        <v>0</v>
      </c>
      <c r="BF18" s="32">
        <f>COUNTIF(Tableau3[[#This Row],[_1]:[_25]],Tableau3[[#Headers],[19]])</f>
        <v>0</v>
      </c>
      <c r="BG18" s="32">
        <f>COUNTIF(Tableau3[[#This Row],[_1]:[_25]],Tableau3[[#Headers],[18]])</f>
        <v>1</v>
      </c>
      <c r="BH18" s="32">
        <f>COUNTIF(Tableau3[[#This Row],[_1]:[_25]],Tableau3[[#Headers],[17]])</f>
        <v>1</v>
      </c>
      <c r="BI18" s="32">
        <f>COUNTIF(Tableau3[[#This Row],[_1]:[_25]],Tableau3[[#Headers],[16]])</f>
        <v>0</v>
      </c>
      <c r="BJ18" s="32">
        <f>COUNTIF(Tableau3[[#This Row],[_1]:[_25]],Tableau3[[#Headers],[15]])</f>
        <v>0</v>
      </c>
      <c r="BK18" s="32">
        <f>COUNTIF(Tableau3[[#This Row],[_1]:[_25]],Tableau3[[#Headers],[14]])</f>
        <v>0</v>
      </c>
      <c r="BL18" s="32">
        <f>COUNTIF(Tableau3[[#This Row],[_1]:[_25]],Tableau3[[#Headers],[13]])</f>
        <v>0</v>
      </c>
      <c r="BM18" s="32">
        <f>COUNTIF(Tableau3[[#This Row],[_1]:[_25]],Tableau3[[#Headers],[12]])</f>
        <v>0</v>
      </c>
      <c r="BN18" s="32">
        <f>COUNTIF(Tableau3[[#This Row],[_1]:[_25]],Tableau3[[#Headers],[11]])</f>
        <v>0</v>
      </c>
      <c r="BO18" s="32">
        <f>COUNTIF(Tableau3[[#This Row],[_1]:[_25]],Tableau3[[#Headers],[10]])</f>
        <v>1</v>
      </c>
      <c r="BP18" s="32">
        <f>COUNTIF(Tableau3[[#This Row],[_1]:[_25]],Tableau3[[#Headers],[9]])</f>
        <v>0</v>
      </c>
      <c r="BQ18" s="32">
        <f>COUNTIF(Tableau3[[#This Row],[_1]:[_25]],Tableau3[[#Headers],[8]])</f>
        <v>0</v>
      </c>
      <c r="BR18" s="32">
        <f>COUNTIF(Tableau3[[#This Row],[_1]:[_25]],Tableau3[[#Headers],[7]])</f>
        <v>0</v>
      </c>
      <c r="BS18" s="32">
        <f>COUNTIF(Tableau3[[#This Row],[_1]:[_25]],Tableau3[[#Headers],[6]])</f>
        <v>0</v>
      </c>
      <c r="BT18" s="32">
        <f>COUNTIF(Tableau3[[#This Row],[_1]:[_25]],Tableau3[[#Headers],[5]])</f>
        <v>0</v>
      </c>
      <c r="BU18" s="32">
        <f>COUNTIF(Tableau3[[#This Row],[_1]:[_25]],Tableau3[[#Headers],[4]])</f>
        <v>0</v>
      </c>
      <c r="BV18" s="32">
        <f>COUNTIF(Tableau3[[#This Row],[_1]:[_25]],Tableau3[[#Headers],[3]])</f>
        <v>0</v>
      </c>
      <c r="BW18" s="32">
        <f>COUNTIF(Tableau3[[#This Row],[_1]:[_25]],Tableau3[[#Headers],[2]])</f>
        <v>0</v>
      </c>
      <c r="BX18" s="32">
        <f>COUNTIF(Tableau3[[#This Row],[_1]:[_25]],Tableau3[[#Headers],[1]])</f>
        <v>0</v>
      </c>
      <c r="BY18" s="39">
        <f>SUMPRODUCT($BU$1:$CD$1,Tableau3[[#This Row],[90]:[31]])</f>
        <v>10</v>
      </c>
      <c r="BZ18" s="34">
        <f>SUMPRODUCT($BU$1:$CD$1,Tableau3[[#This Row],[30]:[21]])</f>
        <v>10.101099999999999</v>
      </c>
      <c r="CA18" s="34">
        <f>SUMPRODUCT($BU$1:$CD$1,Tableau3[[#This Row],[20]:[11]])</f>
        <v>1100</v>
      </c>
      <c r="CB18" s="34">
        <f>SUMPRODUCT($BU$1:$CD$1,Tableau3[[#This Row],[10]:[1]])</f>
        <v>100000</v>
      </c>
      <c r="CC18" s="34">
        <f>RANK(Tableau3[[#This Row],[Top10]],Tableau3[Top10])</f>
        <v>16</v>
      </c>
      <c r="CD18" s="34">
        <f>RANK(Tableau3[[#This Row],[Top20]],Tableau3[Top20])</f>
        <v>25</v>
      </c>
      <c r="CE18" s="34">
        <f>RANK(Tableau3[[#This Row],[Top30]],Tableau3[Top30])</f>
        <v>15</v>
      </c>
      <c r="CF18" s="34">
        <f>RANK(Tableau3[[#This Row],[Top40]],Tableau3[Top40])</f>
        <v>5</v>
      </c>
      <c r="CG18" s="19">
        <f>SUMPRODUCT($BW$1:$BZ$1,Tableau3[[#This Row],[Rang10]:[Rang40]])</f>
        <v>18655</v>
      </c>
      <c r="CH18" s="19">
        <f>RANK(Tableau3[[#This Row],[Cumul]],Tableau3[Cumul],1)</f>
        <v>17</v>
      </c>
      <c r="CI18" s="19">
        <f>Tableau3[[#This Row],[Total]]-Tableau3[[#This Row],[Rang Global]]/1000</f>
        <v>182.983</v>
      </c>
      <c r="CJ18" s="19">
        <f>SUMIF($F$3:$W$3,CC$3,Tableau3[[#This Row],[_1]:[_25]])</f>
        <v>24</v>
      </c>
      <c r="CK18" s="19">
        <f>SUMIF($F$3:$W$3,CD$3,Tableau3[[#This Row],[_1]:[_25]])</f>
        <v>88</v>
      </c>
      <c r="CL18" s="19">
        <f>SUMIF($F$3:$W$3,CE$3,Tableau3[[#This Row],[_1]:[_25]])</f>
        <v>53</v>
      </c>
      <c r="CM18" s="19">
        <f>SUMIF($F$3:$W$3,CF$3,Tableau3[[#This Row],[_1]:[_25]])</f>
        <v>18</v>
      </c>
    </row>
    <row r="19" spans="1:91" x14ac:dyDescent="0.25">
      <c r="A19" s="18">
        <f>RANK(Tableau3[[#This Row],[exaequos]],Tableau3[exaequos])</f>
        <v>15</v>
      </c>
      <c r="B19" t="s">
        <v>437</v>
      </c>
      <c r="C19" t="s">
        <v>26</v>
      </c>
      <c r="D19" s="39" cm="1">
        <f t="array" ref="D19">SUMPRODUCT(Tableau3[[#This Row],[90]:[1]],TRANSPOSE('Points-Quotas'!$H$3:$H$42))-Tableau3[[#This Row],[Déduction]]+SUMPRODUCT(_xlfn.XLOOKUP(Tableau3[[#This Row],[JO_1]:[JO_4]],'Points-Quotas'!$B$3:$B$42,'Points-Quotas'!$H$3:$H$42,0,0))</f>
        <v>162</v>
      </c>
      <c r="E19" s="8">
        <f>SUM(Tableau3[[#This Row],[_1]:[_25]])-Tableau3[[#This Row],[Déduction]]</f>
        <v>164</v>
      </c>
      <c r="F19" s="8">
        <v>29</v>
      </c>
      <c r="G19" s="8">
        <v>0</v>
      </c>
      <c r="H19" s="8">
        <v>16</v>
      </c>
      <c r="I19" s="8">
        <v>10</v>
      </c>
      <c r="J19" s="8">
        <v>25</v>
      </c>
      <c r="K19" s="8">
        <v>32</v>
      </c>
      <c r="L19" s="10">
        <v>12</v>
      </c>
      <c r="M19" s="8">
        <v>40</v>
      </c>
      <c r="N19" s="8"/>
      <c r="O19" s="10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19">
        <f>COUNT(Tableau3[[#This Row],[_1]:[JO_4]])</f>
        <v>8</v>
      </c>
      <c r="AJ19" s="17">
        <f>IF(Tableau3[[#This Row],[Nombre]]&gt;$A$2,SMALL(Tableau3[[#This Row],[_1]:[JO_4]],1),0)+IF(Tableau3[[#This Row],[Nombre]]=$A$1,SMALL(Tableau3[[#This Row],[_1]:[JO_4]],2),0)</f>
        <v>0</v>
      </c>
      <c r="AK19" s="32">
        <f>COUNTIF(Tableau3[[#This Row],[_1]:[_25]],Tableau3[[#Headers],[90]])</f>
        <v>0</v>
      </c>
      <c r="AL19" s="32">
        <f>COUNTIF(Tableau3[[#This Row],[_1]:[_25]],Tableau3[[#Headers],[75]])</f>
        <v>0</v>
      </c>
      <c r="AM19" s="32">
        <f>COUNTIF(Tableau3[[#This Row],[_1]:[_25]],Tableau3[[#Headers],[60]])</f>
        <v>0</v>
      </c>
      <c r="AN19" s="32">
        <f>COUNTIF(Tableau3[[#This Row],[_1]:[_25]],Tableau3[[#Headers],[50]])</f>
        <v>0</v>
      </c>
      <c r="AO19" s="32">
        <f>COUNTIF(Tableau3[[#This Row],[_1]:[_25]],Tableau3[[#Headers],[45]])</f>
        <v>0</v>
      </c>
      <c r="AP19" s="32">
        <f>COUNTIF(Tableau3[[#This Row],[_1]:[_25]],Tableau3[[#Headers],[40]])</f>
        <v>1</v>
      </c>
      <c r="AQ19" s="32">
        <f>COUNTIF(Tableau3[[#This Row],[_1]:[_25]],Tableau3[[#Headers],[36]])</f>
        <v>0</v>
      </c>
      <c r="AR19" s="32">
        <f>COUNTIF(Tableau3[[#This Row],[_1]:[_25]],Tableau3[[#Headers],[34]])</f>
        <v>0</v>
      </c>
      <c r="AS19" s="32">
        <f>COUNTIF(Tableau3[[#This Row],[_1]:[_25]],Tableau3[[#Headers],[32]])</f>
        <v>1</v>
      </c>
      <c r="AT19" s="32">
        <f>COUNTIF(Tableau3[[#This Row],[_1]:[_25]],Tableau3[[#Headers],[31]])</f>
        <v>0</v>
      </c>
      <c r="AU19" s="32">
        <f>COUNTIF(Tableau3[[#This Row],[_1]:[_25]],Tableau3[[#Headers],[30]])</f>
        <v>0</v>
      </c>
      <c r="AV19" s="32">
        <f>COUNTIF(Tableau3[[#This Row],[_1]:[_25]],Tableau3[[#Headers],[29]])</f>
        <v>1</v>
      </c>
      <c r="AW19" s="32">
        <f>COUNTIF(Tableau3[[#This Row],[_1]:[_25]],Tableau3[[#Headers],[28]])</f>
        <v>0</v>
      </c>
      <c r="AX19" s="32">
        <f>COUNTIF(Tableau3[[#This Row],[_1]:[_25]],Tableau3[[#Headers],[27]])</f>
        <v>0</v>
      </c>
      <c r="AY19" s="32">
        <f>COUNTIF(Tableau3[[#This Row],[_1]:[_25]],Tableau3[[#Headers],[26]])</f>
        <v>0</v>
      </c>
      <c r="AZ19" s="32">
        <f>COUNTIF(Tableau3[[#This Row],[_1]:[_25]],Tableau3[[#Headers],[25]])</f>
        <v>1</v>
      </c>
      <c r="BA19" s="32">
        <f>COUNTIF(Tableau3[[#This Row],[_1]:[_25]],Tableau3[[#Headers],[24]])</f>
        <v>0</v>
      </c>
      <c r="BB19" s="32">
        <f>COUNTIF(Tableau3[[#This Row],[_1]:[_25]],Tableau3[[#Headers],[23]])</f>
        <v>0</v>
      </c>
      <c r="BC19" s="32">
        <f>COUNTIF(Tableau3[[#This Row],[_1]:[_25]],Tableau3[[#Headers],[22]])</f>
        <v>0</v>
      </c>
      <c r="BD19" s="32">
        <f>COUNTIF(Tableau3[[#This Row],[_1]:[_25]],Tableau3[[#Headers],[21]])</f>
        <v>0</v>
      </c>
      <c r="BE19" s="32">
        <f>COUNTIF(Tableau3[[#This Row],[_1]:[_25]],Tableau3[[#Headers],[20]])</f>
        <v>0</v>
      </c>
      <c r="BF19" s="32">
        <f>COUNTIF(Tableau3[[#This Row],[_1]:[_25]],Tableau3[[#Headers],[19]])</f>
        <v>0</v>
      </c>
      <c r="BG19" s="32">
        <f>COUNTIF(Tableau3[[#This Row],[_1]:[_25]],Tableau3[[#Headers],[18]])</f>
        <v>0</v>
      </c>
      <c r="BH19" s="32">
        <f>COUNTIF(Tableau3[[#This Row],[_1]:[_25]],Tableau3[[#Headers],[17]])</f>
        <v>0</v>
      </c>
      <c r="BI19" s="32">
        <f>COUNTIF(Tableau3[[#This Row],[_1]:[_25]],Tableau3[[#Headers],[16]])</f>
        <v>1</v>
      </c>
      <c r="BJ19" s="32">
        <f>COUNTIF(Tableau3[[#This Row],[_1]:[_25]],Tableau3[[#Headers],[15]])</f>
        <v>0</v>
      </c>
      <c r="BK19" s="32">
        <f>COUNTIF(Tableau3[[#This Row],[_1]:[_25]],Tableau3[[#Headers],[14]])</f>
        <v>0</v>
      </c>
      <c r="BL19" s="32">
        <f>COUNTIF(Tableau3[[#This Row],[_1]:[_25]],Tableau3[[#Headers],[13]])</f>
        <v>0</v>
      </c>
      <c r="BM19" s="32">
        <f>COUNTIF(Tableau3[[#This Row],[_1]:[_25]],Tableau3[[#Headers],[12]])</f>
        <v>1</v>
      </c>
      <c r="BN19" s="32">
        <f>COUNTIF(Tableau3[[#This Row],[_1]:[_25]],Tableau3[[#Headers],[11]])</f>
        <v>0</v>
      </c>
      <c r="BO19" s="32">
        <f>COUNTIF(Tableau3[[#This Row],[_1]:[_25]],Tableau3[[#Headers],[10]])</f>
        <v>1</v>
      </c>
      <c r="BP19" s="32">
        <f>COUNTIF(Tableau3[[#This Row],[_1]:[_25]],Tableau3[[#Headers],[9]])</f>
        <v>0</v>
      </c>
      <c r="BQ19" s="32">
        <f>COUNTIF(Tableau3[[#This Row],[_1]:[_25]],Tableau3[[#Headers],[8]])</f>
        <v>0</v>
      </c>
      <c r="BR19" s="32">
        <f>COUNTIF(Tableau3[[#This Row],[_1]:[_25]],Tableau3[[#Headers],[7]])</f>
        <v>0</v>
      </c>
      <c r="BS19" s="32">
        <f>COUNTIF(Tableau3[[#This Row],[_1]:[_25]],Tableau3[[#Headers],[6]])</f>
        <v>0</v>
      </c>
      <c r="BT19" s="32">
        <f>COUNTIF(Tableau3[[#This Row],[_1]:[_25]],Tableau3[[#Headers],[5]])</f>
        <v>0</v>
      </c>
      <c r="BU19" s="32">
        <f>COUNTIF(Tableau3[[#This Row],[_1]:[_25]],Tableau3[[#Headers],[4]])</f>
        <v>0</v>
      </c>
      <c r="BV19" s="32">
        <f>COUNTIF(Tableau3[[#This Row],[_1]:[_25]],Tableau3[[#Headers],[3]])</f>
        <v>0</v>
      </c>
      <c r="BW19" s="32">
        <f>COUNTIF(Tableau3[[#This Row],[_1]:[_25]],Tableau3[[#Headers],[2]])</f>
        <v>0</v>
      </c>
      <c r="BX19" s="32">
        <f>COUNTIF(Tableau3[[#This Row],[_1]:[_25]],Tableau3[[#Headers],[1]])</f>
        <v>0</v>
      </c>
      <c r="BY19" s="39">
        <f>SUMPRODUCT($BU$1:$CD$1,Tableau3[[#This Row],[90]:[31]])</f>
        <v>1.0009999999999999</v>
      </c>
      <c r="BZ19" s="34">
        <f>SUMPRODUCT($BU$1:$CD$1,Tableau3[[#This Row],[30]:[21]])</f>
        <v>10001</v>
      </c>
      <c r="CA19" s="34">
        <f>SUMPRODUCT($BU$1:$CD$1,Tableau3[[#This Row],[20]:[11]])</f>
        <v>10.000999999999999</v>
      </c>
      <c r="CB19" s="34">
        <f>SUMPRODUCT($BU$1:$CD$1,Tableau3[[#This Row],[10]:[1]])</f>
        <v>100000</v>
      </c>
      <c r="CC19" s="34">
        <f>RANK(Tableau3[[#This Row],[Top10]],Tableau3[Top10])</f>
        <v>19</v>
      </c>
      <c r="CD19" s="34">
        <f>RANK(Tableau3[[#This Row],[Top20]],Tableau3[Top20])</f>
        <v>12</v>
      </c>
      <c r="CE19" s="34">
        <f>RANK(Tableau3[[#This Row],[Top30]],Tableau3[Top30])</f>
        <v>22</v>
      </c>
      <c r="CF19" s="34">
        <f>RANK(Tableau3[[#This Row],[Top40]],Tableau3[Top40])</f>
        <v>5</v>
      </c>
      <c r="CG19" s="19">
        <f>SUMPRODUCT($BW$1:$BZ$1,Tableau3[[#This Row],[Rang10]:[Rang40]])</f>
        <v>20425</v>
      </c>
      <c r="CH19" s="19">
        <f>RANK(Tableau3[[#This Row],[Cumul]],Tableau3[Cumul],1)</f>
        <v>18</v>
      </c>
      <c r="CI19" s="19">
        <f>Tableau3[[#This Row],[Total]]-Tableau3[[#This Row],[Rang Global]]/1000</f>
        <v>163.982</v>
      </c>
      <c r="CJ19" s="19">
        <f>SUMIF($F$3:$W$3,CC$3,Tableau3[[#This Row],[_1]:[_25]])</f>
        <v>29</v>
      </c>
      <c r="CK19" s="19">
        <f>SUMIF($F$3:$W$3,CD$3,Tableau3[[#This Row],[_1]:[_25]])</f>
        <v>42</v>
      </c>
      <c r="CL19" s="19">
        <f>SUMIF($F$3:$W$3,CE$3,Tableau3[[#This Row],[_1]:[_25]])</f>
        <v>53</v>
      </c>
      <c r="CM19" s="19">
        <f>SUMIF($F$3:$W$3,CF$3,Tableau3[[#This Row],[_1]:[_25]])</f>
        <v>40</v>
      </c>
    </row>
    <row r="20" spans="1:91" x14ac:dyDescent="0.25">
      <c r="A20" s="18">
        <f>RANK(Tableau3[[#This Row],[exaequos]],Tableau3[exaequos])</f>
        <v>16</v>
      </c>
      <c r="B20" t="s">
        <v>482</v>
      </c>
      <c r="C20" t="s">
        <v>26</v>
      </c>
      <c r="D20" s="39" cm="1">
        <f t="array" ref="D20">SUMPRODUCT(Tableau3[[#This Row],[90]:[1]],TRANSPOSE('Points-Quotas'!$H$3:$H$42))-Tableau3[[#This Row],[Déduction]]+SUMPRODUCT(_xlfn.XLOOKUP(Tableau3[[#This Row],[JO_1]:[JO_4]],'Points-Quotas'!$B$3:$B$42,'Points-Quotas'!$H$3:$H$42,0,0))</f>
        <v>150</v>
      </c>
      <c r="E20" s="8">
        <f>SUM(Tableau3[[#This Row],[_1]:[_25]])-Tableau3[[#This Row],[Déduction]]</f>
        <v>162</v>
      </c>
      <c r="F20" s="8">
        <v>4</v>
      </c>
      <c r="G20" s="8">
        <v>7</v>
      </c>
      <c r="H20" s="8">
        <v>22</v>
      </c>
      <c r="I20" s="8">
        <v>0</v>
      </c>
      <c r="J20" s="8" t="s">
        <v>215</v>
      </c>
      <c r="K20" s="8">
        <v>50</v>
      </c>
      <c r="L20" s="10">
        <v>34</v>
      </c>
      <c r="M20" s="8">
        <v>45</v>
      </c>
      <c r="N20" s="8"/>
      <c r="O20" s="10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19">
        <f>COUNT(Tableau3[[#This Row],[_1]:[JO_4]])</f>
        <v>7</v>
      </c>
      <c r="AJ20" s="17">
        <f>IF(Tableau3[[#This Row],[Nombre]]&gt;$A$2,SMALL(Tableau3[[#This Row],[_1]:[JO_4]],1),0)+IF(Tableau3[[#This Row],[Nombre]]=$A$1,SMALL(Tableau3[[#This Row],[_1]:[JO_4]],2),0)</f>
        <v>0</v>
      </c>
      <c r="AK20" s="32">
        <f>COUNTIF(Tableau3[[#This Row],[_1]:[_25]],Tableau3[[#Headers],[90]])</f>
        <v>0</v>
      </c>
      <c r="AL20" s="32">
        <f>COUNTIF(Tableau3[[#This Row],[_1]:[_25]],Tableau3[[#Headers],[75]])</f>
        <v>0</v>
      </c>
      <c r="AM20" s="32">
        <f>COUNTIF(Tableau3[[#This Row],[_1]:[_25]],Tableau3[[#Headers],[60]])</f>
        <v>0</v>
      </c>
      <c r="AN20" s="32">
        <f>COUNTIF(Tableau3[[#This Row],[_1]:[_25]],Tableau3[[#Headers],[50]])</f>
        <v>1</v>
      </c>
      <c r="AO20" s="32">
        <f>COUNTIF(Tableau3[[#This Row],[_1]:[_25]],Tableau3[[#Headers],[45]])</f>
        <v>1</v>
      </c>
      <c r="AP20" s="32">
        <f>COUNTIF(Tableau3[[#This Row],[_1]:[_25]],Tableau3[[#Headers],[40]])</f>
        <v>0</v>
      </c>
      <c r="AQ20" s="32">
        <f>COUNTIF(Tableau3[[#This Row],[_1]:[_25]],Tableau3[[#Headers],[36]])</f>
        <v>0</v>
      </c>
      <c r="AR20" s="32">
        <f>COUNTIF(Tableau3[[#This Row],[_1]:[_25]],Tableau3[[#Headers],[34]])</f>
        <v>1</v>
      </c>
      <c r="AS20" s="32">
        <f>COUNTIF(Tableau3[[#This Row],[_1]:[_25]],Tableau3[[#Headers],[32]])</f>
        <v>0</v>
      </c>
      <c r="AT20" s="32">
        <f>COUNTIF(Tableau3[[#This Row],[_1]:[_25]],Tableau3[[#Headers],[31]])</f>
        <v>0</v>
      </c>
      <c r="AU20" s="32">
        <f>COUNTIF(Tableau3[[#This Row],[_1]:[_25]],Tableau3[[#Headers],[30]])</f>
        <v>0</v>
      </c>
      <c r="AV20" s="32">
        <f>COUNTIF(Tableau3[[#This Row],[_1]:[_25]],Tableau3[[#Headers],[29]])</f>
        <v>0</v>
      </c>
      <c r="AW20" s="32">
        <f>COUNTIF(Tableau3[[#This Row],[_1]:[_25]],Tableau3[[#Headers],[28]])</f>
        <v>0</v>
      </c>
      <c r="AX20" s="32">
        <f>COUNTIF(Tableau3[[#This Row],[_1]:[_25]],Tableau3[[#Headers],[27]])</f>
        <v>0</v>
      </c>
      <c r="AY20" s="32">
        <f>COUNTIF(Tableau3[[#This Row],[_1]:[_25]],Tableau3[[#Headers],[26]])</f>
        <v>0</v>
      </c>
      <c r="AZ20" s="32">
        <f>COUNTIF(Tableau3[[#This Row],[_1]:[_25]],Tableau3[[#Headers],[25]])</f>
        <v>0</v>
      </c>
      <c r="BA20" s="32">
        <f>COUNTIF(Tableau3[[#This Row],[_1]:[_25]],Tableau3[[#Headers],[24]])</f>
        <v>0</v>
      </c>
      <c r="BB20" s="32">
        <f>COUNTIF(Tableau3[[#This Row],[_1]:[_25]],Tableau3[[#Headers],[23]])</f>
        <v>0</v>
      </c>
      <c r="BC20" s="32">
        <f>COUNTIF(Tableau3[[#This Row],[_1]:[_25]],Tableau3[[#Headers],[22]])</f>
        <v>1</v>
      </c>
      <c r="BD20" s="32">
        <f>COUNTIF(Tableau3[[#This Row],[_1]:[_25]],Tableau3[[#Headers],[21]])</f>
        <v>0</v>
      </c>
      <c r="BE20" s="32">
        <f>COUNTIF(Tableau3[[#This Row],[_1]:[_25]],Tableau3[[#Headers],[20]])</f>
        <v>0</v>
      </c>
      <c r="BF20" s="32">
        <f>COUNTIF(Tableau3[[#This Row],[_1]:[_25]],Tableau3[[#Headers],[19]])</f>
        <v>0</v>
      </c>
      <c r="BG20" s="32">
        <f>COUNTIF(Tableau3[[#This Row],[_1]:[_25]],Tableau3[[#Headers],[18]])</f>
        <v>0</v>
      </c>
      <c r="BH20" s="32">
        <f>COUNTIF(Tableau3[[#This Row],[_1]:[_25]],Tableau3[[#Headers],[17]])</f>
        <v>0</v>
      </c>
      <c r="BI20" s="32">
        <f>COUNTIF(Tableau3[[#This Row],[_1]:[_25]],Tableau3[[#Headers],[16]])</f>
        <v>0</v>
      </c>
      <c r="BJ20" s="32">
        <f>COUNTIF(Tableau3[[#This Row],[_1]:[_25]],Tableau3[[#Headers],[15]])</f>
        <v>0</v>
      </c>
      <c r="BK20" s="32">
        <f>COUNTIF(Tableau3[[#This Row],[_1]:[_25]],Tableau3[[#Headers],[14]])</f>
        <v>0</v>
      </c>
      <c r="BL20" s="32">
        <f>COUNTIF(Tableau3[[#This Row],[_1]:[_25]],Tableau3[[#Headers],[13]])</f>
        <v>0</v>
      </c>
      <c r="BM20" s="32">
        <f>COUNTIF(Tableau3[[#This Row],[_1]:[_25]],Tableau3[[#Headers],[12]])</f>
        <v>0</v>
      </c>
      <c r="BN20" s="32">
        <f>COUNTIF(Tableau3[[#This Row],[_1]:[_25]],Tableau3[[#Headers],[11]])</f>
        <v>0</v>
      </c>
      <c r="BO20" s="32">
        <f>COUNTIF(Tableau3[[#This Row],[_1]:[_25]],Tableau3[[#Headers],[10]])</f>
        <v>0</v>
      </c>
      <c r="BP20" s="32">
        <f>COUNTIF(Tableau3[[#This Row],[_1]:[_25]],Tableau3[[#Headers],[9]])</f>
        <v>0</v>
      </c>
      <c r="BQ20" s="32">
        <f>COUNTIF(Tableau3[[#This Row],[_1]:[_25]],Tableau3[[#Headers],[8]])</f>
        <v>0</v>
      </c>
      <c r="BR20" s="32">
        <f>COUNTIF(Tableau3[[#This Row],[_1]:[_25]],Tableau3[[#Headers],[7]])</f>
        <v>1</v>
      </c>
      <c r="BS20" s="32">
        <f>COUNTIF(Tableau3[[#This Row],[_1]:[_25]],Tableau3[[#Headers],[6]])</f>
        <v>0</v>
      </c>
      <c r="BT20" s="32">
        <f>COUNTIF(Tableau3[[#This Row],[_1]:[_25]],Tableau3[[#Headers],[5]])</f>
        <v>0</v>
      </c>
      <c r="BU20" s="32">
        <f>COUNTIF(Tableau3[[#This Row],[_1]:[_25]],Tableau3[[#Headers],[4]])</f>
        <v>1</v>
      </c>
      <c r="BV20" s="32">
        <f>COUNTIF(Tableau3[[#This Row],[_1]:[_25]],Tableau3[[#Headers],[3]])</f>
        <v>0</v>
      </c>
      <c r="BW20" s="32">
        <f>COUNTIF(Tableau3[[#This Row],[_1]:[_25]],Tableau3[[#Headers],[2]])</f>
        <v>0</v>
      </c>
      <c r="BX20" s="32">
        <f>COUNTIF(Tableau3[[#This Row],[_1]:[_25]],Tableau3[[#Headers],[1]])</f>
        <v>0</v>
      </c>
      <c r="BY20" s="39">
        <f>SUMPRODUCT($BU$1:$CD$1,Tableau3[[#This Row],[90]:[31]])</f>
        <v>110.01</v>
      </c>
      <c r="BZ20" s="34">
        <f>SUMPRODUCT($BU$1:$CD$1,Tableau3[[#This Row],[30]:[21]])</f>
        <v>1E-3</v>
      </c>
      <c r="CA20" s="34">
        <f>SUMPRODUCT($BU$1:$CD$1,Tableau3[[#This Row],[20]:[11]])</f>
        <v>0</v>
      </c>
      <c r="CB20" s="34">
        <f>SUMPRODUCT($BU$1:$CD$1,Tableau3[[#This Row],[10]:[1]])</f>
        <v>100.1</v>
      </c>
      <c r="CC20" s="34">
        <f>RANK(Tableau3[[#This Row],[Top10]],Tableau3[Top10])</f>
        <v>13</v>
      </c>
      <c r="CD20" s="34">
        <f>RANK(Tableau3[[#This Row],[Top20]],Tableau3[Top20])</f>
        <v>37</v>
      </c>
      <c r="CE20" s="34">
        <f>RANK(Tableau3[[#This Row],[Top30]],Tableau3[Top30])</f>
        <v>40</v>
      </c>
      <c r="CF20" s="34">
        <f>RANK(Tableau3[[#This Row],[Top40]],Tableau3[Top40])</f>
        <v>22</v>
      </c>
      <c r="CG20" s="19">
        <f>SUMPRODUCT($BW$1:$BZ$1,Tableau3[[#This Row],[Rang10]:[Rang40]])</f>
        <v>17122</v>
      </c>
      <c r="CH20" s="19">
        <f>RANK(Tableau3[[#This Row],[Cumul]],Tableau3[Cumul],1)</f>
        <v>15</v>
      </c>
      <c r="CI20" s="19">
        <f>Tableau3[[#This Row],[Total]]-Tableau3[[#This Row],[Rang Global]]/1000</f>
        <v>161.98500000000001</v>
      </c>
      <c r="CJ20" s="19">
        <f>SUMIF($F$3:$W$3,CC$3,Tableau3[[#This Row],[_1]:[_25]])</f>
        <v>4</v>
      </c>
      <c r="CK20" s="19">
        <f>SUMIF($F$3:$W$3,CD$3,Tableau3[[#This Row],[_1]:[_25]])</f>
        <v>57</v>
      </c>
      <c r="CL20" s="19">
        <f>SUMIF($F$3:$W$3,CE$3,Tableau3[[#This Row],[_1]:[_25]])</f>
        <v>56</v>
      </c>
      <c r="CM20" s="19">
        <f>SUMIF($F$3:$W$3,CF$3,Tableau3[[#This Row],[_1]:[_25]])</f>
        <v>45</v>
      </c>
    </row>
    <row r="21" spans="1:91" x14ac:dyDescent="0.25">
      <c r="A21" s="18">
        <f>RANK(Tableau3[[#This Row],[exaequos]],Tableau3[exaequos])</f>
        <v>17</v>
      </c>
      <c r="B21" t="s">
        <v>216</v>
      </c>
      <c r="C21" t="s">
        <v>26</v>
      </c>
      <c r="D21" s="39" cm="1">
        <f t="array" ref="D21">SUMPRODUCT(Tableau3[[#This Row],[90]:[1]],TRANSPOSE('Points-Quotas'!$H$3:$H$42))-Tableau3[[#This Row],[Déduction]]+SUMPRODUCT(_xlfn.XLOOKUP(Tableau3[[#This Row],[JO_1]:[JO_4]],'Points-Quotas'!$B$3:$B$42,'Points-Quotas'!$H$3:$H$42,0,0))</f>
        <v>158</v>
      </c>
      <c r="E21" s="8">
        <f>SUM(Tableau3[[#This Row],[_1]:[_25]])-Tableau3[[#This Row],[Déduction]]</f>
        <v>158</v>
      </c>
      <c r="F21" s="8">
        <v>23</v>
      </c>
      <c r="G21" s="8">
        <v>3</v>
      </c>
      <c r="H21" s="8">
        <v>3</v>
      </c>
      <c r="I21" s="8">
        <v>30</v>
      </c>
      <c r="J21" s="8">
        <v>21</v>
      </c>
      <c r="K21" s="8">
        <v>21</v>
      </c>
      <c r="L21" s="10">
        <v>23</v>
      </c>
      <c r="M21" s="8">
        <v>34</v>
      </c>
      <c r="N21" s="8"/>
      <c r="O21" s="39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19">
        <f>COUNT(Tableau3[[#This Row],[_1]:[JO_4]])</f>
        <v>8</v>
      </c>
      <c r="AJ21" s="17">
        <f>IF(Tableau3[[#This Row],[Nombre]]&gt;$A$2,SMALL(Tableau3[[#This Row],[_1]:[JO_4]],1),0)+IF(Tableau3[[#This Row],[Nombre]]=$A$1,SMALL(Tableau3[[#This Row],[_1]:[JO_4]],2),0)</f>
        <v>0</v>
      </c>
      <c r="AK21" s="32">
        <f>COUNTIF(Tableau3[[#This Row],[_1]:[_25]],Tableau3[[#Headers],[90]])</f>
        <v>0</v>
      </c>
      <c r="AL21" s="32">
        <f>COUNTIF(Tableau3[[#This Row],[_1]:[_25]],Tableau3[[#Headers],[75]])</f>
        <v>0</v>
      </c>
      <c r="AM21" s="32">
        <f>COUNTIF(Tableau3[[#This Row],[_1]:[_25]],Tableau3[[#Headers],[60]])</f>
        <v>0</v>
      </c>
      <c r="AN21" s="32">
        <f>COUNTIF(Tableau3[[#This Row],[_1]:[_25]],Tableau3[[#Headers],[50]])</f>
        <v>0</v>
      </c>
      <c r="AO21" s="32">
        <f>COUNTIF(Tableau3[[#This Row],[_1]:[_25]],Tableau3[[#Headers],[45]])</f>
        <v>0</v>
      </c>
      <c r="AP21" s="32">
        <f>COUNTIF(Tableau3[[#This Row],[_1]:[_25]],Tableau3[[#Headers],[40]])</f>
        <v>0</v>
      </c>
      <c r="AQ21" s="32">
        <f>COUNTIF(Tableau3[[#This Row],[_1]:[_25]],Tableau3[[#Headers],[36]])</f>
        <v>0</v>
      </c>
      <c r="AR21" s="32">
        <f>COUNTIF(Tableau3[[#This Row],[_1]:[_25]],Tableau3[[#Headers],[34]])</f>
        <v>1</v>
      </c>
      <c r="AS21" s="32">
        <f>COUNTIF(Tableau3[[#This Row],[_1]:[_25]],Tableau3[[#Headers],[32]])</f>
        <v>0</v>
      </c>
      <c r="AT21" s="32">
        <f>COUNTIF(Tableau3[[#This Row],[_1]:[_25]],Tableau3[[#Headers],[31]])</f>
        <v>0</v>
      </c>
      <c r="AU21" s="32">
        <f>COUNTIF(Tableau3[[#This Row],[_1]:[_25]],Tableau3[[#Headers],[30]])</f>
        <v>1</v>
      </c>
      <c r="AV21" s="32">
        <f>COUNTIF(Tableau3[[#This Row],[_1]:[_25]],Tableau3[[#Headers],[29]])</f>
        <v>0</v>
      </c>
      <c r="AW21" s="32">
        <f>COUNTIF(Tableau3[[#This Row],[_1]:[_25]],Tableau3[[#Headers],[28]])</f>
        <v>0</v>
      </c>
      <c r="AX21" s="32">
        <f>COUNTIF(Tableau3[[#This Row],[_1]:[_25]],Tableau3[[#Headers],[27]])</f>
        <v>0</v>
      </c>
      <c r="AY21" s="32">
        <f>COUNTIF(Tableau3[[#This Row],[_1]:[_25]],Tableau3[[#Headers],[26]])</f>
        <v>0</v>
      </c>
      <c r="AZ21" s="32">
        <f>COUNTIF(Tableau3[[#This Row],[_1]:[_25]],Tableau3[[#Headers],[25]])</f>
        <v>0</v>
      </c>
      <c r="BA21" s="32">
        <f>COUNTIF(Tableau3[[#This Row],[_1]:[_25]],Tableau3[[#Headers],[24]])</f>
        <v>0</v>
      </c>
      <c r="BB21" s="32">
        <f>COUNTIF(Tableau3[[#This Row],[_1]:[_25]],Tableau3[[#Headers],[23]])</f>
        <v>2</v>
      </c>
      <c r="BC21" s="32">
        <f>COUNTIF(Tableau3[[#This Row],[_1]:[_25]],Tableau3[[#Headers],[22]])</f>
        <v>0</v>
      </c>
      <c r="BD21" s="32">
        <f>COUNTIF(Tableau3[[#This Row],[_1]:[_25]],Tableau3[[#Headers],[21]])</f>
        <v>2</v>
      </c>
      <c r="BE21" s="32">
        <f>COUNTIF(Tableau3[[#This Row],[_1]:[_25]],Tableau3[[#Headers],[20]])</f>
        <v>0</v>
      </c>
      <c r="BF21" s="32">
        <f>COUNTIF(Tableau3[[#This Row],[_1]:[_25]],Tableau3[[#Headers],[19]])</f>
        <v>0</v>
      </c>
      <c r="BG21" s="32">
        <f>COUNTIF(Tableau3[[#This Row],[_1]:[_25]],Tableau3[[#Headers],[18]])</f>
        <v>0</v>
      </c>
      <c r="BH21" s="32">
        <f>COUNTIF(Tableau3[[#This Row],[_1]:[_25]],Tableau3[[#Headers],[17]])</f>
        <v>0</v>
      </c>
      <c r="BI21" s="32">
        <f>COUNTIF(Tableau3[[#This Row],[_1]:[_25]],Tableau3[[#Headers],[16]])</f>
        <v>0</v>
      </c>
      <c r="BJ21" s="32">
        <f>COUNTIF(Tableau3[[#This Row],[_1]:[_25]],Tableau3[[#Headers],[15]])</f>
        <v>0</v>
      </c>
      <c r="BK21" s="32">
        <f>COUNTIF(Tableau3[[#This Row],[_1]:[_25]],Tableau3[[#Headers],[14]])</f>
        <v>0</v>
      </c>
      <c r="BL21" s="32">
        <f>COUNTIF(Tableau3[[#This Row],[_1]:[_25]],Tableau3[[#Headers],[13]])</f>
        <v>0</v>
      </c>
      <c r="BM21" s="32">
        <f>COUNTIF(Tableau3[[#This Row],[_1]:[_25]],Tableau3[[#Headers],[12]])</f>
        <v>0</v>
      </c>
      <c r="BN21" s="32">
        <f>COUNTIF(Tableau3[[#This Row],[_1]:[_25]],Tableau3[[#Headers],[11]])</f>
        <v>0</v>
      </c>
      <c r="BO21" s="32">
        <f>COUNTIF(Tableau3[[#This Row],[_1]:[_25]],Tableau3[[#Headers],[10]])</f>
        <v>0</v>
      </c>
      <c r="BP21" s="32">
        <f>COUNTIF(Tableau3[[#This Row],[_1]:[_25]],Tableau3[[#Headers],[9]])</f>
        <v>0</v>
      </c>
      <c r="BQ21" s="32">
        <f>COUNTIF(Tableau3[[#This Row],[_1]:[_25]],Tableau3[[#Headers],[8]])</f>
        <v>0</v>
      </c>
      <c r="BR21" s="32">
        <f>COUNTIF(Tableau3[[#This Row],[_1]:[_25]],Tableau3[[#Headers],[7]])</f>
        <v>0</v>
      </c>
      <c r="BS21" s="32">
        <f>COUNTIF(Tableau3[[#This Row],[_1]:[_25]],Tableau3[[#Headers],[6]])</f>
        <v>0</v>
      </c>
      <c r="BT21" s="32">
        <f>COUNTIF(Tableau3[[#This Row],[_1]:[_25]],Tableau3[[#Headers],[5]])</f>
        <v>0</v>
      </c>
      <c r="BU21" s="32">
        <f>COUNTIF(Tableau3[[#This Row],[_1]:[_25]],Tableau3[[#Headers],[4]])</f>
        <v>0</v>
      </c>
      <c r="BV21" s="32">
        <f>COUNTIF(Tableau3[[#This Row],[_1]:[_25]],Tableau3[[#Headers],[3]])</f>
        <v>2</v>
      </c>
      <c r="BW21" s="32">
        <f>COUNTIF(Tableau3[[#This Row],[_1]:[_25]],Tableau3[[#Headers],[2]])</f>
        <v>0</v>
      </c>
      <c r="BX21" s="32">
        <f>COUNTIF(Tableau3[[#This Row],[_1]:[_25]],Tableau3[[#Headers],[1]])</f>
        <v>0</v>
      </c>
      <c r="BY21" s="39">
        <f>SUMPRODUCT($BU$1:$CD$1,Tableau3[[#This Row],[90]:[31]])</f>
        <v>0.01</v>
      </c>
      <c r="BZ21" s="34">
        <f>SUMPRODUCT($BU$1:$CD$1,Tableau3[[#This Row],[30]:[21]])</f>
        <v>100000.0202</v>
      </c>
      <c r="CA21" s="34">
        <f>SUMPRODUCT($BU$1:$CD$1,Tableau3[[#This Row],[20]:[11]])</f>
        <v>0</v>
      </c>
      <c r="CB21" s="34">
        <f>SUMPRODUCT($BU$1:$CD$1,Tableau3[[#This Row],[10]:[1]])</f>
        <v>0.02</v>
      </c>
      <c r="CC21" s="34">
        <f>RANK(Tableau3[[#This Row],[Top10]],Tableau3[Top10])</f>
        <v>22</v>
      </c>
      <c r="CD21" s="34">
        <f>RANK(Tableau3[[#This Row],[Top20]],Tableau3[Top20])</f>
        <v>4</v>
      </c>
      <c r="CE21" s="34">
        <f>RANK(Tableau3[[#This Row],[Top30]],Tableau3[Top30])</f>
        <v>40</v>
      </c>
      <c r="CF21" s="34">
        <f>RANK(Tableau3[[#This Row],[Top40]],Tableau3[Top40])</f>
        <v>37</v>
      </c>
      <c r="CG21" s="19">
        <f>SUMPRODUCT($BW$1:$BZ$1,Tableau3[[#This Row],[Rang10]:[Rang40]])</f>
        <v>22837</v>
      </c>
      <c r="CH21" s="19">
        <f>RANK(Tableau3[[#This Row],[Cumul]],Tableau3[Cumul],1)</f>
        <v>21</v>
      </c>
      <c r="CI21" s="19">
        <f>Tableau3[[#This Row],[Total]]-Tableau3[[#This Row],[Rang Global]]/1000</f>
        <v>157.97900000000001</v>
      </c>
      <c r="CJ21" s="19">
        <f>SUMIF($F$3:$W$3,CC$3,Tableau3[[#This Row],[_1]:[_25]])</f>
        <v>23</v>
      </c>
      <c r="CK21" s="19">
        <f>SUMIF($F$3:$W$3,CD$3,Tableau3[[#This Row],[_1]:[_25]])</f>
        <v>54</v>
      </c>
      <c r="CL21" s="19">
        <f>SUMIF($F$3:$W$3,CE$3,Tableau3[[#This Row],[_1]:[_25]])</f>
        <v>47</v>
      </c>
      <c r="CM21" s="19">
        <f>SUMIF($F$3:$W$3,CF$3,Tableau3[[#This Row],[_1]:[_25]])</f>
        <v>34</v>
      </c>
    </row>
    <row r="22" spans="1:91" x14ac:dyDescent="0.25">
      <c r="A22" s="18">
        <f>RANK(Tableau3[[#This Row],[exaequos]],Tableau3[exaequos])</f>
        <v>18</v>
      </c>
      <c r="B22" t="s">
        <v>107</v>
      </c>
      <c r="C22" t="s">
        <v>27</v>
      </c>
      <c r="D22" s="39" cm="1">
        <f t="array" ref="D22">SUMPRODUCT(Tableau3[[#This Row],[90]:[1]],TRANSPOSE('Points-Quotas'!$H$3:$H$42))-Tableau3[[#This Row],[Déduction]]+SUMPRODUCT(_xlfn.XLOOKUP(Tableau3[[#This Row],[JO_1]:[JO_4]],'Points-Quotas'!$B$3:$B$42,'Points-Quotas'!$H$3:$H$42,0,0))</f>
        <v>150</v>
      </c>
      <c r="E22" s="8">
        <f>SUM(Tableau3[[#This Row],[_1]:[_25]])-Tableau3[[#This Row],[Déduction]]</f>
        <v>155</v>
      </c>
      <c r="F22" s="8">
        <v>15</v>
      </c>
      <c r="G22" s="8">
        <v>45</v>
      </c>
      <c r="H22" s="8">
        <v>24</v>
      </c>
      <c r="I22" s="8">
        <v>19</v>
      </c>
      <c r="J22" s="8">
        <v>26</v>
      </c>
      <c r="K22" s="8">
        <v>3</v>
      </c>
      <c r="L22" s="10">
        <v>0</v>
      </c>
      <c r="M22" s="8">
        <v>23</v>
      </c>
      <c r="N22" s="8"/>
      <c r="O22" s="10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19">
        <f>COUNT(Tableau3[[#This Row],[_1]:[JO_4]])</f>
        <v>8</v>
      </c>
      <c r="AJ22" s="17">
        <f>IF(Tableau3[[#This Row],[Nombre]]&gt;$A$2,SMALL(Tableau3[[#This Row],[_1]:[JO_4]],1),0)+IF(Tableau3[[#This Row],[Nombre]]=$A$1,SMALL(Tableau3[[#This Row],[_1]:[JO_4]],2),0)</f>
        <v>0</v>
      </c>
      <c r="AK22" s="32">
        <f>COUNTIF(Tableau3[[#This Row],[_1]:[_25]],Tableau3[[#Headers],[90]])</f>
        <v>0</v>
      </c>
      <c r="AL22" s="32">
        <f>COUNTIF(Tableau3[[#This Row],[_1]:[_25]],Tableau3[[#Headers],[75]])</f>
        <v>0</v>
      </c>
      <c r="AM22" s="32">
        <f>COUNTIF(Tableau3[[#This Row],[_1]:[_25]],Tableau3[[#Headers],[60]])</f>
        <v>0</v>
      </c>
      <c r="AN22" s="32">
        <f>COUNTIF(Tableau3[[#This Row],[_1]:[_25]],Tableau3[[#Headers],[50]])</f>
        <v>0</v>
      </c>
      <c r="AO22" s="32">
        <f>COUNTIF(Tableau3[[#This Row],[_1]:[_25]],Tableau3[[#Headers],[45]])</f>
        <v>1</v>
      </c>
      <c r="AP22" s="32">
        <f>COUNTIF(Tableau3[[#This Row],[_1]:[_25]],Tableau3[[#Headers],[40]])</f>
        <v>0</v>
      </c>
      <c r="AQ22" s="32">
        <f>COUNTIF(Tableau3[[#This Row],[_1]:[_25]],Tableau3[[#Headers],[36]])</f>
        <v>0</v>
      </c>
      <c r="AR22" s="32">
        <f>COUNTIF(Tableau3[[#This Row],[_1]:[_25]],Tableau3[[#Headers],[34]])</f>
        <v>0</v>
      </c>
      <c r="AS22" s="32">
        <f>COUNTIF(Tableau3[[#This Row],[_1]:[_25]],Tableau3[[#Headers],[32]])</f>
        <v>0</v>
      </c>
      <c r="AT22" s="32">
        <f>COUNTIF(Tableau3[[#This Row],[_1]:[_25]],Tableau3[[#Headers],[31]])</f>
        <v>0</v>
      </c>
      <c r="AU22" s="32">
        <f>COUNTIF(Tableau3[[#This Row],[_1]:[_25]],Tableau3[[#Headers],[30]])</f>
        <v>0</v>
      </c>
      <c r="AV22" s="32">
        <f>COUNTIF(Tableau3[[#This Row],[_1]:[_25]],Tableau3[[#Headers],[29]])</f>
        <v>0</v>
      </c>
      <c r="AW22" s="32">
        <f>COUNTIF(Tableau3[[#This Row],[_1]:[_25]],Tableau3[[#Headers],[28]])</f>
        <v>0</v>
      </c>
      <c r="AX22" s="32">
        <f>COUNTIF(Tableau3[[#This Row],[_1]:[_25]],Tableau3[[#Headers],[27]])</f>
        <v>0</v>
      </c>
      <c r="AY22" s="32">
        <f>COUNTIF(Tableau3[[#This Row],[_1]:[_25]],Tableau3[[#Headers],[26]])</f>
        <v>1</v>
      </c>
      <c r="AZ22" s="32">
        <f>COUNTIF(Tableau3[[#This Row],[_1]:[_25]],Tableau3[[#Headers],[25]])</f>
        <v>0</v>
      </c>
      <c r="BA22" s="32">
        <f>COUNTIF(Tableau3[[#This Row],[_1]:[_25]],Tableau3[[#Headers],[24]])</f>
        <v>1</v>
      </c>
      <c r="BB22" s="32">
        <f>COUNTIF(Tableau3[[#This Row],[_1]:[_25]],Tableau3[[#Headers],[23]])</f>
        <v>1</v>
      </c>
      <c r="BC22" s="32">
        <f>COUNTIF(Tableau3[[#This Row],[_1]:[_25]],Tableau3[[#Headers],[22]])</f>
        <v>0</v>
      </c>
      <c r="BD22" s="32">
        <f>COUNTIF(Tableau3[[#This Row],[_1]:[_25]],Tableau3[[#Headers],[21]])</f>
        <v>0</v>
      </c>
      <c r="BE22" s="32">
        <f>COUNTIF(Tableau3[[#This Row],[_1]:[_25]],Tableau3[[#Headers],[20]])</f>
        <v>0</v>
      </c>
      <c r="BF22" s="32">
        <f>COUNTIF(Tableau3[[#This Row],[_1]:[_25]],Tableau3[[#Headers],[19]])</f>
        <v>1</v>
      </c>
      <c r="BG22" s="32">
        <f>COUNTIF(Tableau3[[#This Row],[_1]:[_25]],Tableau3[[#Headers],[18]])</f>
        <v>0</v>
      </c>
      <c r="BH22" s="32">
        <f>COUNTIF(Tableau3[[#This Row],[_1]:[_25]],Tableau3[[#Headers],[17]])</f>
        <v>0</v>
      </c>
      <c r="BI22" s="32">
        <f>COUNTIF(Tableau3[[#This Row],[_1]:[_25]],Tableau3[[#Headers],[16]])</f>
        <v>0</v>
      </c>
      <c r="BJ22" s="32">
        <f>COUNTIF(Tableau3[[#This Row],[_1]:[_25]],Tableau3[[#Headers],[15]])</f>
        <v>1</v>
      </c>
      <c r="BK22" s="32">
        <f>COUNTIF(Tableau3[[#This Row],[_1]:[_25]],Tableau3[[#Headers],[14]])</f>
        <v>0</v>
      </c>
      <c r="BL22" s="32">
        <f>COUNTIF(Tableau3[[#This Row],[_1]:[_25]],Tableau3[[#Headers],[13]])</f>
        <v>0</v>
      </c>
      <c r="BM22" s="32">
        <f>COUNTIF(Tableau3[[#This Row],[_1]:[_25]],Tableau3[[#Headers],[12]])</f>
        <v>0</v>
      </c>
      <c r="BN22" s="32">
        <f>COUNTIF(Tableau3[[#This Row],[_1]:[_25]],Tableau3[[#Headers],[11]])</f>
        <v>0</v>
      </c>
      <c r="BO22" s="32">
        <f>COUNTIF(Tableau3[[#This Row],[_1]:[_25]],Tableau3[[#Headers],[10]])</f>
        <v>0</v>
      </c>
      <c r="BP22" s="32">
        <f>COUNTIF(Tableau3[[#This Row],[_1]:[_25]],Tableau3[[#Headers],[9]])</f>
        <v>0</v>
      </c>
      <c r="BQ22" s="32">
        <f>COUNTIF(Tableau3[[#This Row],[_1]:[_25]],Tableau3[[#Headers],[8]])</f>
        <v>0</v>
      </c>
      <c r="BR22" s="32">
        <f>COUNTIF(Tableau3[[#This Row],[_1]:[_25]],Tableau3[[#Headers],[7]])</f>
        <v>0</v>
      </c>
      <c r="BS22" s="32">
        <f>COUNTIF(Tableau3[[#This Row],[_1]:[_25]],Tableau3[[#Headers],[6]])</f>
        <v>0</v>
      </c>
      <c r="BT22" s="32">
        <f>COUNTIF(Tableau3[[#This Row],[_1]:[_25]],Tableau3[[#Headers],[5]])</f>
        <v>0</v>
      </c>
      <c r="BU22" s="32">
        <f>COUNTIF(Tableau3[[#This Row],[_1]:[_25]],Tableau3[[#Headers],[4]])</f>
        <v>0</v>
      </c>
      <c r="BV22" s="32">
        <f>COUNTIF(Tableau3[[#This Row],[_1]:[_25]],Tableau3[[#Headers],[3]])</f>
        <v>1</v>
      </c>
      <c r="BW22" s="32">
        <f>COUNTIF(Tableau3[[#This Row],[_1]:[_25]],Tableau3[[#Headers],[2]])</f>
        <v>0</v>
      </c>
      <c r="BX22" s="32">
        <f>COUNTIF(Tableau3[[#This Row],[_1]:[_25]],Tableau3[[#Headers],[1]])</f>
        <v>0</v>
      </c>
      <c r="BY22" s="39">
        <f>SUMPRODUCT($BU$1:$CD$1,Tableau3[[#This Row],[90]:[31]])</f>
        <v>10</v>
      </c>
      <c r="BZ22" s="34">
        <f>SUMPRODUCT($BU$1:$CD$1,Tableau3[[#This Row],[30]:[21]])</f>
        <v>10.11</v>
      </c>
      <c r="CA22" s="34">
        <f>SUMPRODUCT($BU$1:$CD$1,Tableau3[[#This Row],[20]:[11]])</f>
        <v>10001</v>
      </c>
      <c r="CB22" s="34">
        <f>SUMPRODUCT($BU$1:$CD$1,Tableau3[[#This Row],[10]:[1]])</f>
        <v>0.01</v>
      </c>
      <c r="CC22" s="34">
        <f>RANK(Tableau3[[#This Row],[Top10]],Tableau3[Top10])</f>
        <v>16</v>
      </c>
      <c r="CD22" s="34">
        <f>RANK(Tableau3[[#This Row],[Top20]],Tableau3[Top20])</f>
        <v>24</v>
      </c>
      <c r="CE22" s="34">
        <f>RANK(Tableau3[[#This Row],[Top30]],Tableau3[Top30])</f>
        <v>10</v>
      </c>
      <c r="CF22" s="34">
        <f>RANK(Tableau3[[#This Row],[Top40]],Tableau3[Top40])</f>
        <v>38</v>
      </c>
      <c r="CG22" s="19">
        <f>SUMPRODUCT($BW$1:$BZ$1,Tableau3[[#This Row],[Rang10]:[Rang40]])</f>
        <v>18538</v>
      </c>
      <c r="CH22" s="19">
        <f>RANK(Tableau3[[#This Row],[Cumul]],Tableau3[Cumul],1)</f>
        <v>16</v>
      </c>
      <c r="CI22" s="19">
        <f>Tableau3[[#This Row],[Total]]-Tableau3[[#This Row],[Rang Global]]/1000</f>
        <v>154.98400000000001</v>
      </c>
      <c r="CJ22" s="19">
        <f>SUMIF($F$3:$W$3,CC$3,Tableau3[[#This Row],[_1]:[_25]])</f>
        <v>15</v>
      </c>
      <c r="CK22" s="19">
        <f>SUMIF($F$3:$W$3,CD$3,Tableau3[[#This Row],[_1]:[_25]])</f>
        <v>67</v>
      </c>
      <c r="CL22" s="19">
        <f>SUMIF($F$3:$W$3,CE$3,Tableau3[[#This Row],[_1]:[_25]])</f>
        <v>50</v>
      </c>
      <c r="CM22" s="19">
        <f>SUMIF($F$3:$W$3,CF$3,Tableau3[[#This Row],[_1]:[_25]])</f>
        <v>23</v>
      </c>
    </row>
    <row r="23" spans="1:91" x14ac:dyDescent="0.25">
      <c r="A23" s="18">
        <f>RANK(Tableau3[[#This Row],[exaequos]],Tableau3[exaequos])</f>
        <v>19</v>
      </c>
      <c r="B23" t="s">
        <v>429</v>
      </c>
      <c r="C23" t="s">
        <v>27</v>
      </c>
      <c r="D23" s="39" cm="1">
        <f t="array" ref="D23">SUMPRODUCT(Tableau3[[#This Row],[90]:[1]],TRANSPOSE('Points-Quotas'!$H$3:$H$42))-Tableau3[[#This Row],[Déduction]]+SUMPRODUCT(_xlfn.XLOOKUP(Tableau3[[#This Row],[JO_1]:[JO_4]],'Points-Quotas'!$B$3:$B$42,'Points-Quotas'!$H$3:$H$42,0,0))</f>
        <v>153</v>
      </c>
      <c r="E23" s="8">
        <f>SUM(Tableau3[[#This Row],[_1]:[_25]])-Tableau3[[#This Row],[Déduction]]</f>
        <v>153</v>
      </c>
      <c r="F23" s="8">
        <v>30</v>
      </c>
      <c r="G23" s="8">
        <v>34</v>
      </c>
      <c r="H23" s="8">
        <v>18</v>
      </c>
      <c r="I23" s="8">
        <v>18</v>
      </c>
      <c r="J23" s="8">
        <v>17</v>
      </c>
      <c r="K23" s="8">
        <v>13</v>
      </c>
      <c r="L23" s="10">
        <v>17</v>
      </c>
      <c r="M23" s="8">
        <v>6</v>
      </c>
      <c r="N23" s="8"/>
      <c r="O23" s="10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19">
        <f>COUNT(Tableau3[[#This Row],[_1]:[JO_4]])</f>
        <v>8</v>
      </c>
      <c r="AJ23" s="17">
        <f>IF(Tableau3[[#This Row],[Nombre]]&gt;$A$2,SMALL(Tableau3[[#This Row],[_1]:[JO_4]],1),0)+IF(Tableau3[[#This Row],[Nombre]]=$A$1,SMALL(Tableau3[[#This Row],[_1]:[JO_4]],2),0)</f>
        <v>0</v>
      </c>
      <c r="AK23" s="32">
        <f>COUNTIF(Tableau3[[#This Row],[_1]:[_25]],Tableau3[[#Headers],[90]])</f>
        <v>0</v>
      </c>
      <c r="AL23" s="32">
        <f>COUNTIF(Tableau3[[#This Row],[_1]:[_25]],Tableau3[[#Headers],[75]])</f>
        <v>0</v>
      </c>
      <c r="AM23" s="32">
        <f>COUNTIF(Tableau3[[#This Row],[_1]:[_25]],Tableau3[[#Headers],[60]])</f>
        <v>0</v>
      </c>
      <c r="AN23" s="32">
        <f>COUNTIF(Tableau3[[#This Row],[_1]:[_25]],Tableau3[[#Headers],[50]])</f>
        <v>0</v>
      </c>
      <c r="AO23" s="32">
        <f>COUNTIF(Tableau3[[#This Row],[_1]:[_25]],Tableau3[[#Headers],[45]])</f>
        <v>0</v>
      </c>
      <c r="AP23" s="32">
        <f>COUNTIF(Tableau3[[#This Row],[_1]:[_25]],Tableau3[[#Headers],[40]])</f>
        <v>0</v>
      </c>
      <c r="AQ23" s="32">
        <f>COUNTIF(Tableau3[[#This Row],[_1]:[_25]],Tableau3[[#Headers],[36]])</f>
        <v>0</v>
      </c>
      <c r="AR23" s="32">
        <f>COUNTIF(Tableau3[[#This Row],[_1]:[_25]],Tableau3[[#Headers],[34]])</f>
        <v>1</v>
      </c>
      <c r="AS23" s="32">
        <f>COUNTIF(Tableau3[[#This Row],[_1]:[_25]],Tableau3[[#Headers],[32]])</f>
        <v>0</v>
      </c>
      <c r="AT23" s="32">
        <f>COUNTIF(Tableau3[[#This Row],[_1]:[_25]],Tableau3[[#Headers],[31]])</f>
        <v>0</v>
      </c>
      <c r="AU23" s="32">
        <f>COUNTIF(Tableau3[[#This Row],[_1]:[_25]],Tableau3[[#Headers],[30]])</f>
        <v>1</v>
      </c>
      <c r="AV23" s="32">
        <f>COUNTIF(Tableau3[[#This Row],[_1]:[_25]],Tableau3[[#Headers],[29]])</f>
        <v>0</v>
      </c>
      <c r="AW23" s="32">
        <f>COUNTIF(Tableau3[[#This Row],[_1]:[_25]],Tableau3[[#Headers],[28]])</f>
        <v>0</v>
      </c>
      <c r="AX23" s="32">
        <f>COUNTIF(Tableau3[[#This Row],[_1]:[_25]],Tableau3[[#Headers],[27]])</f>
        <v>0</v>
      </c>
      <c r="AY23" s="32">
        <f>COUNTIF(Tableau3[[#This Row],[_1]:[_25]],Tableau3[[#Headers],[26]])</f>
        <v>0</v>
      </c>
      <c r="AZ23" s="32">
        <f>COUNTIF(Tableau3[[#This Row],[_1]:[_25]],Tableau3[[#Headers],[25]])</f>
        <v>0</v>
      </c>
      <c r="BA23" s="32">
        <f>COUNTIF(Tableau3[[#This Row],[_1]:[_25]],Tableau3[[#Headers],[24]])</f>
        <v>0</v>
      </c>
      <c r="BB23" s="32">
        <f>COUNTIF(Tableau3[[#This Row],[_1]:[_25]],Tableau3[[#Headers],[23]])</f>
        <v>0</v>
      </c>
      <c r="BC23" s="32">
        <f>COUNTIF(Tableau3[[#This Row],[_1]:[_25]],Tableau3[[#Headers],[22]])</f>
        <v>0</v>
      </c>
      <c r="BD23" s="32">
        <f>COUNTIF(Tableau3[[#This Row],[_1]:[_25]],Tableau3[[#Headers],[21]])</f>
        <v>0</v>
      </c>
      <c r="BE23" s="32">
        <f>COUNTIF(Tableau3[[#This Row],[_1]:[_25]],Tableau3[[#Headers],[20]])</f>
        <v>0</v>
      </c>
      <c r="BF23" s="32">
        <f>COUNTIF(Tableau3[[#This Row],[_1]:[_25]],Tableau3[[#Headers],[19]])</f>
        <v>0</v>
      </c>
      <c r="BG23" s="32">
        <f>COUNTIF(Tableau3[[#This Row],[_1]:[_25]],Tableau3[[#Headers],[18]])</f>
        <v>2</v>
      </c>
      <c r="BH23" s="32">
        <f>COUNTIF(Tableau3[[#This Row],[_1]:[_25]],Tableau3[[#Headers],[17]])</f>
        <v>2</v>
      </c>
      <c r="BI23" s="32">
        <f>COUNTIF(Tableau3[[#This Row],[_1]:[_25]],Tableau3[[#Headers],[16]])</f>
        <v>0</v>
      </c>
      <c r="BJ23" s="32">
        <f>COUNTIF(Tableau3[[#This Row],[_1]:[_25]],Tableau3[[#Headers],[15]])</f>
        <v>0</v>
      </c>
      <c r="BK23" s="32">
        <f>COUNTIF(Tableau3[[#This Row],[_1]:[_25]],Tableau3[[#Headers],[14]])</f>
        <v>0</v>
      </c>
      <c r="BL23" s="32">
        <f>COUNTIF(Tableau3[[#This Row],[_1]:[_25]],Tableau3[[#Headers],[13]])</f>
        <v>1</v>
      </c>
      <c r="BM23" s="32">
        <f>COUNTIF(Tableau3[[#This Row],[_1]:[_25]],Tableau3[[#Headers],[12]])</f>
        <v>0</v>
      </c>
      <c r="BN23" s="32">
        <f>COUNTIF(Tableau3[[#This Row],[_1]:[_25]],Tableau3[[#Headers],[11]])</f>
        <v>0</v>
      </c>
      <c r="BO23" s="32">
        <f>COUNTIF(Tableau3[[#This Row],[_1]:[_25]],Tableau3[[#Headers],[10]])</f>
        <v>0</v>
      </c>
      <c r="BP23" s="32">
        <f>COUNTIF(Tableau3[[#This Row],[_1]:[_25]],Tableau3[[#Headers],[9]])</f>
        <v>0</v>
      </c>
      <c r="BQ23" s="32">
        <f>COUNTIF(Tableau3[[#This Row],[_1]:[_25]],Tableau3[[#Headers],[8]])</f>
        <v>0</v>
      </c>
      <c r="BR23" s="32">
        <f>COUNTIF(Tableau3[[#This Row],[_1]:[_25]],Tableau3[[#Headers],[7]])</f>
        <v>0</v>
      </c>
      <c r="BS23" s="32">
        <f>COUNTIF(Tableau3[[#This Row],[_1]:[_25]],Tableau3[[#Headers],[6]])</f>
        <v>1</v>
      </c>
      <c r="BT23" s="32">
        <f>COUNTIF(Tableau3[[#This Row],[_1]:[_25]],Tableau3[[#Headers],[5]])</f>
        <v>0</v>
      </c>
      <c r="BU23" s="32">
        <f>COUNTIF(Tableau3[[#This Row],[_1]:[_25]],Tableau3[[#Headers],[4]])</f>
        <v>0</v>
      </c>
      <c r="BV23" s="32">
        <f>COUNTIF(Tableau3[[#This Row],[_1]:[_25]],Tableau3[[#Headers],[3]])</f>
        <v>0</v>
      </c>
      <c r="BW23" s="32">
        <f>COUNTIF(Tableau3[[#This Row],[_1]:[_25]],Tableau3[[#Headers],[2]])</f>
        <v>0</v>
      </c>
      <c r="BX23" s="32">
        <f>COUNTIF(Tableau3[[#This Row],[_1]:[_25]],Tableau3[[#Headers],[1]])</f>
        <v>0</v>
      </c>
      <c r="BY23" s="39">
        <f>SUMPRODUCT($BU$1:$CD$1,Tableau3[[#This Row],[90]:[31]])</f>
        <v>0.01</v>
      </c>
      <c r="BZ23" s="34">
        <f>SUMPRODUCT($BU$1:$CD$1,Tableau3[[#This Row],[30]:[21]])</f>
        <v>100000</v>
      </c>
      <c r="CA23" s="34">
        <f>SUMPRODUCT($BU$1:$CD$1,Tableau3[[#This Row],[20]:[11]])</f>
        <v>2200.0100000000002</v>
      </c>
      <c r="CB23" s="34">
        <f>SUMPRODUCT($BU$1:$CD$1,Tableau3[[#This Row],[10]:[1]])</f>
        <v>10</v>
      </c>
      <c r="CC23" s="34">
        <f>RANK(Tableau3[[#This Row],[Top10]],Tableau3[Top10])</f>
        <v>22</v>
      </c>
      <c r="CD23" s="34">
        <f>RANK(Tableau3[[#This Row],[Top20]],Tableau3[Top20])</f>
        <v>8</v>
      </c>
      <c r="CE23" s="34">
        <f>RANK(Tableau3[[#This Row],[Top30]],Tableau3[Top30])</f>
        <v>14</v>
      </c>
      <c r="CF23" s="34">
        <f>RANK(Tableau3[[#This Row],[Top40]],Tableau3[Top40])</f>
        <v>26</v>
      </c>
      <c r="CG23" s="19">
        <f>SUMPRODUCT($BW$1:$BZ$1,Tableau3[[#This Row],[Rang10]:[Rang40]])</f>
        <v>22966</v>
      </c>
      <c r="CH23" s="19">
        <f>RANK(Tableau3[[#This Row],[Cumul]],Tableau3[Cumul],1)</f>
        <v>22</v>
      </c>
      <c r="CI23" s="19">
        <f>Tableau3[[#This Row],[Total]]-Tableau3[[#This Row],[Rang Global]]/1000</f>
        <v>152.97800000000001</v>
      </c>
      <c r="CJ23" s="19">
        <f>SUMIF($F$3:$W$3,CC$3,Tableau3[[#This Row],[_1]:[_25]])</f>
        <v>30</v>
      </c>
      <c r="CK23" s="19">
        <f>SUMIF($F$3:$W$3,CD$3,Tableau3[[#This Row],[_1]:[_25]])</f>
        <v>65</v>
      </c>
      <c r="CL23" s="19">
        <f>SUMIF($F$3:$W$3,CE$3,Tableau3[[#This Row],[_1]:[_25]])</f>
        <v>52</v>
      </c>
      <c r="CM23" s="19">
        <f>SUMIF($F$3:$W$3,CF$3,Tableau3[[#This Row],[_1]:[_25]])</f>
        <v>6</v>
      </c>
    </row>
    <row r="24" spans="1:91" x14ac:dyDescent="0.25">
      <c r="A24" s="18">
        <f>RANK(Tableau3[[#This Row],[exaequos]],Tableau3[exaequos])</f>
        <v>20</v>
      </c>
      <c r="B24" t="s">
        <v>182</v>
      </c>
      <c r="C24" t="s">
        <v>31</v>
      </c>
      <c r="D24" s="39" cm="1">
        <f t="array" ref="D24">SUMPRODUCT(Tableau3[[#This Row],[90]:[1]],TRANSPOSE('Points-Quotas'!$H$3:$H$42))-Tableau3[[#This Row],[Déduction]]+SUMPRODUCT(_xlfn.XLOOKUP(Tableau3[[#This Row],[JO_1]:[JO_4]],'Points-Quotas'!$B$3:$B$42,'Points-Quotas'!$H$3:$H$42,0,0))</f>
        <v>147</v>
      </c>
      <c r="E24" s="8">
        <f>SUM(Tableau3[[#This Row],[_1]:[_25]])-Tableau3[[#This Row],[Déduction]]</f>
        <v>147</v>
      </c>
      <c r="F24" s="8">
        <v>14</v>
      </c>
      <c r="G24" s="8">
        <v>9</v>
      </c>
      <c r="H24" s="8">
        <v>14</v>
      </c>
      <c r="I24" s="8">
        <v>34</v>
      </c>
      <c r="J24" s="8">
        <v>30</v>
      </c>
      <c r="K24" s="8">
        <v>24</v>
      </c>
      <c r="L24" s="10">
        <v>1</v>
      </c>
      <c r="M24" s="8">
        <v>21</v>
      </c>
      <c r="N24" s="8"/>
      <c r="O24" s="10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19">
        <f>COUNT(Tableau3[[#This Row],[_1]:[JO_4]])</f>
        <v>8</v>
      </c>
      <c r="AJ24" s="17">
        <f>IF(Tableau3[[#This Row],[Nombre]]&gt;$A$2,SMALL(Tableau3[[#This Row],[_1]:[JO_4]],1),0)+IF(Tableau3[[#This Row],[Nombre]]=$A$1,SMALL(Tableau3[[#This Row],[_1]:[JO_4]],2),0)</f>
        <v>0</v>
      </c>
      <c r="AK24" s="32">
        <f>COUNTIF(Tableau3[[#This Row],[_1]:[_25]],Tableau3[[#Headers],[90]])</f>
        <v>0</v>
      </c>
      <c r="AL24" s="32">
        <f>COUNTIF(Tableau3[[#This Row],[_1]:[_25]],Tableau3[[#Headers],[75]])</f>
        <v>0</v>
      </c>
      <c r="AM24" s="32">
        <f>COUNTIF(Tableau3[[#This Row],[_1]:[_25]],Tableau3[[#Headers],[60]])</f>
        <v>0</v>
      </c>
      <c r="AN24" s="32">
        <f>COUNTIF(Tableau3[[#This Row],[_1]:[_25]],Tableau3[[#Headers],[50]])</f>
        <v>0</v>
      </c>
      <c r="AO24" s="32">
        <f>COUNTIF(Tableau3[[#This Row],[_1]:[_25]],Tableau3[[#Headers],[45]])</f>
        <v>0</v>
      </c>
      <c r="AP24" s="32">
        <f>COUNTIF(Tableau3[[#This Row],[_1]:[_25]],Tableau3[[#Headers],[40]])</f>
        <v>0</v>
      </c>
      <c r="AQ24" s="32">
        <f>COUNTIF(Tableau3[[#This Row],[_1]:[_25]],Tableau3[[#Headers],[36]])</f>
        <v>0</v>
      </c>
      <c r="AR24" s="32">
        <f>COUNTIF(Tableau3[[#This Row],[_1]:[_25]],Tableau3[[#Headers],[34]])</f>
        <v>1</v>
      </c>
      <c r="AS24" s="32">
        <f>COUNTIF(Tableau3[[#This Row],[_1]:[_25]],Tableau3[[#Headers],[32]])</f>
        <v>0</v>
      </c>
      <c r="AT24" s="32">
        <f>COUNTIF(Tableau3[[#This Row],[_1]:[_25]],Tableau3[[#Headers],[31]])</f>
        <v>0</v>
      </c>
      <c r="AU24" s="32">
        <f>COUNTIF(Tableau3[[#This Row],[_1]:[_25]],Tableau3[[#Headers],[30]])</f>
        <v>1</v>
      </c>
      <c r="AV24" s="32">
        <f>COUNTIF(Tableau3[[#This Row],[_1]:[_25]],Tableau3[[#Headers],[29]])</f>
        <v>0</v>
      </c>
      <c r="AW24" s="32">
        <f>COUNTIF(Tableau3[[#This Row],[_1]:[_25]],Tableau3[[#Headers],[28]])</f>
        <v>0</v>
      </c>
      <c r="AX24" s="32">
        <f>COUNTIF(Tableau3[[#This Row],[_1]:[_25]],Tableau3[[#Headers],[27]])</f>
        <v>0</v>
      </c>
      <c r="AY24" s="32">
        <f>COUNTIF(Tableau3[[#This Row],[_1]:[_25]],Tableau3[[#Headers],[26]])</f>
        <v>0</v>
      </c>
      <c r="AZ24" s="32">
        <f>COUNTIF(Tableau3[[#This Row],[_1]:[_25]],Tableau3[[#Headers],[25]])</f>
        <v>0</v>
      </c>
      <c r="BA24" s="32">
        <f>COUNTIF(Tableau3[[#This Row],[_1]:[_25]],Tableau3[[#Headers],[24]])</f>
        <v>1</v>
      </c>
      <c r="BB24" s="32">
        <f>COUNTIF(Tableau3[[#This Row],[_1]:[_25]],Tableau3[[#Headers],[23]])</f>
        <v>0</v>
      </c>
      <c r="BC24" s="32">
        <f>COUNTIF(Tableau3[[#This Row],[_1]:[_25]],Tableau3[[#Headers],[22]])</f>
        <v>0</v>
      </c>
      <c r="BD24" s="32">
        <f>COUNTIF(Tableau3[[#This Row],[_1]:[_25]],Tableau3[[#Headers],[21]])</f>
        <v>1</v>
      </c>
      <c r="BE24" s="32">
        <f>COUNTIF(Tableau3[[#This Row],[_1]:[_25]],Tableau3[[#Headers],[20]])</f>
        <v>0</v>
      </c>
      <c r="BF24" s="32">
        <f>COUNTIF(Tableau3[[#This Row],[_1]:[_25]],Tableau3[[#Headers],[19]])</f>
        <v>0</v>
      </c>
      <c r="BG24" s="32">
        <f>COUNTIF(Tableau3[[#This Row],[_1]:[_25]],Tableau3[[#Headers],[18]])</f>
        <v>0</v>
      </c>
      <c r="BH24" s="32">
        <f>COUNTIF(Tableau3[[#This Row],[_1]:[_25]],Tableau3[[#Headers],[17]])</f>
        <v>0</v>
      </c>
      <c r="BI24" s="32">
        <f>COUNTIF(Tableau3[[#This Row],[_1]:[_25]],Tableau3[[#Headers],[16]])</f>
        <v>0</v>
      </c>
      <c r="BJ24" s="32">
        <f>COUNTIF(Tableau3[[#This Row],[_1]:[_25]],Tableau3[[#Headers],[15]])</f>
        <v>0</v>
      </c>
      <c r="BK24" s="32">
        <f>COUNTIF(Tableau3[[#This Row],[_1]:[_25]],Tableau3[[#Headers],[14]])</f>
        <v>2</v>
      </c>
      <c r="BL24" s="32">
        <f>COUNTIF(Tableau3[[#This Row],[_1]:[_25]],Tableau3[[#Headers],[13]])</f>
        <v>0</v>
      </c>
      <c r="BM24" s="32">
        <f>COUNTIF(Tableau3[[#This Row],[_1]:[_25]],Tableau3[[#Headers],[12]])</f>
        <v>0</v>
      </c>
      <c r="BN24" s="32">
        <f>COUNTIF(Tableau3[[#This Row],[_1]:[_25]],Tableau3[[#Headers],[11]])</f>
        <v>0</v>
      </c>
      <c r="BO24" s="32">
        <f>COUNTIF(Tableau3[[#This Row],[_1]:[_25]],Tableau3[[#Headers],[10]])</f>
        <v>0</v>
      </c>
      <c r="BP24" s="32">
        <f>COUNTIF(Tableau3[[#This Row],[_1]:[_25]],Tableau3[[#Headers],[9]])</f>
        <v>1</v>
      </c>
      <c r="BQ24" s="32">
        <f>COUNTIF(Tableau3[[#This Row],[_1]:[_25]],Tableau3[[#Headers],[8]])</f>
        <v>0</v>
      </c>
      <c r="BR24" s="32">
        <f>COUNTIF(Tableau3[[#This Row],[_1]:[_25]],Tableau3[[#Headers],[7]])</f>
        <v>0</v>
      </c>
      <c r="BS24" s="32">
        <f>COUNTIF(Tableau3[[#This Row],[_1]:[_25]],Tableau3[[#Headers],[6]])</f>
        <v>0</v>
      </c>
      <c r="BT24" s="32">
        <f>COUNTIF(Tableau3[[#This Row],[_1]:[_25]],Tableau3[[#Headers],[5]])</f>
        <v>0</v>
      </c>
      <c r="BU24" s="32">
        <f>COUNTIF(Tableau3[[#This Row],[_1]:[_25]],Tableau3[[#Headers],[4]])</f>
        <v>0</v>
      </c>
      <c r="BV24" s="32">
        <f>COUNTIF(Tableau3[[#This Row],[_1]:[_25]],Tableau3[[#Headers],[3]])</f>
        <v>0</v>
      </c>
      <c r="BW24" s="32">
        <f>COUNTIF(Tableau3[[#This Row],[_1]:[_25]],Tableau3[[#Headers],[2]])</f>
        <v>0</v>
      </c>
      <c r="BX24" s="32">
        <f>COUNTIF(Tableau3[[#This Row],[_1]:[_25]],Tableau3[[#Headers],[1]])</f>
        <v>1</v>
      </c>
      <c r="BY24" s="39">
        <f>SUMPRODUCT($BU$1:$CD$1,Tableau3[[#This Row],[90]:[31]])</f>
        <v>0.01</v>
      </c>
      <c r="BZ24" s="34">
        <f>SUMPRODUCT($BU$1:$CD$1,Tableau3[[#This Row],[30]:[21]])</f>
        <v>100000.10010000001</v>
      </c>
      <c r="CA24" s="34">
        <f>SUMPRODUCT($BU$1:$CD$1,Tableau3[[#This Row],[20]:[11]])</f>
        <v>0.2</v>
      </c>
      <c r="CB24" s="34">
        <f>SUMPRODUCT($BU$1:$CD$1,Tableau3[[#This Row],[10]:[1]])</f>
        <v>10000.000099999999</v>
      </c>
      <c r="CC24" s="34">
        <f>RANK(Tableau3[[#This Row],[Top10]],Tableau3[Top10])</f>
        <v>22</v>
      </c>
      <c r="CD24" s="34">
        <f>RANK(Tableau3[[#This Row],[Top20]],Tableau3[Top20])</f>
        <v>3</v>
      </c>
      <c r="CE24" s="34">
        <f>RANK(Tableau3[[#This Row],[Top30]],Tableau3[Top30])</f>
        <v>30</v>
      </c>
      <c r="CF24" s="34">
        <f>RANK(Tableau3[[#This Row],[Top40]],Tableau3[Top40])</f>
        <v>12</v>
      </c>
      <c r="CG24" s="19">
        <f>SUMPRODUCT($BW$1:$BZ$1,Tableau3[[#This Row],[Rang10]:[Rang40]])</f>
        <v>22612</v>
      </c>
      <c r="CH24" s="19">
        <f>RANK(Tableau3[[#This Row],[Cumul]],Tableau3[Cumul],1)</f>
        <v>20</v>
      </c>
      <c r="CI24" s="19">
        <f>Tableau3[[#This Row],[Total]]-Tableau3[[#This Row],[Rang Global]]/1000</f>
        <v>146.97999999999999</v>
      </c>
      <c r="CJ24" s="19">
        <f>SUMIF($F$3:$W$3,CC$3,Tableau3[[#This Row],[_1]:[_25]])</f>
        <v>14</v>
      </c>
      <c r="CK24" s="19">
        <f>SUMIF($F$3:$W$3,CD$3,Tableau3[[#This Row],[_1]:[_25]])</f>
        <v>67</v>
      </c>
      <c r="CL24" s="19">
        <f>SUMIF($F$3:$W$3,CE$3,Tableau3[[#This Row],[_1]:[_25]])</f>
        <v>45</v>
      </c>
      <c r="CM24" s="19">
        <f>SUMIF($F$3:$W$3,CF$3,Tableau3[[#This Row],[_1]:[_25]])</f>
        <v>21</v>
      </c>
    </row>
    <row r="25" spans="1:91" x14ac:dyDescent="0.25">
      <c r="A25" s="18">
        <f>RANK(Tableau3[[#This Row],[exaequos]],Tableau3[exaequos])</f>
        <v>21</v>
      </c>
      <c r="B25" t="s">
        <v>480</v>
      </c>
      <c r="C25" t="s">
        <v>44</v>
      </c>
      <c r="D25" s="39" cm="1">
        <f t="array" ref="D25">SUMPRODUCT(Tableau3[[#This Row],[90]:[1]],TRANSPOSE('Points-Quotas'!$H$3:$H$42))-Tableau3[[#This Row],[Déduction]]+SUMPRODUCT(_xlfn.XLOOKUP(Tableau3[[#This Row],[JO_1]:[JO_4]],'Points-Quotas'!$B$3:$B$42,'Points-Quotas'!$H$3:$H$42,0,0))</f>
        <v>147</v>
      </c>
      <c r="E25" s="8">
        <f>SUM(Tableau3[[#This Row],[_1]:[_25]])-Tableau3[[#This Row],[Déduction]]</f>
        <v>147</v>
      </c>
      <c r="F25" s="8">
        <v>34</v>
      </c>
      <c r="G25" s="8">
        <v>15</v>
      </c>
      <c r="H25" s="8">
        <v>11</v>
      </c>
      <c r="I25" s="8">
        <v>12</v>
      </c>
      <c r="J25" s="8">
        <v>31</v>
      </c>
      <c r="K25" s="8">
        <v>36</v>
      </c>
      <c r="L25" s="10">
        <v>0</v>
      </c>
      <c r="M25" s="8">
        <v>8</v>
      </c>
      <c r="N25" s="8"/>
      <c r="O25" s="10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19">
        <f>COUNT(Tableau3[[#This Row],[_1]:[JO_4]])</f>
        <v>8</v>
      </c>
      <c r="AJ25" s="17">
        <f>IF(Tableau3[[#This Row],[Nombre]]&gt;$A$2,SMALL(Tableau3[[#This Row],[_1]:[JO_4]],1),0)+IF(Tableau3[[#This Row],[Nombre]]=$A$1,SMALL(Tableau3[[#This Row],[_1]:[JO_4]],2),0)</f>
        <v>0</v>
      </c>
      <c r="AK25" s="32">
        <f>COUNTIF(Tableau3[[#This Row],[_1]:[_25]],Tableau3[[#Headers],[90]])</f>
        <v>0</v>
      </c>
      <c r="AL25" s="32">
        <f>COUNTIF(Tableau3[[#This Row],[_1]:[_25]],Tableau3[[#Headers],[75]])</f>
        <v>0</v>
      </c>
      <c r="AM25" s="32">
        <f>COUNTIF(Tableau3[[#This Row],[_1]:[_25]],Tableau3[[#Headers],[60]])</f>
        <v>0</v>
      </c>
      <c r="AN25" s="32">
        <f>COUNTIF(Tableau3[[#This Row],[_1]:[_25]],Tableau3[[#Headers],[50]])</f>
        <v>0</v>
      </c>
      <c r="AO25" s="32">
        <f>COUNTIF(Tableau3[[#This Row],[_1]:[_25]],Tableau3[[#Headers],[45]])</f>
        <v>0</v>
      </c>
      <c r="AP25" s="32">
        <f>COUNTIF(Tableau3[[#This Row],[_1]:[_25]],Tableau3[[#Headers],[40]])</f>
        <v>0</v>
      </c>
      <c r="AQ25" s="32">
        <f>COUNTIF(Tableau3[[#This Row],[_1]:[_25]],Tableau3[[#Headers],[36]])</f>
        <v>1</v>
      </c>
      <c r="AR25" s="32">
        <f>COUNTIF(Tableau3[[#This Row],[_1]:[_25]],Tableau3[[#Headers],[34]])</f>
        <v>1</v>
      </c>
      <c r="AS25" s="32">
        <f>COUNTIF(Tableau3[[#This Row],[_1]:[_25]],Tableau3[[#Headers],[32]])</f>
        <v>0</v>
      </c>
      <c r="AT25" s="32">
        <f>COUNTIF(Tableau3[[#This Row],[_1]:[_25]],Tableau3[[#Headers],[31]])</f>
        <v>1</v>
      </c>
      <c r="AU25" s="32">
        <f>COUNTIF(Tableau3[[#This Row],[_1]:[_25]],Tableau3[[#Headers],[30]])</f>
        <v>0</v>
      </c>
      <c r="AV25" s="32">
        <f>COUNTIF(Tableau3[[#This Row],[_1]:[_25]],Tableau3[[#Headers],[29]])</f>
        <v>0</v>
      </c>
      <c r="AW25" s="32">
        <f>COUNTIF(Tableau3[[#This Row],[_1]:[_25]],Tableau3[[#Headers],[28]])</f>
        <v>0</v>
      </c>
      <c r="AX25" s="32">
        <f>COUNTIF(Tableau3[[#This Row],[_1]:[_25]],Tableau3[[#Headers],[27]])</f>
        <v>0</v>
      </c>
      <c r="AY25" s="32">
        <f>COUNTIF(Tableau3[[#This Row],[_1]:[_25]],Tableau3[[#Headers],[26]])</f>
        <v>0</v>
      </c>
      <c r="AZ25" s="32">
        <f>COUNTIF(Tableau3[[#This Row],[_1]:[_25]],Tableau3[[#Headers],[25]])</f>
        <v>0</v>
      </c>
      <c r="BA25" s="32">
        <f>COUNTIF(Tableau3[[#This Row],[_1]:[_25]],Tableau3[[#Headers],[24]])</f>
        <v>0</v>
      </c>
      <c r="BB25" s="32">
        <f>COUNTIF(Tableau3[[#This Row],[_1]:[_25]],Tableau3[[#Headers],[23]])</f>
        <v>0</v>
      </c>
      <c r="BC25" s="32">
        <f>COUNTIF(Tableau3[[#This Row],[_1]:[_25]],Tableau3[[#Headers],[22]])</f>
        <v>0</v>
      </c>
      <c r="BD25" s="32">
        <f>COUNTIF(Tableau3[[#This Row],[_1]:[_25]],Tableau3[[#Headers],[21]])</f>
        <v>0</v>
      </c>
      <c r="BE25" s="32">
        <f>COUNTIF(Tableau3[[#This Row],[_1]:[_25]],Tableau3[[#Headers],[20]])</f>
        <v>0</v>
      </c>
      <c r="BF25" s="32">
        <f>COUNTIF(Tableau3[[#This Row],[_1]:[_25]],Tableau3[[#Headers],[19]])</f>
        <v>0</v>
      </c>
      <c r="BG25" s="32">
        <f>COUNTIF(Tableau3[[#This Row],[_1]:[_25]],Tableau3[[#Headers],[18]])</f>
        <v>0</v>
      </c>
      <c r="BH25" s="32">
        <f>COUNTIF(Tableau3[[#This Row],[_1]:[_25]],Tableau3[[#Headers],[17]])</f>
        <v>0</v>
      </c>
      <c r="BI25" s="32">
        <f>COUNTIF(Tableau3[[#This Row],[_1]:[_25]],Tableau3[[#Headers],[16]])</f>
        <v>0</v>
      </c>
      <c r="BJ25" s="32">
        <f>COUNTIF(Tableau3[[#This Row],[_1]:[_25]],Tableau3[[#Headers],[15]])</f>
        <v>1</v>
      </c>
      <c r="BK25" s="32">
        <f>COUNTIF(Tableau3[[#This Row],[_1]:[_25]],Tableau3[[#Headers],[14]])</f>
        <v>0</v>
      </c>
      <c r="BL25" s="32">
        <f>COUNTIF(Tableau3[[#This Row],[_1]:[_25]],Tableau3[[#Headers],[13]])</f>
        <v>0</v>
      </c>
      <c r="BM25" s="32">
        <f>COUNTIF(Tableau3[[#This Row],[_1]:[_25]],Tableau3[[#Headers],[12]])</f>
        <v>1</v>
      </c>
      <c r="BN25" s="32">
        <f>COUNTIF(Tableau3[[#This Row],[_1]:[_25]],Tableau3[[#Headers],[11]])</f>
        <v>1</v>
      </c>
      <c r="BO25" s="32">
        <f>COUNTIF(Tableau3[[#This Row],[_1]:[_25]],Tableau3[[#Headers],[10]])</f>
        <v>0</v>
      </c>
      <c r="BP25" s="32">
        <f>COUNTIF(Tableau3[[#This Row],[_1]:[_25]],Tableau3[[#Headers],[9]])</f>
        <v>0</v>
      </c>
      <c r="BQ25" s="32">
        <f>COUNTIF(Tableau3[[#This Row],[_1]:[_25]],Tableau3[[#Headers],[8]])</f>
        <v>1</v>
      </c>
      <c r="BR25" s="32">
        <f>COUNTIF(Tableau3[[#This Row],[_1]:[_25]],Tableau3[[#Headers],[7]])</f>
        <v>0</v>
      </c>
      <c r="BS25" s="32">
        <f>COUNTIF(Tableau3[[#This Row],[_1]:[_25]],Tableau3[[#Headers],[6]])</f>
        <v>0</v>
      </c>
      <c r="BT25" s="32">
        <f>COUNTIF(Tableau3[[#This Row],[_1]:[_25]],Tableau3[[#Headers],[5]])</f>
        <v>0</v>
      </c>
      <c r="BU25" s="32">
        <f>COUNTIF(Tableau3[[#This Row],[_1]:[_25]],Tableau3[[#Headers],[4]])</f>
        <v>0</v>
      </c>
      <c r="BV25" s="32">
        <f>COUNTIF(Tableau3[[#This Row],[_1]:[_25]],Tableau3[[#Headers],[3]])</f>
        <v>0</v>
      </c>
      <c r="BW25" s="32">
        <f>COUNTIF(Tableau3[[#This Row],[_1]:[_25]],Tableau3[[#Headers],[2]])</f>
        <v>0</v>
      </c>
      <c r="BX25" s="32">
        <f>COUNTIF(Tableau3[[#This Row],[_1]:[_25]],Tableau3[[#Headers],[1]])</f>
        <v>0</v>
      </c>
      <c r="BY25" s="39">
        <f>SUMPRODUCT($BU$1:$CD$1,Tableau3[[#This Row],[90]:[31]])</f>
        <v>0.1101</v>
      </c>
      <c r="BZ25" s="34">
        <f>SUMPRODUCT($BU$1:$CD$1,Tableau3[[#This Row],[30]:[21]])</f>
        <v>0</v>
      </c>
      <c r="CA25" s="34">
        <f>SUMPRODUCT($BU$1:$CD$1,Tableau3[[#This Row],[20]:[11]])</f>
        <v>1.0010999999999999</v>
      </c>
      <c r="CB25" s="34">
        <f>SUMPRODUCT($BU$1:$CD$1,Tableau3[[#This Row],[10]:[1]])</f>
        <v>1000</v>
      </c>
      <c r="CC25" s="34">
        <f>RANK(Tableau3[[#This Row],[Top10]],Tableau3[Top10])</f>
        <v>21</v>
      </c>
      <c r="CD25" s="34">
        <f>RANK(Tableau3[[#This Row],[Top20]],Tableau3[Top20])</f>
        <v>41</v>
      </c>
      <c r="CE25" s="34">
        <f>RANK(Tableau3[[#This Row],[Top30]],Tableau3[Top30])</f>
        <v>28</v>
      </c>
      <c r="CF25" s="34">
        <f>RANK(Tableau3[[#This Row],[Top40]],Tableau3[Top40])</f>
        <v>18</v>
      </c>
      <c r="CG25" s="19">
        <f>SUMPRODUCT($BW$1:$BZ$1,Tableau3[[#This Row],[Rang10]:[Rang40]])</f>
        <v>25398</v>
      </c>
      <c r="CH25" s="19">
        <f>RANK(Tableau3[[#This Row],[Cumul]],Tableau3[Cumul],1)</f>
        <v>24</v>
      </c>
      <c r="CI25" s="19">
        <f>Tableau3[[#This Row],[Total]]-Tableau3[[#This Row],[Rang Global]]/1000</f>
        <v>146.976</v>
      </c>
      <c r="CJ25" s="19">
        <f>SUMIF($F$3:$W$3,CC$3,Tableau3[[#This Row],[_1]:[_25]])</f>
        <v>34</v>
      </c>
      <c r="CK25" s="19">
        <f>SUMIF($F$3:$W$3,CD$3,Tableau3[[#This Row],[_1]:[_25]])</f>
        <v>63</v>
      </c>
      <c r="CL25" s="19">
        <f>SUMIF($F$3:$W$3,CE$3,Tableau3[[#This Row],[_1]:[_25]])</f>
        <v>42</v>
      </c>
      <c r="CM25" s="19">
        <f>SUMIF($F$3:$W$3,CF$3,Tableau3[[#This Row],[_1]:[_25]])</f>
        <v>8</v>
      </c>
    </row>
    <row r="26" spans="1:91" x14ac:dyDescent="0.25">
      <c r="A26" s="18">
        <f>RANK(Tableau3[[#This Row],[exaequos]],Tableau3[exaequos])</f>
        <v>22</v>
      </c>
      <c r="B26" t="s">
        <v>222</v>
      </c>
      <c r="C26" t="s">
        <v>34</v>
      </c>
      <c r="D26" s="39" cm="1">
        <f t="array" ref="D26">SUMPRODUCT(Tableau3[[#This Row],[90]:[1]],TRANSPOSE('Points-Quotas'!$H$3:$H$42))-Tableau3[[#This Row],[Déduction]]+SUMPRODUCT(_xlfn.XLOOKUP(Tableau3[[#This Row],[JO_1]:[JO_4]],'Points-Quotas'!$B$3:$B$42,'Points-Quotas'!$H$3:$H$42,0,0))</f>
        <v>134</v>
      </c>
      <c r="E26" s="8">
        <f>SUM(Tableau3[[#This Row],[_1]:[_25]])-Tableau3[[#This Row],[Déduction]]</f>
        <v>146</v>
      </c>
      <c r="F26" s="8">
        <v>21</v>
      </c>
      <c r="G26" s="8">
        <v>50</v>
      </c>
      <c r="H26" s="8">
        <v>45</v>
      </c>
      <c r="I26" s="8">
        <v>0</v>
      </c>
      <c r="J26" s="8" t="s">
        <v>215</v>
      </c>
      <c r="K26" s="8">
        <v>0</v>
      </c>
      <c r="L26" s="10" t="s">
        <v>215</v>
      </c>
      <c r="M26" s="8">
        <v>30</v>
      </c>
      <c r="N26" s="8"/>
      <c r="O26" s="10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19">
        <f>COUNT(Tableau3[[#This Row],[_1]:[JO_4]])</f>
        <v>6</v>
      </c>
      <c r="AJ26" s="17">
        <f>IF(Tableau3[[#This Row],[Nombre]]&gt;$A$2,SMALL(Tableau3[[#This Row],[_1]:[JO_4]],1),0)+IF(Tableau3[[#This Row],[Nombre]]=$A$1,SMALL(Tableau3[[#This Row],[_1]:[JO_4]],2),0)</f>
        <v>0</v>
      </c>
      <c r="AK26" s="32">
        <f>COUNTIF(Tableau3[[#This Row],[_1]:[_25]],Tableau3[[#Headers],[90]])</f>
        <v>0</v>
      </c>
      <c r="AL26" s="32">
        <f>COUNTIF(Tableau3[[#This Row],[_1]:[_25]],Tableau3[[#Headers],[75]])</f>
        <v>0</v>
      </c>
      <c r="AM26" s="32">
        <f>COUNTIF(Tableau3[[#This Row],[_1]:[_25]],Tableau3[[#Headers],[60]])</f>
        <v>0</v>
      </c>
      <c r="AN26" s="32">
        <f>COUNTIF(Tableau3[[#This Row],[_1]:[_25]],Tableau3[[#Headers],[50]])</f>
        <v>1</v>
      </c>
      <c r="AO26" s="32">
        <f>COUNTIF(Tableau3[[#This Row],[_1]:[_25]],Tableau3[[#Headers],[45]])</f>
        <v>1</v>
      </c>
      <c r="AP26" s="32">
        <f>COUNTIF(Tableau3[[#This Row],[_1]:[_25]],Tableau3[[#Headers],[40]])</f>
        <v>0</v>
      </c>
      <c r="AQ26" s="32">
        <f>COUNTIF(Tableau3[[#This Row],[_1]:[_25]],Tableau3[[#Headers],[36]])</f>
        <v>0</v>
      </c>
      <c r="AR26" s="32">
        <f>COUNTIF(Tableau3[[#This Row],[_1]:[_25]],Tableau3[[#Headers],[34]])</f>
        <v>0</v>
      </c>
      <c r="AS26" s="32">
        <f>COUNTIF(Tableau3[[#This Row],[_1]:[_25]],Tableau3[[#Headers],[32]])</f>
        <v>0</v>
      </c>
      <c r="AT26" s="32">
        <f>COUNTIF(Tableau3[[#This Row],[_1]:[_25]],Tableau3[[#Headers],[31]])</f>
        <v>0</v>
      </c>
      <c r="AU26" s="32">
        <f>COUNTIF(Tableau3[[#This Row],[_1]:[_25]],Tableau3[[#Headers],[30]])</f>
        <v>1</v>
      </c>
      <c r="AV26" s="32">
        <f>COUNTIF(Tableau3[[#This Row],[_1]:[_25]],Tableau3[[#Headers],[29]])</f>
        <v>0</v>
      </c>
      <c r="AW26" s="32">
        <f>COUNTIF(Tableau3[[#This Row],[_1]:[_25]],Tableau3[[#Headers],[28]])</f>
        <v>0</v>
      </c>
      <c r="AX26" s="32">
        <f>COUNTIF(Tableau3[[#This Row],[_1]:[_25]],Tableau3[[#Headers],[27]])</f>
        <v>0</v>
      </c>
      <c r="AY26" s="32">
        <f>COUNTIF(Tableau3[[#This Row],[_1]:[_25]],Tableau3[[#Headers],[26]])</f>
        <v>0</v>
      </c>
      <c r="AZ26" s="32">
        <f>COUNTIF(Tableau3[[#This Row],[_1]:[_25]],Tableau3[[#Headers],[25]])</f>
        <v>0</v>
      </c>
      <c r="BA26" s="32">
        <f>COUNTIF(Tableau3[[#This Row],[_1]:[_25]],Tableau3[[#Headers],[24]])</f>
        <v>0</v>
      </c>
      <c r="BB26" s="32">
        <f>COUNTIF(Tableau3[[#This Row],[_1]:[_25]],Tableau3[[#Headers],[23]])</f>
        <v>0</v>
      </c>
      <c r="BC26" s="32">
        <f>COUNTIF(Tableau3[[#This Row],[_1]:[_25]],Tableau3[[#Headers],[22]])</f>
        <v>0</v>
      </c>
      <c r="BD26" s="32">
        <f>COUNTIF(Tableau3[[#This Row],[_1]:[_25]],Tableau3[[#Headers],[21]])</f>
        <v>1</v>
      </c>
      <c r="BE26" s="32">
        <f>COUNTIF(Tableau3[[#This Row],[_1]:[_25]],Tableau3[[#Headers],[20]])</f>
        <v>0</v>
      </c>
      <c r="BF26" s="32">
        <f>COUNTIF(Tableau3[[#This Row],[_1]:[_25]],Tableau3[[#Headers],[19]])</f>
        <v>0</v>
      </c>
      <c r="BG26" s="32">
        <f>COUNTIF(Tableau3[[#This Row],[_1]:[_25]],Tableau3[[#Headers],[18]])</f>
        <v>0</v>
      </c>
      <c r="BH26" s="32">
        <f>COUNTIF(Tableau3[[#This Row],[_1]:[_25]],Tableau3[[#Headers],[17]])</f>
        <v>0</v>
      </c>
      <c r="BI26" s="32">
        <f>COUNTIF(Tableau3[[#This Row],[_1]:[_25]],Tableau3[[#Headers],[16]])</f>
        <v>0</v>
      </c>
      <c r="BJ26" s="32">
        <f>COUNTIF(Tableau3[[#This Row],[_1]:[_25]],Tableau3[[#Headers],[15]])</f>
        <v>0</v>
      </c>
      <c r="BK26" s="32">
        <f>COUNTIF(Tableau3[[#This Row],[_1]:[_25]],Tableau3[[#Headers],[14]])</f>
        <v>0</v>
      </c>
      <c r="BL26" s="32">
        <f>COUNTIF(Tableau3[[#This Row],[_1]:[_25]],Tableau3[[#Headers],[13]])</f>
        <v>0</v>
      </c>
      <c r="BM26" s="32">
        <f>COUNTIF(Tableau3[[#This Row],[_1]:[_25]],Tableau3[[#Headers],[12]])</f>
        <v>0</v>
      </c>
      <c r="BN26" s="32">
        <f>COUNTIF(Tableau3[[#This Row],[_1]:[_25]],Tableau3[[#Headers],[11]])</f>
        <v>0</v>
      </c>
      <c r="BO26" s="32">
        <f>COUNTIF(Tableau3[[#This Row],[_1]:[_25]],Tableau3[[#Headers],[10]])</f>
        <v>0</v>
      </c>
      <c r="BP26" s="32">
        <f>COUNTIF(Tableau3[[#This Row],[_1]:[_25]],Tableau3[[#Headers],[9]])</f>
        <v>0</v>
      </c>
      <c r="BQ26" s="32">
        <f>COUNTIF(Tableau3[[#This Row],[_1]:[_25]],Tableau3[[#Headers],[8]])</f>
        <v>0</v>
      </c>
      <c r="BR26" s="32">
        <f>COUNTIF(Tableau3[[#This Row],[_1]:[_25]],Tableau3[[#Headers],[7]])</f>
        <v>0</v>
      </c>
      <c r="BS26" s="32">
        <f>COUNTIF(Tableau3[[#This Row],[_1]:[_25]],Tableau3[[#Headers],[6]])</f>
        <v>0</v>
      </c>
      <c r="BT26" s="32">
        <f>COUNTIF(Tableau3[[#This Row],[_1]:[_25]],Tableau3[[#Headers],[5]])</f>
        <v>0</v>
      </c>
      <c r="BU26" s="32">
        <f>COUNTIF(Tableau3[[#This Row],[_1]:[_25]],Tableau3[[#Headers],[4]])</f>
        <v>0</v>
      </c>
      <c r="BV26" s="32">
        <f>COUNTIF(Tableau3[[#This Row],[_1]:[_25]],Tableau3[[#Headers],[3]])</f>
        <v>0</v>
      </c>
      <c r="BW26" s="32">
        <f>COUNTIF(Tableau3[[#This Row],[_1]:[_25]],Tableau3[[#Headers],[2]])</f>
        <v>0</v>
      </c>
      <c r="BX26" s="32">
        <f>COUNTIF(Tableau3[[#This Row],[_1]:[_25]],Tableau3[[#Headers],[1]])</f>
        <v>0</v>
      </c>
      <c r="BY26" s="39">
        <f>SUMPRODUCT($BU$1:$CD$1,Tableau3[[#This Row],[90]:[31]])</f>
        <v>110</v>
      </c>
      <c r="BZ26" s="34">
        <f>SUMPRODUCT($BU$1:$CD$1,Tableau3[[#This Row],[30]:[21]])</f>
        <v>100000.0001</v>
      </c>
      <c r="CA26" s="34">
        <f>SUMPRODUCT($BU$1:$CD$1,Tableau3[[#This Row],[20]:[11]])</f>
        <v>0</v>
      </c>
      <c r="CB26" s="34">
        <f>SUMPRODUCT($BU$1:$CD$1,Tableau3[[#This Row],[10]:[1]])</f>
        <v>0</v>
      </c>
      <c r="CC26" s="34">
        <f>RANK(Tableau3[[#This Row],[Top10]],Tableau3[Top10])</f>
        <v>14</v>
      </c>
      <c r="CD26" s="34">
        <f>RANK(Tableau3[[#This Row],[Top20]],Tableau3[Top20])</f>
        <v>7</v>
      </c>
      <c r="CE26" s="34">
        <f>RANK(Tableau3[[#This Row],[Top30]],Tableau3[Top30])</f>
        <v>40</v>
      </c>
      <c r="CF26" s="34">
        <f>RANK(Tableau3[[#This Row],[Top40]],Tableau3[Top40])</f>
        <v>44</v>
      </c>
      <c r="CG26" s="19">
        <f>SUMPRODUCT($BW$1:$BZ$1,Tableau3[[#This Row],[Rang10]:[Rang40]])</f>
        <v>15144</v>
      </c>
      <c r="CH26" s="19">
        <f>RANK(Tableau3[[#This Row],[Cumul]],Tableau3[Cumul],1)</f>
        <v>13</v>
      </c>
      <c r="CI26" s="19">
        <f>Tableau3[[#This Row],[Total]]-Tableau3[[#This Row],[Rang Global]]/1000</f>
        <v>145.98699999999999</v>
      </c>
      <c r="CJ26" s="19">
        <f>SUMIF($F$3:$W$3,CC$3,Tableau3[[#This Row],[_1]:[_25]])</f>
        <v>21</v>
      </c>
      <c r="CK26" s="19">
        <f>SUMIF($F$3:$W$3,CD$3,Tableau3[[#This Row],[_1]:[_25]])</f>
        <v>50</v>
      </c>
      <c r="CL26" s="19">
        <f>SUMIF($F$3:$W$3,CE$3,Tableau3[[#This Row],[_1]:[_25]])</f>
        <v>45</v>
      </c>
      <c r="CM26" s="19">
        <f>SUMIF($F$3:$W$3,CF$3,Tableau3[[#This Row],[_1]:[_25]])</f>
        <v>30</v>
      </c>
    </row>
    <row r="27" spans="1:91" x14ac:dyDescent="0.25">
      <c r="A27" s="18">
        <f>RANK(Tableau3[[#This Row],[exaequos]],Tableau3[exaequos])</f>
        <v>23</v>
      </c>
      <c r="B27" t="s">
        <v>172</v>
      </c>
      <c r="C27" t="s">
        <v>37</v>
      </c>
      <c r="D27" s="39" cm="1">
        <f t="array" ref="D27">SUMPRODUCT(Tableau3[[#This Row],[90]:[1]],TRANSPOSE('Points-Quotas'!$H$3:$H$42))-Tableau3[[#This Row],[Déduction]]+SUMPRODUCT(_xlfn.XLOOKUP(Tableau3[[#This Row],[JO_1]:[JO_4]],'Points-Quotas'!$B$3:$B$42,'Points-Quotas'!$H$3:$H$42,0,0))</f>
        <v>140</v>
      </c>
      <c r="E27" s="8">
        <f>SUM(Tableau3[[#This Row],[_1]:[_25]])-Tableau3[[#This Row],[Déduction]]</f>
        <v>140</v>
      </c>
      <c r="F27" s="8">
        <v>20</v>
      </c>
      <c r="G27" s="8">
        <v>27</v>
      </c>
      <c r="H27" s="8">
        <v>7</v>
      </c>
      <c r="I27" s="8">
        <v>27</v>
      </c>
      <c r="J27" s="8">
        <v>20</v>
      </c>
      <c r="K27" s="8">
        <v>0</v>
      </c>
      <c r="L27" s="10">
        <v>29</v>
      </c>
      <c r="M27" s="8">
        <v>10</v>
      </c>
      <c r="N27" s="8"/>
      <c r="O27" s="10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19">
        <f>COUNT(Tableau3[[#This Row],[_1]:[JO_4]])</f>
        <v>8</v>
      </c>
      <c r="AJ27" s="17">
        <f>IF(Tableau3[[#This Row],[Nombre]]&gt;$A$2,SMALL(Tableau3[[#This Row],[_1]:[JO_4]],1),0)+IF(Tableau3[[#This Row],[Nombre]]=$A$1,SMALL(Tableau3[[#This Row],[_1]:[JO_4]],2),0)</f>
        <v>0</v>
      </c>
      <c r="AK27" s="32">
        <f>COUNTIF(Tableau3[[#This Row],[_1]:[_25]],Tableau3[[#Headers],[90]])</f>
        <v>0</v>
      </c>
      <c r="AL27" s="32">
        <f>COUNTIF(Tableau3[[#This Row],[_1]:[_25]],Tableau3[[#Headers],[75]])</f>
        <v>0</v>
      </c>
      <c r="AM27" s="32">
        <f>COUNTIF(Tableau3[[#This Row],[_1]:[_25]],Tableau3[[#Headers],[60]])</f>
        <v>0</v>
      </c>
      <c r="AN27" s="32">
        <f>COUNTIF(Tableau3[[#This Row],[_1]:[_25]],Tableau3[[#Headers],[50]])</f>
        <v>0</v>
      </c>
      <c r="AO27" s="32">
        <f>COUNTIF(Tableau3[[#This Row],[_1]:[_25]],Tableau3[[#Headers],[45]])</f>
        <v>0</v>
      </c>
      <c r="AP27" s="32">
        <f>COUNTIF(Tableau3[[#This Row],[_1]:[_25]],Tableau3[[#Headers],[40]])</f>
        <v>0</v>
      </c>
      <c r="AQ27" s="32">
        <f>COUNTIF(Tableau3[[#This Row],[_1]:[_25]],Tableau3[[#Headers],[36]])</f>
        <v>0</v>
      </c>
      <c r="AR27" s="32">
        <f>COUNTIF(Tableau3[[#This Row],[_1]:[_25]],Tableau3[[#Headers],[34]])</f>
        <v>0</v>
      </c>
      <c r="AS27" s="32">
        <f>COUNTIF(Tableau3[[#This Row],[_1]:[_25]],Tableau3[[#Headers],[32]])</f>
        <v>0</v>
      </c>
      <c r="AT27" s="32">
        <f>COUNTIF(Tableau3[[#This Row],[_1]:[_25]],Tableau3[[#Headers],[31]])</f>
        <v>0</v>
      </c>
      <c r="AU27" s="32">
        <f>COUNTIF(Tableau3[[#This Row],[_1]:[_25]],Tableau3[[#Headers],[30]])</f>
        <v>0</v>
      </c>
      <c r="AV27" s="32">
        <f>COUNTIF(Tableau3[[#This Row],[_1]:[_25]],Tableau3[[#Headers],[29]])</f>
        <v>1</v>
      </c>
      <c r="AW27" s="32">
        <f>COUNTIF(Tableau3[[#This Row],[_1]:[_25]],Tableau3[[#Headers],[28]])</f>
        <v>0</v>
      </c>
      <c r="AX27" s="32">
        <f>COUNTIF(Tableau3[[#This Row],[_1]:[_25]],Tableau3[[#Headers],[27]])</f>
        <v>2</v>
      </c>
      <c r="AY27" s="32">
        <f>COUNTIF(Tableau3[[#This Row],[_1]:[_25]],Tableau3[[#Headers],[26]])</f>
        <v>0</v>
      </c>
      <c r="AZ27" s="32">
        <f>COUNTIF(Tableau3[[#This Row],[_1]:[_25]],Tableau3[[#Headers],[25]])</f>
        <v>0</v>
      </c>
      <c r="BA27" s="32">
        <f>COUNTIF(Tableau3[[#This Row],[_1]:[_25]],Tableau3[[#Headers],[24]])</f>
        <v>0</v>
      </c>
      <c r="BB27" s="32">
        <f>COUNTIF(Tableau3[[#This Row],[_1]:[_25]],Tableau3[[#Headers],[23]])</f>
        <v>0</v>
      </c>
      <c r="BC27" s="32">
        <f>COUNTIF(Tableau3[[#This Row],[_1]:[_25]],Tableau3[[#Headers],[22]])</f>
        <v>0</v>
      </c>
      <c r="BD27" s="32">
        <f>COUNTIF(Tableau3[[#This Row],[_1]:[_25]],Tableau3[[#Headers],[21]])</f>
        <v>0</v>
      </c>
      <c r="BE27" s="32">
        <f>COUNTIF(Tableau3[[#This Row],[_1]:[_25]],Tableau3[[#Headers],[20]])</f>
        <v>2</v>
      </c>
      <c r="BF27" s="32">
        <f>COUNTIF(Tableau3[[#This Row],[_1]:[_25]],Tableau3[[#Headers],[19]])</f>
        <v>0</v>
      </c>
      <c r="BG27" s="32">
        <f>COUNTIF(Tableau3[[#This Row],[_1]:[_25]],Tableau3[[#Headers],[18]])</f>
        <v>0</v>
      </c>
      <c r="BH27" s="32">
        <f>COUNTIF(Tableau3[[#This Row],[_1]:[_25]],Tableau3[[#Headers],[17]])</f>
        <v>0</v>
      </c>
      <c r="BI27" s="32">
        <f>COUNTIF(Tableau3[[#This Row],[_1]:[_25]],Tableau3[[#Headers],[16]])</f>
        <v>0</v>
      </c>
      <c r="BJ27" s="32">
        <f>COUNTIF(Tableau3[[#This Row],[_1]:[_25]],Tableau3[[#Headers],[15]])</f>
        <v>0</v>
      </c>
      <c r="BK27" s="32">
        <f>COUNTIF(Tableau3[[#This Row],[_1]:[_25]],Tableau3[[#Headers],[14]])</f>
        <v>0</v>
      </c>
      <c r="BL27" s="32">
        <f>COUNTIF(Tableau3[[#This Row],[_1]:[_25]],Tableau3[[#Headers],[13]])</f>
        <v>0</v>
      </c>
      <c r="BM27" s="32">
        <f>COUNTIF(Tableau3[[#This Row],[_1]:[_25]],Tableau3[[#Headers],[12]])</f>
        <v>0</v>
      </c>
      <c r="BN27" s="32">
        <f>COUNTIF(Tableau3[[#This Row],[_1]:[_25]],Tableau3[[#Headers],[11]])</f>
        <v>0</v>
      </c>
      <c r="BO27" s="32">
        <f>COUNTIF(Tableau3[[#This Row],[_1]:[_25]],Tableau3[[#Headers],[10]])</f>
        <v>1</v>
      </c>
      <c r="BP27" s="32">
        <f>COUNTIF(Tableau3[[#This Row],[_1]:[_25]],Tableau3[[#Headers],[9]])</f>
        <v>0</v>
      </c>
      <c r="BQ27" s="32">
        <f>COUNTIF(Tableau3[[#This Row],[_1]:[_25]],Tableau3[[#Headers],[8]])</f>
        <v>0</v>
      </c>
      <c r="BR27" s="32">
        <f>COUNTIF(Tableau3[[#This Row],[_1]:[_25]],Tableau3[[#Headers],[7]])</f>
        <v>1</v>
      </c>
      <c r="BS27" s="32">
        <f>COUNTIF(Tableau3[[#This Row],[_1]:[_25]],Tableau3[[#Headers],[6]])</f>
        <v>0</v>
      </c>
      <c r="BT27" s="32">
        <f>COUNTIF(Tableau3[[#This Row],[_1]:[_25]],Tableau3[[#Headers],[5]])</f>
        <v>0</v>
      </c>
      <c r="BU27" s="32">
        <f>COUNTIF(Tableau3[[#This Row],[_1]:[_25]],Tableau3[[#Headers],[4]])</f>
        <v>0</v>
      </c>
      <c r="BV27" s="32">
        <f>COUNTIF(Tableau3[[#This Row],[_1]:[_25]],Tableau3[[#Headers],[3]])</f>
        <v>0</v>
      </c>
      <c r="BW27" s="32">
        <f>COUNTIF(Tableau3[[#This Row],[_1]:[_25]],Tableau3[[#Headers],[2]])</f>
        <v>0</v>
      </c>
      <c r="BX27" s="32">
        <f>COUNTIF(Tableau3[[#This Row],[_1]:[_25]],Tableau3[[#Headers],[1]])</f>
        <v>0</v>
      </c>
      <c r="BY27" s="39">
        <f>SUMPRODUCT($BU$1:$CD$1,Tableau3[[#This Row],[90]:[31]])</f>
        <v>0</v>
      </c>
      <c r="BZ27" s="34">
        <f>SUMPRODUCT($BU$1:$CD$1,Tableau3[[#This Row],[30]:[21]])</f>
        <v>10200</v>
      </c>
      <c r="CA27" s="34">
        <f>SUMPRODUCT($BU$1:$CD$1,Tableau3[[#This Row],[20]:[11]])</f>
        <v>200000</v>
      </c>
      <c r="CB27" s="34">
        <f>SUMPRODUCT($BU$1:$CD$1,Tableau3[[#This Row],[10]:[1]])</f>
        <v>100100</v>
      </c>
      <c r="CC27" s="34">
        <f>RANK(Tableau3[[#This Row],[Top10]],Tableau3[Top10])</f>
        <v>29</v>
      </c>
      <c r="CD27" s="34">
        <f>RANK(Tableau3[[#This Row],[Top20]],Tableau3[Top20])</f>
        <v>11</v>
      </c>
      <c r="CE27" s="34">
        <f>RANK(Tableau3[[#This Row],[Top30]],Tableau3[Top30])</f>
        <v>1</v>
      </c>
      <c r="CF27" s="34">
        <f>RANK(Tableau3[[#This Row],[Top40]],Tableau3[Top40])</f>
        <v>2</v>
      </c>
      <c r="CG27" s="19">
        <f>SUMPRODUCT($BW$1:$BZ$1,Tableau3[[#This Row],[Rang10]:[Rang40]])</f>
        <v>30112</v>
      </c>
      <c r="CH27" s="19">
        <f>RANK(Tableau3[[#This Row],[Cumul]],Tableau3[Cumul],1)</f>
        <v>31</v>
      </c>
      <c r="CI27" s="19">
        <f>Tableau3[[#This Row],[Total]]-Tableau3[[#This Row],[Rang Global]]/1000</f>
        <v>139.96899999999999</v>
      </c>
      <c r="CJ27" s="19">
        <f>SUMIF($F$3:$W$3,CC$3,Tableau3[[#This Row],[_1]:[_25]])</f>
        <v>20</v>
      </c>
      <c r="CK27" s="19">
        <f>SUMIF($F$3:$W$3,CD$3,Tableau3[[#This Row],[_1]:[_25]])</f>
        <v>54</v>
      </c>
      <c r="CL27" s="19">
        <f>SUMIF($F$3:$W$3,CE$3,Tableau3[[#This Row],[_1]:[_25]])</f>
        <v>56</v>
      </c>
      <c r="CM27" s="19">
        <f>SUMIF($F$3:$W$3,CF$3,Tableau3[[#This Row],[_1]:[_25]])</f>
        <v>10</v>
      </c>
    </row>
    <row r="28" spans="1:91" x14ac:dyDescent="0.25">
      <c r="A28" s="18">
        <f>RANK(Tableau3[[#This Row],[exaequos]],Tableau3[exaequos])</f>
        <v>24</v>
      </c>
      <c r="B28" t="s">
        <v>108</v>
      </c>
      <c r="C28" t="s">
        <v>37</v>
      </c>
      <c r="D28" s="39" cm="1">
        <f t="array" ref="D28">SUMPRODUCT(Tableau3[[#This Row],[90]:[1]],TRANSPOSE('Points-Quotas'!$H$3:$H$42))-Tableau3[[#This Row],[Déduction]]+SUMPRODUCT(_xlfn.XLOOKUP(Tableau3[[#This Row],[JO_1]:[JO_4]],'Points-Quotas'!$B$3:$B$42,'Points-Quotas'!$H$3:$H$42,0,0))</f>
        <v>130</v>
      </c>
      <c r="E28" s="8">
        <f>SUM(Tableau3[[#This Row],[_1]:[_25]])-Tableau3[[#This Row],[Déduction]]</f>
        <v>130</v>
      </c>
      <c r="F28" s="8">
        <v>27</v>
      </c>
      <c r="G28" s="8">
        <v>18</v>
      </c>
      <c r="H28" s="8">
        <v>13</v>
      </c>
      <c r="I28" s="8">
        <v>24</v>
      </c>
      <c r="J28" s="8">
        <v>0</v>
      </c>
      <c r="K28" s="8">
        <v>22</v>
      </c>
      <c r="L28" s="10">
        <v>22</v>
      </c>
      <c r="M28" s="8">
        <v>4</v>
      </c>
      <c r="N28" s="8"/>
      <c r="O28" s="10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19">
        <f>COUNT(Tableau3[[#This Row],[_1]:[JO_4]])</f>
        <v>8</v>
      </c>
      <c r="AJ28" s="17">
        <f>IF(Tableau3[[#This Row],[Nombre]]&gt;$A$2,SMALL(Tableau3[[#This Row],[_1]:[JO_4]],1),0)+IF(Tableau3[[#This Row],[Nombre]]=$A$1,SMALL(Tableau3[[#This Row],[_1]:[JO_4]],2),0)</f>
        <v>0</v>
      </c>
      <c r="AK28" s="32">
        <f>COUNTIF(Tableau3[[#This Row],[_1]:[_25]],Tableau3[[#Headers],[90]])</f>
        <v>0</v>
      </c>
      <c r="AL28" s="32">
        <f>COUNTIF(Tableau3[[#This Row],[_1]:[_25]],Tableau3[[#Headers],[75]])</f>
        <v>0</v>
      </c>
      <c r="AM28" s="32">
        <f>COUNTIF(Tableau3[[#This Row],[_1]:[_25]],Tableau3[[#Headers],[60]])</f>
        <v>0</v>
      </c>
      <c r="AN28" s="32">
        <f>COUNTIF(Tableau3[[#This Row],[_1]:[_25]],Tableau3[[#Headers],[50]])</f>
        <v>0</v>
      </c>
      <c r="AO28" s="32">
        <f>COUNTIF(Tableau3[[#This Row],[_1]:[_25]],Tableau3[[#Headers],[45]])</f>
        <v>0</v>
      </c>
      <c r="AP28" s="32">
        <f>COUNTIF(Tableau3[[#This Row],[_1]:[_25]],Tableau3[[#Headers],[40]])</f>
        <v>0</v>
      </c>
      <c r="AQ28" s="32">
        <f>COUNTIF(Tableau3[[#This Row],[_1]:[_25]],Tableau3[[#Headers],[36]])</f>
        <v>0</v>
      </c>
      <c r="AR28" s="32">
        <f>COUNTIF(Tableau3[[#This Row],[_1]:[_25]],Tableau3[[#Headers],[34]])</f>
        <v>0</v>
      </c>
      <c r="AS28" s="32">
        <f>COUNTIF(Tableau3[[#This Row],[_1]:[_25]],Tableau3[[#Headers],[32]])</f>
        <v>0</v>
      </c>
      <c r="AT28" s="32">
        <f>COUNTIF(Tableau3[[#This Row],[_1]:[_25]],Tableau3[[#Headers],[31]])</f>
        <v>0</v>
      </c>
      <c r="AU28" s="32">
        <f>COUNTIF(Tableau3[[#This Row],[_1]:[_25]],Tableau3[[#Headers],[30]])</f>
        <v>0</v>
      </c>
      <c r="AV28" s="32">
        <f>COUNTIF(Tableau3[[#This Row],[_1]:[_25]],Tableau3[[#Headers],[29]])</f>
        <v>0</v>
      </c>
      <c r="AW28" s="32">
        <f>COUNTIF(Tableau3[[#This Row],[_1]:[_25]],Tableau3[[#Headers],[28]])</f>
        <v>0</v>
      </c>
      <c r="AX28" s="32">
        <f>COUNTIF(Tableau3[[#This Row],[_1]:[_25]],Tableau3[[#Headers],[27]])</f>
        <v>1</v>
      </c>
      <c r="AY28" s="32">
        <f>COUNTIF(Tableau3[[#This Row],[_1]:[_25]],Tableau3[[#Headers],[26]])</f>
        <v>0</v>
      </c>
      <c r="AZ28" s="32">
        <f>COUNTIF(Tableau3[[#This Row],[_1]:[_25]],Tableau3[[#Headers],[25]])</f>
        <v>0</v>
      </c>
      <c r="BA28" s="32">
        <f>COUNTIF(Tableau3[[#This Row],[_1]:[_25]],Tableau3[[#Headers],[24]])</f>
        <v>1</v>
      </c>
      <c r="BB28" s="32">
        <f>COUNTIF(Tableau3[[#This Row],[_1]:[_25]],Tableau3[[#Headers],[23]])</f>
        <v>0</v>
      </c>
      <c r="BC28" s="32">
        <f>COUNTIF(Tableau3[[#This Row],[_1]:[_25]],Tableau3[[#Headers],[22]])</f>
        <v>2</v>
      </c>
      <c r="BD28" s="32">
        <f>COUNTIF(Tableau3[[#This Row],[_1]:[_25]],Tableau3[[#Headers],[21]])</f>
        <v>0</v>
      </c>
      <c r="BE28" s="32">
        <f>COUNTIF(Tableau3[[#This Row],[_1]:[_25]],Tableau3[[#Headers],[20]])</f>
        <v>0</v>
      </c>
      <c r="BF28" s="32">
        <f>COUNTIF(Tableau3[[#This Row],[_1]:[_25]],Tableau3[[#Headers],[19]])</f>
        <v>0</v>
      </c>
      <c r="BG28" s="32">
        <f>COUNTIF(Tableau3[[#This Row],[_1]:[_25]],Tableau3[[#Headers],[18]])</f>
        <v>1</v>
      </c>
      <c r="BH28" s="32">
        <f>COUNTIF(Tableau3[[#This Row],[_1]:[_25]],Tableau3[[#Headers],[17]])</f>
        <v>0</v>
      </c>
      <c r="BI28" s="32">
        <f>COUNTIF(Tableau3[[#This Row],[_1]:[_25]],Tableau3[[#Headers],[16]])</f>
        <v>0</v>
      </c>
      <c r="BJ28" s="32">
        <f>COUNTIF(Tableau3[[#This Row],[_1]:[_25]],Tableau3[[#Headers],[15]])</f>
        <v>0</v>
      </c>
      <c r="BK28" s="32">
        <f>COUNTIF(Tableau3[[#This Row],[_1]:[_25]],Tableau3[[#Headers],[14]])</f>
        <v>0</v>
      </c>
      <c r="BL28" s="32">
        <f>COUNTIF(Tableau3[[#This Row],[_1]:[_25]],Tableau3[[#Headers],[13]])</f>
        <v>1</v>
      </c>
      <c r="BM28" s="32">
        <f>COUNTIF(Tableau3[[#This Row],[_1]:[_25]],Tableau3[[#Headers],[12]])</f>
        <v>0</v>
      </c>
      <c r="BN28" s="32">
        <f>COUNTIF(Tableau3[[#This Row],[_1]:[_25]],Tableau3[[#Headers],[11]])</f>
        <v>0</v>
      </c>
      <c r="BO28" s="32">
        <f>COUNTIF(Tableau3[[#This Row],[_1]:[_25]],Tableau3[[#Headers],[10]])</f>
        <v>0</v>
      </c>
      <c r="BP28" s="32">
        <f>COUNTIF(Tableau3[[#This Row],[_1]:[_25]],Tableau3[[#Headers],[9]])</f>
        <v>0</v>
      </c>
      <c r="BQ28" s="32">
        <f>COUNTIF(Tableau3[[#This Row],[_1]:[_25]],Tableau3[[#Headers],[8]])</f>
        <v>0</v>
      </c>
      <c r="BR28" s="32">
        <f>COUNTIF(Tableau3[[#This Row],[_1]:[_25]],Tableau3[[#Headers],[7]])</f>
        <v>0</v>
      </c>
      <c r="BS28" s="32">
        <f>COUNTIF(Tableau3[[#This Row],[_1]:[_25]],Tableau3[[#Headers],[6]])</f>
        <v>0</v>
      </c>
      <c r="BT28" s="32">
        <f>COUNTIF(Tableau3[[#This Row],[_1]:[_25]],Tableau3[[#Headers],[5]])</f>
        <v>0</v>
      </c>
      <c r="BU28" s="32">
        <f>COUNTIF(Tableau3[[#This Row],[_1]:[_25]],Tableau3[[#Headers],[4]])</f>
        <v>1</v>
      </c>
      <c r="BV28" s="32">
        <f>COUNTIF(Tableau3[[#This Row],[_1]:[_25]],Tableau3[[#Headers],[3]])</f>
        <v>0</v>
      </c>
      <c r="BW28" s="32">
        <f>COUNTIF(Tableau3[[#This Row],[_1]:[_25]],Tableau3[[#Headers],[2]])</f>
        <v>0</v>
      </c>
      <c r="BX28" s="32">
        <f>COUNTIF(Tableau3[[#This Row],[_1]:[_25]],Tableau3[[#Headers],[1]])</f>
        <v>0</v>
      </c>
      <c r="BY28" s="39">
        <f>SUMPRODUCT($BU$1:$CD$1,Tableau3[[#This Row],[90]:[31]])</f>
        <v>0</v>
      </c>
      <c r="BZ28" s="34">
        <f>SUMPRODUCT($BU$1:$CD$1,Tableau3[[#This Row],[30]:[21]])</f>
        <v>100.10199999999999</v>
      </c>
      <c r="CA28" s="34">
        <f>SUMPRODUCT($BU$1:$CD$1,Tableau3[[#This Row],[20]:[11]])</f>
        <v>1000.01</v>
      </c>
      <c r="CB28" s="34">
        <f>SUMPRODUCT($BU$1:$CD$1,Tableau3[[#This Row],[10]:[1]])</f>
        <v>0.1</v>
      </c>
      <c r="CC28" s="34">
        <f>RANK(Tableau3[[#This Row],[Top10]],Tableau3[Top10])</f>
        <v>29</v>
      </c>
      <c r="CD28" s="34">
        <f>RANK(Tableau3[[#This Row],[Top20]],Tableau3[Top20])</f>
        <v>21</v>
      </c>
      <c r="CE28" s="34">
        <f>RANK(Tableau3[[#This Row],[Top30]],Tableau3[Top30])</f>
        <v>16</v>
      </c>
      <c r="CF28" s="34">
        <f>RANK(Tableau3[[#This Row],[Top40]],Tableau3[Top40])</f>
        <v>35</v>
      </c>
      <c r="CG28" s="19">
        <f>SUMPRODUCT($BW$1:$BZ$1,Tableau3[[#This Row],[Rang10]:[Rang40]])</f>
        <v>31295</v>
      </c>
      <c r="CH28" s="19">
        <f>RANK(Tableau3[[#This Row],[Cumul]],Tableau3[Cumul],1)</f>
        <v>33</v>
      </c>
      <c r="CI28" s="19">
        <f>Tableau3[[#This Row],[Total]]-Tableau3[[#This Row],[Rang Global]]/1000</f>
        <v>129.96700000000001</v>
      </c>
      <c r="CJ28" s="19">
        <f>SUMIF($F$3:$W$3,CC$3,Tableau3[[#This Row],[_1]:[_25]])</f>
        <v>27</v>
      </c>
      <c r="CK28" s="19">
        <f>SUMIF($F$3:$W$3,CD$3,Tableau3[[#This Row],[_1]:[_25]])</f>
        <v>64</v>
      </c>
      <c r="CL28" s="19">
        <f>SUMIF($F$3:$W$3,CE$3,Tableau3[[#This Row],[_1]:[_25]])</f>
        <v>35</v>
      </c>
      <c r="CM28" s="19">
        <f>SUMIF($F$3:$W$3,CF$3,Tableau3[[#This Row],[_1]:[_25]])</f>
        <v>4</v>
      </c>
    </row>
    <row r="29" spans="1:91" x14ac:dyDescent="0.25">
      <c r="A29" s="18">
        <f>RANK(Tableau3[[#This Row],[exaequos]],Tableau3[exaequos])</f>
        <v>25</v>
      </c>
      <c r="B29" t="s">
        <v>366</v>
      </c>
      <c r="C29" t="s">
        <v>26</v>
      </c>
      <c r="D29" s="39" cm="1">
        <f t="array" ref="D29">SUMPRODUCT(Tableau3[[#This Row],[90]:[1]],TRANSPOSE('Points-Quotas'!$H$3:$H$42))-Tableau3[[#This Row],[Déduction]]+SUMPRODUCT(_xlfn.XLOOKUP(Tableau3[[#This Row],[JO_1]:[JO_4]],'Points-Quotas'!$B$3:$B$42,'Points-Quotas'!$H$3:$H$42,0,0))</f>
        <v>117</v>
      </c>
      <c r="E29" s="8">
        <f>SUM(Tableau3[[#This Row],[_1]:[_25]])-Tableau3[[#This Row],[Déduction]]</f>
        <v>119</v>
      </c>
      <c r="F29" s="8">
        <v>17</v>
      </c>
      <c r="G29" s="8">
        <v>17</v>
      </c>
      <c r="H29" s="8">
        <v>40</v>
      </c>
      <c r="I29" s="8">
        <v>0</v>
      </c>
      <c r="J29" s="8">
        <v>19</v>
      </c>
      <c r="K29" s="8">
        <v>6</v>
      </c>
      <c r="L29" s="10">
        <v>18</v>
      </c>
      <c r="M29" s="8">
        <v>2</v>
      </c>
      <c r="N29" s="8"/>
      <c r="O29" s="10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19">
        <f>COUNT(Tableau3[[#This Row],[_1]:[JO_4]])</f>
        <v>8</v>
      </c>
      <c r="AJ29" s="17">
        <f>IF(Tableau3[[#This Row],[Nombre]]&gt;$A$2,SMALL(Tableau3[[#This Row],[_1]:[JO_4]],1),0)+IF(Tableau3[[#This Row],[Nombre]]=$A$1,SMALL(Tableau3[[#This Row],[_1]:[JO_4]],2),0)</f>
        <v>0</v>
      </c>
      <c r="AK29" s="32">
        <f>COUNTIF(Tableau3[[#This Row],[_1]:[_25]],Tableau3[[#Headers],[90]])</f>
        <v>0</v>
      </c>
      <c r="AL29" s="32">
        <f>COUNTIF(Tableau3[[#This Row],[_1]:[_25]],Tableau3[[#Headers],[75]])</f>
        <v>0</v>
      </c>
      <c r="AM29" s="32">
        <f>COUNTIF(Tableau3[[#This Row],[_1]:[_25]],Tableau3[[#Headers],[60]])</f>
        <v>0</v>
      </c>
      <c r="AN29" s="32">
        <f>COUNTIF(Tableau3[[#This Row],[_1]:[_25]],Tableau3[[#Headers],[50]])</f>
        <v>0</v>
      </c>
      <c r="AO29" s="32">
        <f>COUNTIF(Tableau3[[#This Row],[_1]:[_25]],Tableau3[[#Headers],[45]])</f>
        <v>0</v>
      </c>
      <c r="AP29" s="32">
        <f>COUNTIF(Tableau3[[#This Row],[_1]:[_25]],Tableau3[[#Headers],[40]])</f>
        <v>1</v>
      </c>
      <c r="AQ29" s="32">
        <f>COUNTIF(Tableau3[[#This Row],[_1]:[_25]],Tableau3[[#Headers],[36]])</f>
        <v>0</v>
      </c>
      <c r="AR29" s="32">
        <f>COUNTIF(Tableau3[[#This Row],[_1]:[_25]],Tableau3[[#Headers],[34]])</f>
        <v>0</v>
      </c>
      <c r="AS29" s="32">
        <f>COUNTIF(Tableau3[[#This Row],[_1]:[_25]],Tableau3[[#Headers],[32]])</f>
        <v>0</v>
      </c>
      <c r="AT29" s="32">
        <f>COUNTIF(Tableau3[[#This Row],[_1]:[_25]],Tableau3[[#Headers],[31]])</f>
        <v>0</v>
      </c>
      <c r="AU29" s="32">
        <f>COUNTIF(Tableau3[[#This Row],[_1]:[_25]],Tableau3[[#Headers],[30]])</f>
        <v>0</v>
      </c>
      <c r="AV29" s="32">
        <f>COUNTIF(Tableau3[[#This Row],[_1]:[_25]],Tableau3[[#Headers],[29]])</f>
        <v>0</v>
      </c>
      <c r="AW29" s="32">
        <f>COUNTIF(Tableau3[[#This Row],[_1]:[_25]],Tableau3[[#Headers],[28]])</f>
        <v>0</v>
      </c>
      <c r="AX29" s="32">
        <f>COUNTIF(Tableau3[[#This Row],[_1]:[_25]],Tableau3[[#Headers],[27]])</f>
        <v>0</v>
      </c>
      <c r="AY29" s="32">
        <f>COUNTIF(Tableau3[[#This Row],[_1]:[_25]],Tableau3[[#Headers],[26]])</f>
        <v>0</v>
      </c>
      <c r="AZ29" s="32">
        <f>COUNTIF(Tableau3[[#This Row],[_1]:[_25]],Tableau3[[#Headers],[25]])</f>
        <v>0</v>
      </c>
      <c r="BA29" s="32">
        <f>COUNTIF(Tableau3[[#This Row],[_1]:[_25]],Tableau3[[#Headers],[24]])</f>
        <v>0</v>
      </c>
      <c r="BB29" s="32">
        <f>COUNTIF(Tableau3[[#This Row],[_1]:[_25]],Tableau3[[#Headers],[23]])</f>
        <v>0</v>
      </c>
      <c r="BC29" s="32">
        <f>COUNTIF(Tableau3[[#This Row],[_1]:[_25]],Tableau3[[#Headers],[22]])</f>
        <v>0</v>
      </c>
      <c r="BD29" s="32">
        <f>COUNTIF(Tableau3[[#This Row],[_1]:[_25]],Tableau3[[#Headers],[21]])</f>
        <v>0</v>
      </c>
      <c r="BE29" s="32">
        <f>COUNTIF(Tableau3[[#This Row],[_1]:[_25]],Tableau3[[#Headers],[20]])</f>
        <v>0</v>
      </c>
      <c r="BF29" s="32">
        <f>COUNTIF(Tableau3[[#This Row],[_1]:[_25]],Tableau3[[#Headers],[19]])</f>
        <v>1</v>
      </c>
      <c r="BG29" s="32">
        <f>COUNTIF(Tableau3[[#This Row],[_1]:[_25]],Tableau3[[#Headers],[18]])</f>
        <v>1</v>
      </c>
      <c r="BH29" s="32">
        <f>COUNTIF(Tableau3[[#This Row],[_1]:[_25]],Tableau3[[#Headers],[17]])</f>
        <v>2</v>
      </c>
      <c r="BI29" s="32">
        <f>COUNTIF(Tableau3[[#This Row],[_1]:[_25]],Tableau3[[#Headers],[16]])</f>
        <v>0</v>
      </c>
      <c r="BJ29" s="32">
        <f>COUNTIF(Tableau3[[#This Row],[_1]:[_25]],Tableau3[[#Headers],[15]])</f>
        <v>0</v>
      </c>
      <c r="BK29" s="32">
        <f>COUNTIF(Tableau3[[#This Row],[_1]:[_25]],Tableau3[[#Headers],[14]])</f>
        <v>0</v>
      </c>
      <c r="BL29" s="32">
        <f>COUNTIF(Tableau3[[#This Row],[_1]:[_25]],Tableau3[[#Headers],[13]])</f>
        <v>0</v>
      </c>
      <c r="BM29" s="32">
        <f>COUNTIF(Tableau3[[#This Row],[_1]:[_25]],Tableau3[[#Headers],[12]])</f>
        <v>0</v>
      </c>
      <c r="BN29" s="32">
        <f>COUNTIF(Tableau3[[#This Row],[_1]:[_25]],Tableau3[[#Headers],[11]])</f>
        <v>0</v>
      </c>
      <c r="BO29" s="32">
        <f>COUNTIF(Tableau3[[#This Row],[_1]:[_25]],Tableau3[[#Headers],[10]])</f>
        <v>0</v>
      </c>
      <c r="BP29" s="32">
        <f>COUNTIF(Tableau3[[#This Row],[_1]:[_25]],Tableau3[[#Headers],[9]])</f>
        <v>0</v>
      </c>
      <c r="BQ29" s="32">
        <f>COUNTIF(Tableau3[[#This Row],[_1]:[_25]],Tableau3[[#Headers],[8]])</f>
        <v>0</v>
      </c>
      <c r="BR29" s="32">
        <f>COUNTIF(Tableau3[[#This Row],[_1]:[_25]],Tableau3[[#Headers],[7]])</f>
        <v>0</v>
      </c>
      <c r="BS29" s="32">
        <f>COUNTIF(Tableau3[[#This Row],[_1]:[_25]],Tableau3[[#Headers],[6]])</f>
        <v>1</v>
      </c>
      <c r="BT29" s="32">
        <f>COUNTIF(Tableau3[[#This Row],[_1]:[_25]],Tableau3[[#Headers],[5]])</f>
        <v>0</v>
      </c>
      <c r="BU29" s="32">
        <f>COUNTIF(Tableau3[[#This Row],[_1]:[_25]],Tableau3[[#Headers],[4]])</f>
        <v>0</v>
      </c>
      <c r="BV29" s="32">
        <f>COUNTIF(Tableau3[[#This Row],[_1]:[_25]],Tableau3[[#Headers],[3]])</f>
        <v>0</v>
      </c>
      <c r="BW29" s="32">
        <f>COUNTIF(Tableau3[[#This Row],[_1]:[_25]],Tableau3[[#Headers],[2]])</f>
        <v>1</v>
      </c>
      <c r="BX29" s="32">
        <f>COUNTIF(Tableau3[[#This Row],[_1]:[_25]],Tableau3[[#Headers],[1]])</f>
        <v>0</v>
      </c>
      <c r="BY29" s="39">
        <f>SUMPRODUCT($BU$1:$CD$1,Tableau3[[#This Row],[90]:[31]])</f>
        <v>1</v>
      </c>
      <c r="BZ29" s="34">
        <f>SUMPRODUCT($BU$1:$CD$1,Tableau3[[#This Row],[30]:[21]])</f>
        <v>0</v>
      </c>
      <c r="CA29" s="34">
        <f>SUMPRODUCT($BU$1:$CD$1,Tableau3[[#This Row],[20]:[11]])</f>
        <v>11200</v>
      </c>
      <c r="CB29" s="34">
        <f>SUMPRODUCT($BU$1:$CD$1,Tableau3[[#This Row],[10]:[1]])</f>
        <v>10.000999999999999</v>
      </c>
      <c r="CC29" s="34">
        <f>RANK(Tableau3[[#This Row],[Top10]],Tableau3[Top10])</f>
        <v>20</v>
      </c>
      <c r="CD29" s="34">
        <f>RANK(Tableau3[[#This Row],[Top20]],Tableau3[Top20])</f>
        <v>41</v>
      </c>
      <c r="CE29" s="34">
        <f>RANK(Tableau3[[#This Row],[Top30]],Tableau3[Top30])</f>
        <v>8</v>
      </c>
      <c r="CF29" s="34">
        <f>RANK(Tableau3[[#This Row],[Top40]],Tableau3[Top40])</f>
        <v>25</v>
      </c>
      <c r="CG29" s="19">
        <f>SUMPRODUCT($BW$1:$BZ$1,Tableau3[[#This Row],[Rang10]:[Rang40]])</f>
        <v>24205</v>
      </c>
      <c r="CH29" s="19">
        <f>RANK(Tableau3[[#This Row],[Cumul]],Tableau3[Cumul],1)</f>
        <v>23</v>
      </c>
      <c r="CI29" s="19">
        <f>Tableau3[[#This Row],[Total]]-Tableau3[[#This Row],[Rang Global]]/1000</f>
        <v>118.977</v>
      </c>
      <c r="CJ29" s="19">
        <f>SUMIF($F$3:$W$3,CC$3,Tableau3[[#This Row],[_1]:[_25]])</f>
        <v>17</v>
      </c>
      <c r="CK29" s="19">
        <f>SUMIF($F$3:$W$3,CD$3,Tableau3[[#This Row],[_1]:[_25]])</f>
        <v>23</v>
      </c>
      <c r="CL29" s="19">
        <f>SUMIF($F$3:$W$3,CE$3,Tableau3[[#This Row],[_1]:[_25]])</f>
        <v>77</v>
      </c>
      <c r="CM29" s="19">
        <f>SUMIF($F$3:$W$3,CF$3,Tableau3[[#This Row],[_1]:[_25]])</f>
        <v>2</v>
      </c>
    </row>
    <row r="30" spans="1:91" x14ac:dyDescent="0.25">
      <c r="A30" s="18">
        <f>RANK(Tableau3[[#This Row],[exaequos]],Tableau3[exaequos])</f>
        <v>26</v>
      </c>
      <c r="B30" t="s">
        <v>325</v>
      </c>
      <c r="C30" t="s">
        <v>78</v>
      </c>
      <c r="D30" s="39" cm="1">
        <f t="array" ref="D30">SUMPRODUCT(Tableau3[[#This Row],[90]:[1]],TRANSPOSE('Points-Quotas'!$H$3:$H$42))-Tableau3[[#This Row],[Déduction]]+SUMPRODUCT(_xlfn.XLOOKUP(Tableau3[[#This Row],[JO_1]:[JO_4]],'Points-Quotas'!$B$3:$B$42,'Points-Quotas'!$H$3:$H$42,0,0))</f>
        <v>116</v>
      </c>
      <c r="E30" s="8">
        <f>SUM(Tableau3[[#This Row],[_1]:[_25]])-Tableau3[[#This Row],[Déduction]]</f>
        <v>116</v>
      </c>
      <c r="F30" s="8">
        <v>31</v>
      </c>
      <c r="G30" s="24">
        <v>13</v>
      </c>
      <c r="H30" s="24">
        <v>12</v>
      </c>
      <c r="I30" s="8">
        <v>26</v>
      </c>
      <c r="J30" s="8">
        <v>7</v>
      </c>
      <c r="K30" s="8">
        <v>7</v>
      </c>
      <c r="L30" s="10">
        <v>20</v>
      </c>
      <c r="M30" s="8" t="s">
        <v>215</v>
      </c>
      <c r="N30" s="8"/>
      <c r="O30" s="39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19">
        <f>COUNT(Tableau3[[#This Row],[_1]:[JO_4]])</f>
        <v>7</v>
      </c>
      <c r="AJ30" s="17">
        <f>IF(Tableau3[[#This Row],[Nombre]]&gt;$A$2,SMALL(Tableau3[[#This Row],[_1]:[JO_4]],1),0)+IF(Tableau3[[#This Row],[Nombre]]=$A$1,SMALL(Tableau3[[#This Row],[_1]:[JO_4]],2),0)</f>
        <v>0</v>
      </c>
      <c r="AK30" s="32">
        <f>COUNTIF(Tableau3[[#This Row],[_1]:[_25]],Tableau3[[#Headers],[90]])</f>
        <v>0</v>
      </c>
      <c r="AL30" s="32">
        <f>COUNTIF(Tableau3[[#This Row],[_1]:[_25]],Tableau3[[#Headers],[75]])</f>
        <v>0</v>
      </c>
      <c r="AM30" s="32">
        <f>COUNTIF(Tableau3[[#This Row],[_1]:[_25]],Tableau3[[#Headers],[60]])</f>
        <v>0</v>
      </c>
      <c r="AN30" s="32">
        <f>COUNTIF(Tableau3[[#This Row],[_1]:[_25]],Tableau3[[#Headers],[50]])</f>
        <v>0</v>
      </c>
      <c r="AO30" s="32">
        <f>COUNTIF(Tableau3[[#This Row],[_1]:[_25]],Tableau3[[#Headers],[45]])</f>
        <v>0</v>
      </c>
      <c r="AP30" s="32">
        <f>COUNTIF(Tableau3[[#This Row],[_1]:[_25]],Tableau3[[#Headers],[40]])</f>
        <v>0</v>
      </c>
      <c r="AQ30" s="32">
        <f>COUNTIF(Tableau3[[#This Row],[_1]:[_25]],Tableau3[[#Headers],[36]])</f>
        <v>0</v>
      </c>
      <c r="AR30" s="32">
        <f>COUNTIF(Tableau3[[#This Row],[_1]:[_25]],Tableau3[[#Headers],[34]])</f>
        <v>0</v>
      </c>
      <c r="AS30" s="32">
        <f>COUNTIF(Tableau3[[#This Row],[_1]:[_25]],Tableau3[[#Headers],[32]])</f>
        <v>0</v>
      </c>
      <c r="AT30" s="32">
        <f>COUNTIF(Tableau3[[#This Row],[_1]:[_25]],Tableau3[[#Headers],[31]])</f>
        <v>1</v>
      </c>
      <c r="AU30" s="32">
        <f>COUNTIF(Tableau3[[#This Row],[_1]:[_25]],Tableau3[[#Headers],[30]])</f>
        <v>0</v>
      </c>
      <c r="AV30" s="32">
        <f>COUNTIF(Tableau3[[#This Row],[_1]:[_25]],Tableau3[[#Headers],[29]])</f>
        <v>0</v>
      </c>
      <c r="AW30" s="32">
        <f>COUNTIF(Tableau3[[#This Row],[_1]:[_25]],Tableau3[[#Headers],[28]])</f>
        <v>0</v>
      </c>
      <c r="AX30" s="32">
        <f>COUNTIF(Tableau3[[#This Row],[_1]:[_25]],Tableau3[[#Headers],[27]])</f>
        <v>0</v>
      </c>
      <c r="AY30" s="32">
        <f>COUNTIF(Tableau3[[#This Row],[_1]:[_25]],Tableau3[[#Headers],[26]])</f>
        <v>1</v>
      </c>
      <c r="AZ30" s="32">
        <f>COUNTIF(Tableau3[[#This Row],[_1]:[_25]],Tableau3[[#Headers],[25]])</f>
        <v>0</v>
      </c>
      <c r="BA30" s="32">
        <f>COUNTIF(Tableau3[[#This Row],[_1]:[_25]],Tableau3[[#Headers],[24]])</f>
        <v>0</v>
      </c>
      <c r="BB30" s="32">
        <f>COUNTIF(Tableau3[[#This Row],[_1]:[_25]],Tableau3[[#Headers],[23]])</f>
        <v>0</v>
      </c>
      <c r="BC30" s="32">
        <f>COUNTIF(Tableau3[[#This Row],[_1]:[_25]],Tableau3[[#Headers],[22]])</f>
        <v>0</v>
      </c>
      <c r="BD30" s="32">
        <f>COUNTIF(Tableau3[[#This Row],[_1]:[_25]],Tableau3[[#Headers],[21]])</f>
        <v>0</v>
      </c>
      <c r="BE30" s="32">
        <f>COUNTIF(Tableau3[[#This Row],[_1]:[_25]],Tableau3[[#Headers],[20]])</f>
        <v>1</v>
      </c>
      <c r="BF30" s="32">
        <f>COUNTIF(Tableau3[[#This Row],[_1]:[_25]],Tableau3[[#Headers],[19]])</f>
        <v>0</v>
      </c>
      <c r="BG30" s="32">
        <f>COUNTIF(Tableau3[[#This Row],[_1]:[_25]],Tableau3[[#Headers],[18]])</f>
        <v>0</v>
      </c>
      <c r="BH30" s="32">
        <f>COUNTIF(Tableau3[[#This Row],[_1]:[_25]],Tableau3[[#Headers],[17]])</f>
        <v>0</v>
      </c>
      <c r="BI30" s="32">
        <f>COUNTIF(Tableau3[[#This Row],[_1]:[_25]],Tableau3[[#Headers],[16]])</f>
        <v>0</v>
      </c>
      <c r="BJ30" s="32">
        <f>COUNTIF(Tableau3[[#This Row],[_1]:[_25]],Tableau3[[#Headers],[15]])</f>
        <v>0</v>
      </c>
      <c r="BK30" s="32">
        <f>COUNTIF(Tableau3[[#This Row],[_1]:[_25]],Tableau3[[#Headers],[14]])</f>
        <v>0</v>
      </c>
      <c r="BL30" s="32">
        <f>COUNTIF(Tableau3[[#This Row],[_1]:[_25]],Tableau3[[#Headers],[13]])</f>
        <v>1</v>
      </c>
      <c r="BM30" s="32">
        <f>COUNTIF(Tableau3[[#This Row],[_1]:[_25]],Tableau3[[#Headers],[12]])</f>
        <v>1</v>
      </c>
      <c r="BN30" s="32">
        <f>COUNTIF(Tableau3[[#This Row],[_1]:[_25]],Tableau3[[#Headers],[11]])</f>
        <v>0</v>
      </c>
      <c r="BO30" s="32">
        <f>COUNTIF(Tableau3[[#This Row],[_1]:[_25]],Tableau3[[#Headers],[10]])</f>
        <v>0</v>
      </c>
      <c r="BP30" s="32">
        <f>COUNTIF(Tableau3[[#This Row],[_1]:[_25]],Tableau3[[#Headers],[9]])</f>
        <v>0</v>
      </c>
      <c r="BQ30" s="32">
        <f>COUNTIF(Tableau3[[#This Row],[_1]:[_25]],Tableau3[[#Headers],[8]])</f>
        <v>0</v>
      </c>
      <c r="BR30" s="32">
        <f>COUNTIF(Tableau3[[#This Row],[_1]:[_25]],Tableau3[[#Headers],[7]])</f>
        <v>2</v>
      </c>
      <c r="BS30" s="32">
        <f>COUNTIF(Tableau3[[#This Row],[_1]:[_25]],Tableau3[[#Headers],[6]])</f>
        <v>0</v>
      </c>
      <c r="BT30" s="32">
        <f>COUNTIF(Tableau3[[#This Row],[_1]:[_25]],Tableau3[[#Headers],[5]])</f>
        <v>0</v>
      </c>
      <c r="BU30" s="32">
        <f>COUNTIF(Tableau3[[#This Row],[_1]:[_25]],Tableau3[[#Headers],[4]])</f>
        <v>0</v>
      </c>
      <c r="BV30" s="32">
        <f>COUNTIF(Tableau3[[#This Row],[_1]:[_25]],Tableau3[[#Headers],[3]])</f>
        <v>0</v>
      </c>
      <c r="BW30" s="32">
        <f>COUNTIF(Tableau3[[#This Row],[_1]:[_25]],Tableau3[[#Headers],[2]])</f>
        <v>0</v>
      </c>
      <c r="BX30" s="32">
        <f>COUNTIF(Tableau3[[#This Row],[_1]:[_25]],Tableau3[[#Headers],[1]])</f>
        <v>0</v>
      </c>
      <c r="BY30" s="39">
        <f>SUMPRODUCT($BU$1:$CD$1,Tableau3[[#This Row],[90]:[31]])</f>
        <v>1E-4</v>
      </c>
      <c r="BZ30" s="32">
        <f>SUMPRODUCT($BU$1:$CD$1,Tableau3[[#This Row],[30]:[21]])</f>
        <v>10</v>
      </c>
      <c r="CA30" s="32">
        <f>SUMPRODUCT($BU$1:$CD$1,Tableau3[[#This Row],[20]:[11]])</f>
        <v>100000.011</v>
      </c>
      <c r="CB30" s="32">
        <f>SUMPRODUCT($BU$1:$CD$1,Tableau3[[#This Row],[10]:[1]])</f>
        <v>200</v>
      </c>
      <c r="CC30" s="32">
        <f>RANK(Tableau3[[#This Row],[Top10]],Tableau3[Top10])</f>
        <v>26</v>
      </c>
      <c r="CD30" s="42">
        <f>RANK(Tableau3[[#This Row],[Top20]],Tableau3[Top20])</f>
        <v>28</v>
      </c>
      <c r="CE30" s="42">
        <f>RANK(Tableau3[[#This Row],[Top30]],Tableau3[Top30])</f>
        <v>3</v>
      </c>
      <c r="CF30" s="32">
        <f>RANK(Tableau3[[#This Row],[Top40]],Tableau3[Top40])</f>
        <v>21</v>
      </c>
      <c r="CG30" s="17">
        <f>SUMPRODUCT($BW$1:$BZ$1,Tableau3[[#This Row],[Rang10]:[Rang40]])</f>
        <v>28851</v>
      </c>
      <c r="CH30" s="17">
        <f>RANK(Tableau3[[#This Row],[Cumul]],Tableau3[Cumul],1)</f>
        <v>27</v>
      </c>
      <c r="CI30" s="17">
        <f>Tableau3[[#This Row],[Total]]-Tableau3[[#This Row],[Rang Global]]/1000</f>
        <v>115.973</v>
      </c>
      <c r="CJ30" s="19">
        <f>SUMIF($F$3:$W$3,CC$3,Tableau3[[#This Row],[_1]:[_25]])</f>
        <v>31</v>
      </c>
      <c r="CK30" s="19">
        <f>SUMIF($F$3:$W$3,CD$3,Tableau3[[#This Row],[_1]:[_25]])</f>
        <v>46</v>
      </c>
      <c r="CL30" s="19">
        <f>SUMIF($F$3:$W$3,CE$3,Tableau3[[#This Row],[_1]:[_25]])</f>
        <v>39</v>
      </c>
      <c r="CM30" s="19">
        <f>SUMIF($F$3:$W$3,CF$3,Tableau3[[#This Row],[_1]:[_25]])</f>
        <v>0</v>
      </c>
    </row>
    <row r="31" spans="1:91" x14ac:dyDescent="0.25">
      <c r="A31" s="18">
        <f>RANK(Tableau3[[#This Row],[exaequos]],Tableau3[exaequos])</f>
        <v>27</v>
      </c>
      <c r="B31" t="s">
        <v>484</v>
      </c>
      <c r="C31" t="s">
        <v>37</v>
      </c>
      <c r="D31" s="39" cm="1">
        <f t="array" ref="D31">SUMPRODUCT(Tableau3[[#This Row],[90]:[1]],TRANSPOSE('Points-Quotas'!$H$3:$H$42))-Tableau3[[#This Row],[Déduction]]+SUMPRODUCT(_xlfn.XLOOKUP(Tableau3[[#This Row],[JO_1]:[JO_4]],'Points-Quotas'!$B$3:$B$42,'Points-Quotas'!$H$3:$H$42,0,0))</f>
        <v>110</v>
      </c>
      <c r="E31" s="8">
        <f>SUM(Tableau3[[#This Row],[_1]:[_25]])-Tableau3[[#This Row],[Déduction]]</f>
        <v>110</v>
      </c>
      <c r="F31" s="8">
        <v>0</v>
      </c>
      <c r="G31" s="8">
        <v>22</v>
      </c>
      <c r="H31" s="8">
        <v>19</v>
      </c>
      <c r="I31" s="8">
        <v>0</v>
      </c>
      <c r="J31" s="8">
        <v>13</v>
      </c>
      <c r="K31" s="8">
        <v>30</v>
      </c>
      <c r="L31" s="10">
        <v>14</v>
      </c>
      <c r="M31" s="8">
        <v>12</v>
      </c>
      <c r="N31" s="8"/>
      <c r="O31" s="39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19">
        <f>COUNT(Tableau3[[#This Row],[_1]:[JO_4]])</f>
        <v>8</v>
      </c>
      <c r="AJ31" s="17">
        <f>IF(Tableau3[[#This Row],[Nombre]]&gt;$A$2,SMALL(Tableau3[[#This Row],[_1]:[JO_4]],1),0)+IF(Tableau3[[#This Row],[Nombre]]=$A$1,SMALL(Tableau3[[#This Row],[_1]:[JO_4]],2),0)</f>
        <v>0</v>
      </c>
      <c r="AK31" s="32">
        <f>COUNTIF(Tableau3[[#This Row],[_1]:[_25]],Tableau3[[#Headers],[90]])</f>
        <v>0</v>
      </c>
      <c r="AL31" s="32">
        <f>COUNTIF(Tableau3[[#This Row],[_1]:[_25]],Tableau3[[#Headers],[75]])</f>
        <v>0</v>
      </c>
      <c r="AM31" s="32">
        <f>COUNTIF(Tableau3[[#This Row],[_1]:[_25]],Tableau3[[#Headers],[60]])</f>
        <v>0</v>
      </c>
      <c r="AN31" s="32">
        <f>COUNTIF(Tableau3[[#This Row],[_1]:[_25]],Tableau3[[#Headers],[50]])</f>
        <v>0</v>
      </c>
      <c r="AO31" s="32">
        <f>COUNTIF(Tableau3[[#This Row],[_1]:[_25]],Tableau3[[#Headers],[45]])</f>
        <v>0</v>
      </c>
      <c r="AP31" s="32">
        <f>COUNTIF(Tableau3[[#This Row],[_1]:[_25]],Tableau3[[#Headers],[40]])</f>
        <v>0</v>
      </c>
      <c r="AQ31" s="32">
        <f>COUNTIF(Tableau3[[#This Row],[_1]:[_25]],Tableau3[[#Headers],[36]])</f>
        <v>0</v>
      </c>
      <c r="AR31" s="32">
        <f>COUNTIF(Tableau3[[#This Row],[_1]:[_25]],Tableau3[[#Headers],[34]])</f>
        <v>0</v>
      </c>
      <c r="AS31" s="32">
        <f>COUNTIF(Tableau3[[#This Row],[_1]:[_25]],Tableau3[[#Headers],[32]])</f>
        <v>0</v>
      </c>
      <c r="AT31" s="32">
        <f>COUNTIF(Tableau3[[#This Row],[_1]:[_25]],Tableau3[[#Headers],[31]])</f>
        <v>0</v>
      </c>
      <c r="AU31" s="32">
        <f>COUNTIF(Tableau3[[#This Row],[_1]:[_25]],Tableau3[[#Headers],[30]])</f>
        <v>1</v>
      </c>
      <c r="AV31" s="32">
        <f>COUNTIF(Tableau3[[#This Row],[_1]:[_25]],Tableau3[[#Headers],[29]])</f>
        <v>0</v>
      </c>
      <c r="AW31" s="32">
        <f>COUNTIF(Tableau3[[#This Row],[_1]:[_25]],Tableau3[[#Headers],[28]])</f>
        <v>0</v>
      </c>
      <c r="AX31" s="32">
        <f>COUNTIF(Tableau3[[#This Row],[_1]:[_25]],Tableau3[[#Headers],[27]])</f>
        <v>0</v>
      </c>
      <c r="AY31" s="32">
        <f>COUNTIF(Tableau3[[#This Row],[_1]:[_25]],Tableau3[[#Headers],[26]])</f>
        <v>0</v>
      </c>
      <c r="AZ31" s="32">
        <f>COUNTIF(Tableau3[[#This Row],[_1]:[_25]],Tableau3[[#Headers],[25]])</f>
        <v>0</v>
      </c>
      <c r="BA31" s="32">
        <f>COUNTIF(Tableau3[[#This Row],[_1]:[_25]],Tableau3[[#Headers],[24]])</f>
        <v>0</v>
      </c>
      <c r="BB31" s="32">
        <f>COUNTIF(Tableau3[[#This Row],[_1]:[_25]],Tableau3[[#Headers],[23]])</f>
        <v>0</v>
      </c>
      <c r="BC31" s="32">
        <f>COUNTIF(Tableau3[[#This Row],[_1]:[_25]],Tableau3[[#Headers],[22]])</f>
        <v>1</v>
      </c>
      <c r="BD31" s="32">
        <f>COUNTIF(Tableau3[[#This Row],[_1]:[_25]],Tableau3[[#Headers],[21]])</f>
        <v>0</v>
      </c>
      <c r="BE31" s="32">
        <f>COUNTIF(Tableau3[[#This Row],[_1]:[_25]],Tableau3[[#Headers],[20]])</f>
        <v>0</v>
      </c>
      <c r="BF31" s="32">
        <f>COUNTIF(Tableau3[[#This Row],[_1]:[_25]],Tableau3[[#Headers],[19]])</f>
        <v>1</v>
      </c>
      <c r="BG31" s="32">
        <f>COUNTIF(Tableau3[[#This Row],[_1]:[_25]],Tableau3[[#Headers],[18]])</f>
        <v>0</v>
      </c>
      <c r="BH31" s="32">
        <f>COUNTIF(Tableau3[[#This Row],[_1]:[_25]],Tableau3[[#Headers],[17]])</f>
        <v>0</v>
      </c>
      <c r="BI31" s="32">
        <f>COUNTIF(Tableau3[[#This Row],[_1]:[_25]],Tableau3[[#Headers],[16]])</f>
        <v>0</v>
      </c>
      <c r="BJ31" s="32">
        <f>COUNTIF(Tableau3[[#This Row],[_1]:[_25]],Tableau3[[#Headers],[15]])</f>
        <v>0</v>
      </c>
      <c r="BK31" s="32">
        <f>COUNTIF(Tableau3[[#This Row],[_1]:[_25]],Tableau3[[#Headers],[14]])</f>
        <v>1</v>
      </c>
      <c r="BL31" s="32">
        <f>COUNTIF(Tableau3[[#This Row],[_1]:[_25]],Tableau3[[#Headers],[13]])</f>
        <v>1</v>
      </c>
      <c r="BM31" s="32">
        <f>COUNTIF(Tableau3[[#This Row],[_1]:[_25]],Tableau3[[#Headers],[12]])</f>
        <v>1</v>
      </c>
      <c r="BN31" s="32">
        <f>COUNTIF(Tableau3[[#This Row],[_1]:[_25]],Tableau3[[#Headers],[11]])</f>
        <v>0</v>
      </c>
      <c r="BO31" s="32">
        <f>COUNTIF(Tableau3[[#This Row],[_1]:[_25]],Tableau3[[#Headers],[10]])</f>
        <v>0</v>
      </c>
      <c r="BP31" s="32">
        <f>COUNTIF(Tableau3[[#This Row],[_1]:[_25]],Tableau3[[#Headers],[9]])</f>
        <v>0</v>
      </c>
      <c r="BQ31" s="32">
        <f>COUNTIF(Tableau3[[#This Row],[_1]:[_25]],Tableau3[[#Headers],[8]])</f>
        <v>0</v>
      </c>
      <c r="BR31" s="32">
        <f>COUNTIF(Tableau3[[#This Row],[_1]:[_25]],Tableau3[[#Headers],[7]])</f>
        <v>0</v>
      </c>
      <c r="BS31" s="32">
        <f>COUNTIF(Tableau3[[#This Row],[_1]:[_25]],Tableau3[[#Headers],[6]])</f>
        <v>0</v>
      </c>
      <c r="BT31" s="32">
        <f>COUNTIF(Tableau3[[#This Row],[_1]:[_25]],Tableau3[[#Headers],[5]])</f>
        <v>0</v>
      </c>
      <c r="BU31" s="32">
        <f>COUNTIF(Tableau3[[#This Row],[_1]:[_25]],Tableau3[[#Headers],[4]])</f>
        <v>0</v>
      </c>
      <c r="BV31" s="32">
        <f>COUNTIF(Tableau3[[#This Row],[_1]:[_25]],Tableau3[[#Headers],[3]])</f>
        <v>0</v>
      </c>
      <c r="BW31" s="32">
        <f>COUNTIF(Tableau3[[#This Row],[_1]:[_25]],Tableau3[[#Headers],[2]])</f>
        <v>0</v>
      </c>
      <c r="BX31" s="32">
        <f>COUNTIF(Tableau3[[#This Row],[_1]:[_25]],Tableau3[[#Headers],[1]])</f>
        <v>0</v>
      </c>
      <c r="BY31" s="39">
        <f>SUMPRODUCT($BU$1:$CD$1,Tableau3[[#This Row],[90]:[31]])</f>
        <v>0</v>
      </c>
      <c r="BZ31" s="34">
        <f>SUMPRODUCT($BU$1:$CD$1,Tableau3[[#This Row],[30]:[21]])</f>
        <v>100000.001</v>
      </c>
      <c r="CA31" s="34">
        <f>SUMPRODUCT($BU$1:$CD$1,Tableau3[[#This Row],[20]:[11]])</f>
        <v>10000.111000000001</v>
      </c>
      <c r="CB31" s="34">
        <f>SUMPRODUCT($BU$1:$CD$1,Tableau3[[#This Row],[10]:[1]])</f>
        <v>0</v>
      </c>
      <c r="CC31" s="34">
        <f>RANK(Tableau3[[#This Row],[Top10]],Tableau3[Top10])</f>
        <v>29</v>
      </c>
      <c r="CD31" s="34">
        <f>RANK(Tableau3[[#This Row],[Top20]],Tableau3[Top20])</f>
        <v>6</v>
      </c>
      <c r="CE31" s="34">
        <f>RANK(Tableau3[[#This Row],[Top30]],Tableau3[Top30])</f>
        <v>12</v>
      </c>
      <c r="CF31" s="34">
        <f>RANK(Tableau3[[#This Row],[Top40]],Tableau3[Top40])</f>
        <v>44</v>
      </c>
      <c r="CG31" s="19">
        <f>SUMPRODUCT($BW$1:$BZ$1,Tableau3[[#This Row],[Rang10]:[Rang40]])</f>
        <v>29764</v>
      </c>
      <c r="CH31" s="19">
        <f>RANK(Tableau3[[#This Row],[Cumul]],Tableau3[Cumul],1)</f>
        <v>29</v>
      </c>
      <c r="CI31" s="19">
        <f>Tableau3[[#This Row],[Total]]-Tableau3[[#This Row],[Rang Global]]/1000</f>
        <v>109.971</v>
      </c>
      <c r="CJ31" s="19">
        <f>SUMIF($F$3:$W$3,CC$3,Tableau3[[#This Row],[_1]:[_25]])</f>
        <v>0</v>
      </c>
      <c r="CK31" s="19">
        <f>SUMIF($F$3:$W$3,CD$3,Tableau3[[#This Row],[_1]:[_25]])</f>
        <v>52</v>
      </c>
      <c r="CL31" s="19">
        <f>SUMIF($F$3:$W$3,CE$3,Tableau3[[#This Row],[_1]:[_25]])</f>
        <v>46</v>
      </c>
      <c r="CM31" s="19">
        <f>SUMIF($F$3:$W$3,CF$3,Tableau3[[#This Row],[_1]:[_25]])</f>
        <v>12</v>
      </c>
    </row>
    <row r="32" spans="1:91" x14ac:dyDescent="0.25">
      <c r="A32" s="18">
        <f>RANK(Tableau3[[#This Row],[exaequos]],Tableau3[exaequos])</f>
        <v>28</v>
      </c>
      <c r="B32" t="s">
        <v>106</v>
      </c>
      <c r="C32" t="s">
        <v>27</v>
      </c>
      <c r="D32" s="39" cm="1">
        <f t="array" ref="D32">SUMPRODUCT(Tableau3[[#This Row],[90]:[1]],TRANSPOSE('Points-Quotas'!$H$3:$H$42))-Tableau3[[#This Row],[Déduction]]+SUMPRODUCT(_xlfn.XLOOKUP(Tableau3[[#This Row],[JO_1]:[JO_4]],'Points-Quotas'!$B$3:$B$42,'Points-Quotas'!$H$3:$H$42,0,0))</f>
        <v>105</v>
      </c>
      <c r="E32" s="8">
        <f>SUM(Tableau3[[#This Row],[_1]:[_25]])-Tableau3[[#This Row],[Déduction]]</f>
        <v>105</v>
      </c>
      <c r="F32" s="8">
        <v>0</v>
      </c>
      <c r="G32" s="8" t="s">
        <v>215</v>
      </c>
      <c r="H32" s="8" t="s">
        <v>215</v>
      </c>
      <c r="I32" s="8">
        <v>16</v>
      </c>
      <c r="J32" s="8">
        <v>15</v>
      </c>
      <c r="K32" s="8">
        <v>17</v>
      </c>
      <c r="L32" s="10">
        <v>31</v>
      </c>
      <c r="M32" s="8">
        <v>26</v>
      </c>
      <c r="N32" s="8"/>
      <c r="O32" s="10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19">
        <f>COUNT(Tableau3[[#This Row],[_1]:[JO_4]])</f>
        <v>6</v>
      </c>
      <c r="AJ32" s="17">
        <f>IF(Tableau3[[#This Row],[Nombre]]&gt;$A$2,SMALL(Tableau3[[#This Row],[_1]:[JO_4]],1),0)+IF(Tableau3[[#This Row],[Nombre]]=$A$1,SMALL(Tableau3[[#This Row],[_1]:[JO_4]],2),0)</f>
        <v>0</v>
      </c>
      <c r="AK32" s="32">
        <f>COUNTIF(Tableau3[[#This Row],[_1]:[_25]],Tableau3[[#Headers],[90]])</f>
        <v>0</v>
      </c>
      <c r="AL32" s="32">
        <f>COUNTIF(Tableau3[[#This Row],[_1]:[_25]],Tableau3[[#Headers],[75]])</f>
        <v>0</v>
      </c>
      <c r="AM32" s="32">
        <f>COUNTIF(Tableau3[[#This Row],[_1]:[_25]],Tableau3[[#Headers],[60]])</f>
        <v>0</v>
      </c>
      <c r="AN32" s="32">
        <f>COUNTIF(Tableau3[[#This Row],[_1]:[_25]],Tableau3[[#Headers],[50]])</f>
        <v>0</v>
      </c>
      <c r="AO32" s="32">
        <f>COUNTIF(Tableau3[[#This Row],[_1]:[_25]],Tableau3[[#Headers],[45]])</f>
        <v>0</v>
      </c>
      <c r="AP32" s="32">
        <f>COUNTIF(Tableau3[[#This Row],[_1]:[_25]],Tableau3[[#Headers],[40]])</f>
        <v>0</v>
      </c>
      <c r="AQ32" s="32">
        <f>COUNTIF(Tableau3[[#This Row],[_1]:[_25]],Tableau3[[#Headers],[36]])</f>
        <v>0</v>
      </c>
      <c r="AR32" s="32">
        <f>COUNTIF(Tableau3[[#This Row],[_1]:[_25]],Tableau3[[#Headers],[34]])</f>
        <v>0</v>
      </c>
      <c r="AS32" s="32">
        <f>COUNTIF(Tableau3[[#This Row],[_1]:[_25]],Tableau3[[#Headers],[32]])</f>
        <v>0</v>
      </c>
      <c r="AT32" s="32">
        <f>COUNTIF(Tableau3[[#This Row],[_1]:[_25]],Tableau3[[#Headers],[31]])</f>
        <v>1</v>
      </c>
      <c r="AU32" s="32">
        <f>COUNTIF(Tableau3[[#This Row],[_1]:[_25]],Tableau3[[#Headers],[30]])</f>
        <v>0</v>
      </c>
      <c r="AV32" s="32">
        <f>COUNTIF(Tableau3[[#This Row],[_1]:[_25]],Tableau3[[#Headers],[29]])</f>
        <v>0</v>
      </c>
      <c r="AW32" s="32">
        <f>COUNTIF(Tableau3[[#This Row],[_1]:[_25]],Tableau3[[#Headers],[28]])</f>
        <v>0</v>
      </c>
      <c r="AX32" s="32">
        <f>COUNTIF(Tableau3[[#This Row],[_1]:[_25]],Tableau3[[#Headers],[27]])</f>
        <v>0</v>
      </c>
      <c r="AY32" s="32">
        <f>COUNTIF(Tableau3[[#This Row],[_1]:[_25]],Tableau3[[#Headers],[26]])</f>
        <v>1</v>
      </c>
      <c r="AZ32" s="32">
        <f>COUNTIF(Tableau3[[#This Row],[_1]:[_25]],Tableau3[[#Headers],[25]])</f>
        <v>0</v>
      </c>
      <c r="BA32" s="32">
        <f>COUNTIF(Tableau3[[#This Row],[_1]:[_25]],Tableau3[[#Headers],[24]])</f>
        <v>0</v>
      </c>
      <c r="BB32" s="32">
        <f>COUNTIF(Tableau3[[#This Row],[_1]:[_25]],Tableau3[[#Headers],[23]])</f>
        <v>0</v>
      </c>
      <c r="BC32" s="32">
        <f>COUNTIF(Tableau3[[#This Row],[_1]:[_25]],Tableau3[[#Headers],[22]])</f>
        <v>0</v>
      </c>
      <c r="BD32" s="32">
        <f>COUNTIF(Tableau3[[#This Row],[_1]:[_25]],Tableau3[[#Headers],[21]])</f>
        <v>0</v>
      </c>
      <c r="BE32" s="32">
        <f>COUNTIF(Tableau3[[#This Row],[_1]:[_25]],Tableau3[[#Headers],[20]])</f>
        <v>0</v>
      </c>
      <c r="BF32" s="32">
        <f>COUNTIF(Tableau3[[#This Row],[_1]:[_25]],Tableau3[[#Headers],[19]])</f>
        <v>0</v>
      </c>
      <c r="BG32" s="32">
        <f>COUNTIF(Tableau3[[#This Row],[_1]:[_25]],Tableau3[[#Headers],[18]])</f>
        <v>0</v>
      </c>
      <c r="BH32" s="32">
        <f>COUNTIF(Tableau3[[#This Row],[_1]:[_25]],Tableau3[[#Headers],[17]])</f>
        <v>1</v>
      </c>
      <c r="BI32" s="32">
        <f>COUNTIF(Tableau3[[#This Row],[_1]:[_25]],Tableau3[[#Headers],[16]])</f>
        <v>1</v>
      </c>
      <c r="BJ32" s="32">
        <f>COUNTIF(Tableau3[[#This Row],[_1]:[_25]],Tableau3[[#Headers],[15]])</f>
        <v>1</v>
      </c>
      <c r="BK32" s="32">
        <f>COUNTIF(Tableau3[[#This Row],[_1]:[_25]],Tableau3[[#Headers],[14]])</f>
        <v>0</v>
      </c>
      <c r="BL32" s="32">
        <f>COUNTIF(Tableau3[[#This Row],[_1]:[_25]],Tableau3[[#Headers],[13]])</f>
        <v>0</v>
      </c>
      <c r="BM32" s="32">
        <f>COUNTIF(Tableau3[[#This Row],[_1]:[_25]],Tableau3[[#Headers],[12]])</f>
        <v>0</v>
      </c>
      <c r="BN32" s="32">
        <f>COUNTIF(Tableau3[[#This Row],[_1]:[_25]],Tableau3[[#Headers],[11]])</f>
        <v>0</v>
      </c>
      <c r="BO32" s="32">
        <f>COUNTIF(Tableau3[[#This Row],[_1]:[_25]],Tableau3[[#Headers],[10]])</f>
        <v>0</v>
      </c>
      <c r="BP32" s="32">
        <f>COUNTIF(Tableau3[[#This Row],[_1]:[_25]],Tableau3[[#Headers],[9]])</f>
        <v>0</v>
      </c>
      <c r="BQ32" s="32">
        <f>COUNTIF(Tableau3[[#This Row],[_1]:[_25]],Tableau3[[#Headers],[8]])</f>
        <v>0</v>
      </c>
      <c r="BR32" s="32">
        <f>COUNTIF(Tableau3[[#This Row],[_1]:[_25]],Tableau3[[#Headers],[7]])</f>
        <v>0</v>
      </c>
      <c r="BS32" s="32">
        <f>COUNTIF(Tableau3[[#This Row],[_1]:[_25]],Tableau3[[#Headers],[6]])</f>
        <v>0</v>
      </c>
      <c r="BT32" s="32">
        <f>COUNTIF(Tableau3[[#This Row],[_1]:[_25]],Tableau3[[#Headers],[5]])</f>
        <v>0</v>
      </c>
      <c r="BU32" s="32">
        <f>COUNTIF(Tableau3[[#This Row],[_1]:[_25]],Tableau3[[#Headers],[4]])</f>
        <v>0</v>
      </c>
      <c r="BV32" s="32">
        <f>COUNTIF(Tableau3[[#This Row],[_1]:[_25]],Tableau3[[#Headers],[3]])</f>
        <v>0</v>
      </c>
      <c r="BW32" s="32">
        <f>COUNTIF(Tableau3[[#This Row],[_1]:[_25]],Tableau3[[#Headers],[2]])</f>
        <v>0</v>
      </c>
      <c r="BX32" s="32">
        <f>COUNTIF(Tableau3[[#This Row],[_1]:[_25]],Tableau3[[#Headers],[1]])</f>
        <v>0</v>
      </c>
      <c r="BY32" s="39">
        <f>SUMPRODUCT($BU$1:$CD$1,Tableau3[[#This Row],[90]:[31]])</f>
        <v>1E-4</v>
      </c>
      <c r="BZ32" s="34">
        <f>SUMPRODUCT($BU$1:$CD$1,Tableau3[[#This Row],[30]:[21]])</f>
        <v>10</v>
      </c>
      <c r="CA32" s="34">
        <f>SUMPRODUCT($BU$1:$CD$1,Tableau3[[#This Row],[20]:[11]])</f>
        <v>111</v>
      </c>
      <c r="CB32" s="34">
        <f>SUMPRODUCT($BU$1:$CD$1,Tableau3[[#This Row],[10]:[1]])</f>
        <v>0</v>
      </c>
      <c r="CC32" s="34">
        <f>RANK(Tableau3[[#This Row],[Top10]],Tableau3[Top10])</f>
        <v>26</v>
      </c>
      <c r="CD32" s="34">
        <f>RANK(Tableau3[[#This Row],[Top20]],Tableau3[Top20])</f>
        <v>28</v>
      </c>
      <c r="CE32" s="34">
        <f>RANK(Tableau3[[#This Row],[Top30]],Tableau3[Top30])</f>
        <v>19</v>
      </c>
      <c r="CF32" s="34">
        <f>RANK(Tableau3[[#This Row],[Top40]],Tableau3[Top40])</f>
        <v>44</v>
      </c>
      <c r="CG32" s="19">
        <f>SUMPRODUCT($BW$1:$BZ$1,Tableau3[[#This Row],[Rang10]:[Rang40]])</f>
        <v>29034</v>
      </c>
      <c r="CH32" s="19">
        <f>RANK(Tableau3[[#This Row],[Cumul]],Tableau3[Cumul],1)</f>
        <v>28</v>
      </c>
      <c r="CI32" s="19">
        <f>Tableau3[[#This Row],[Total]]-Tableau3[[#This Row],[Rang Global]]/1000</f>
        <v>104.97199999999999</v>
      </c>
      <c r="CJ32" s="19">
        <f>SUMIF($F$3:$W$3,CC$3,Tableau3[[#This Row],[_1]:[_25]])</f>
        <v>0</v>
      </c>
      <c r="CK32" s="19">
        <f>SUMIF($F$3:$W$3,CD$3,Tableau3[[#This Row],[_1]:[_25]])</f>
        <v>33</v>
      </c>
      <c r="CL32" s="19">
        <f>SUMIF($F$3:$W$3,CE$3,Tableau3[[#This Row],[_1]:[_25]])</f>
        <v>46</v>
      </c>
      <c r="CM32" s="19">
        <f>SUMIF($F$3:$W$3,CF$3,Tableau3[[#This Row],[_1]:[_25]])</f>
        <v>26</v>
      </c>
    </row>
    <row r="33" spans="1:91" x14ac:dyDescent="0.25">
      <c r="A33" s="18">
        <f>RANK(Tableau3[[#This Row],[exaequos]],Tableau3[exaequos])</f>
        <v>29</v>
      </c>
      <c r="B33" t="s">
        <v>328</v>
      </c>
      <c r="C33" t="s">
        <v>31</v>
      </c>
      <c r="D33" s="39" cm="1">
        <f t="array" ref="D33">SUMPRODUCT(Tableau3[[#This Row],[90]:[1]],TRANSPOSE('Points-Quotas'!$H$3:$H$42))-Tableau3[[#This Row],[Déduction]]+SUMPRODUCT(_xlfn.XLOOKUP(Tableau3[[#This Row],[JO_1]:[JO_4]],'Points-Quotas'!$B$3:$B$42,'Points-Quotas'!$H$3:$H$42,0,0))</f>
        <v>97</v>
      </c>
      <c r="E33" s="8">
        <f>SUM(Tableau3[[#This Row],[_1]:[_25]])-Tableau3[[#This Row],[Déduction]]</f>
        <v>97</v>
      </c>
      <c r="F33" s="8">
        <v>0</v>
      </c>
      <c r="G33" s="8">
        <v>31</v>
      </c>
      <c r="H33" s="8">
        <v>28</v>
      </c>
      <c r="I33" s="8">
        <v>2</v>
      </c>
      <c r="J33" s="8">
        <v>9</v>
      </c>
      <c r="K33" s="8">
        <v>27</v>
      </c>
      <c r="L33" s="10">
        <v>0</v>
      </c>
      <c r="M33" s="8" t="s">
        <v>215</v>
      </c>
      <c r="N33" s="8"/>
      <c r="O33" s="10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19">
        <f>COUNT(Tableau3[[#This Row],[_1]:[JO_4]])</f>
        <v>7</v>
      </c>
      <c r="AJ33" s="17">
        <f>IF(Tableau3[[#This Row],[Nombre]]&gt;$A$2,SMALL(Tableau3[[#This Row],[_1]:[JO_4]],1),0)+IF(Tableau3[[#This Row],[Nombre]]=$A$1,SMALL(Tableau3[[#This Row],[_1]:[JO_4]],2),0)</f>
        <v>0</v>
      </c>
      <c r="AK33" s="32">
        <f>COUNTIF(Tableau3[[#This Row],[_1]:[_25]],Tableau3[[#Headers],[90]])</f>
        <v>0</v>
      </c>
      <c r="AL33" s="32">
        <f>COUNTIF(Tableau3[[#This Row],[_1]:[_25]],Tableau3[[#Headers],[75]])</f>
        <v>0</v>
      </c>
      <c r="AM33" s="32">
        <f>COUNTIF(Tableau3[[#This Row],[_1]:[_25]],Tableau3[[#Headers],[60]])</f>
        <v>0</v>
      </c>
      <c r="AN33" s="32">
        <f>COUNTIF(Tableau3[[#This Row],[_1]:[_25]],Tableau3[[#Headers],[50]])</f>
        <v>0</v>
      </c>
      <c r="AO33" s="32">
        <f>COUNTIF(Tableau3[[#This Row],[_1]:[_25]],Tableau3[[#Headers],[45]])</f>
        <v>0</v>
      </c>
      <c r="AP33" s="32">
        <f>COUNTIF(Tableau3[[#This Row],[_1]:[_25]],Tableau3[[#Headers],[40]])</f>
        <v>0</v>
      </c>
      <c r="AQ33" s="32">
        <f>COUNTIF(Tableau3[[#This Row],[_1]:[_25]],Tableau3[[#Headers],[36]])</f>
        <v>0</v>
      </c>
      <c r="AR33" s="32">
        <f>COUNTIF(Tableau3[[#This Row],[_1]:[_25]],Tableau3[[#Headers],[34]])</f>
        <v>0</v>
      </c>
      <c r="AS33" s="32">
        <f>COUNTIF(Tableau3[[#This Row],[_1]:[_25]],Tableau3[[#Headers],[32]])</f>
        <v>0</v>
      </c>
      <c r="AT33" s="32">
        <f>COUNTIF(Tableau3[[#This Row],[_1]:[_25]],Tableau3[[#Headers],[31]])</f>
        <v>1</v>
      </c>
      <c r="AU33" s="32">
        <f>COUNTIF(Tableau3[[#This Row],[_1]:[_25]],Tableau3[[#Headers],[30]])</f>
        <v>0</v>
      </c>
      <c r="AV33" s="32">
        <f>COUNTIF(Tableau3[[#This Row],[_1]:[_25]],Tableau3[[#Headers],[29]])</f>
        <v>0</v>
      </c>
      <c r="AW33" s="32">
        <f>COUNTIF(Tableau3[[#This Row],[_1]:[_25]],Tableau3[[#Headers],[28]])</f>
        <v>1</v>
      </c>
      <c r="AX33" s="32">
        <f>COUNTIF(Tableau3[[#This Row],[_1]:[_25]],Tableau3[[#Headers],[27]])</f>
        <v>1</v>
      </c>
      <c r="AY33" s="32">
        <f>COUNTIF(Tableau3[[#This Row],[_1]:[_25]],Tableau3[[#Headers],[26]])</f>
        <v>0</v>
      </c>
      <c r="AZ33" s="32">
        <f>COUNTIF(Tableau3[[#This Row],[_1]:[_25]],Tableau3[[#Headers],[25]])</f>
        <v>0</v>
      </c>
      <c r="BA33" s="32">
        <f>COUNTIF(Tableau3[[#This Row],[_1]:[_25]],Tableau3[[#Headers],[24]])</f>
        <v>0</v>
      </c>
      <c r="BB33" s="32">
        <f>COUNTIF(Tableau3[[#This Row],[_1]:[_25]],Tableau3[[#Headers],[23]])</f>
        <v>0</v>
      </c>
      <c r="BC33" s="32">
        <f>COUNTIF(Tableau3[[#This Row],[_1]:[_25]],Tableau3[[#Headers],[22]])</f>
        <v>0</v>
      </c>
      <c r="BD33" s="32">
        <f>COUNTIF(Tableau3[[#This Row],[_1]:[_25]],Tableau3[[#Headers],[21]])</f>
        <v>0</v>
      </c>
      <c r="BE33" s="32">
        <f>COUNTIF(Tableau3[[#This Row],[_1]:[_25]],Tableau3[[#Headers],[20]])</f>
        <v>0</v>
      </c>
      <c r="BF33" s="32">
        <f>COUNTIF(Tableau3[[#This Row],[_1]:[_25]],Tableau3[[#Headers],[19]])</f>
        <v>0</v>
      </c>
      <c r="BG33" s="32">
        <f>COUNTIF(Tableau3[[#This Row],[_1]:[_25]],Tableau3[[#Headers],[18]])</f>
        <v>0</v>
      </c>
      <c r="BH33" s="32">
        <f>COUNTIF(Tableau3[[#This Row],[_1]:[_25]],Tableau3[[#Headers],[17]])</f>
        <v>0</v>
      </c>
      <c r="BI33" s="32">
        <f>COUNTIF(Tableau3[[#This Row],[_1]:[_25]],Tableau3[[#Headers],[16]])</f>
        <v>0</v>
      </c>
      <c r="BJ33" s="32">
        <f>COUNTIF(Tableau3[[#This Row],[_1]:[_25]],Tableau3[[#Headers],[15]])</f>
        <v>0</v>
      </c>
      <c r="BK33" s="32">
        <f>COUNTIF(Tableau3[[#This Row],[_1]:[_25]],Tableau3[[#Headers],[14]])</f>
        <v>0</v>
      </c>
      <c r="BL33" s="32">
        <f>COUNTIF(Tableau3[[#This Row],[_1]:[_25]],Tableau3[[#Headers],[13]])</f>
        <v>0</v>
      </c>
      <c r="BM33" s="32">
        <f>COUNTIF(Tableau3[[#This Row],[_1]:[_25]],Tableau3[[#Headers],[12]])</f>
        <v>0</v>
      </c>
      <c r="BN33" s="32">
        <f>COUNTIF(Tableau3[[#This Row],[_1]:[_25]],Tableau3[[#Headers],[11]])</f>
        <v>0</v>
      </c>
      <c r="BO33" s="32">
        <f>COUNTIF(Tableau3[[#This Row],[_1]:[_25]],Tableau3[[#Headers],[10]])</f>
        <v>0</v>
      </c>
      <c r="BP33" s="32">
        <f>COUNTIF(Tableau3[[#This Row],[_1]:[_25]],Tableau3[[#Headers],[9]])</f>
        <v>1</v>
      </c>
      <c r="BQ33" s="32">
        <f>COUNTIF(Tableau3[[#This Row],[_1]:[_25]],Tableau3[[#Headers],[8]])</f>
        <v>0</v>
      </c>
      <c r="BR33" s="32">
        <f>COUNTIF(Tableau3[[#This Row],[_1]:[_25]],Tableau3[[#Headers],[7]])</f>
        <v>0</v>
      </c>
      <c r="BS33" s="32">
        <f>COUNTIF(Tableau3[[#This Row],[_1]:[_25]],Tableau3[[#Headers],[6]])</f>
        <v>0</v>
      </c>
      <c r="BT33" s="32">
        <f>COUNTIF(Tableau3[[#This Row],[_1]:[_25]],Tableau3[[#Headers],[5]])</f>
        <v>0</v>
      </c>
      <c r="BU33" s="32">
        <f>COUNTIF(Tableau3[[#This Row],[_1]:[_25]],Tableau3[[#Headers],[4]])</f>
        <v>0</v>
      </c>
      <c r="BV33" s="32">
        <f>COUNTIF(Tableau3[[#This Row],[_1]:[_25]],Tableau3[[#Headers],[3]])</f>
        <v>0</v>
      </c>
      <c r="BW33" s="32">
        <f>COUNTIF(Tableau3[[#This Row],[_1]:[_25]],Tableau3[[#Headers],[2]])</f>
        <v>1</v>
      </c>
      <c r="BX33" s="32">
        <f>COUNTIF(Tableau3[[#This Row],[_1]:[_25]],Tableau3[[#Headers],[1]])</f>
        <v>0</v>
      </c>
      <c r="BY33" s="39">
        <f>SUMPRODUCT($BU$1:$CD$1,Tableau3[[#This Row],[90]:[31]])</f>
        <v>1E-4</v>
      </c>
      <c r="BZ33" s="34">
        <f>SUMPRODUCT($BU$1:$CD$1,Tableau3[[#This Row],[30]:[21]])</f>
        <v>1100</v>
      </c>
      <c r="CA33" s="34">
        <f>SUMPRODUCT($BU$1:$CD$1,Tableau3[[#This Row],[20]:[11]])</f>
        <v>0</v>
      </c>
      <c r="CB33" s="34">
        <f>SUMPRODUCT($BU$1:$CD$1,Tableau3[[#This Row],[10]:[1]])</f>
        <v>10000.001</v>
      </c>
      <c r="CC33" s="34">
        <f>RANK(Tableau3[[#This Row],[Top10]],Tableau3[Top10])</f>
        <v>26</v>
      </c>
      <c r="CD33" s="34">
        <f>RANK(Tableau3[[#This Row],[Top20]],Tableau3[Top20])</f>
        <v>17</v>
      </c>
      <c r="CE33" s="34">
        <f>RANK(Tableau3[[#This Row],[Top30]],Tableau3[Top30])</f>
        <v>40</v>
      </c>
      <c r="CF33" s="34">
        <f>RANK(Tableau3[[#This Row],[Top40]],Tableau3[Top40])</f>
        <v>11</v>
      </c>
      <c r="CG33" s="19">
        <f>SUMPRODUCT($BW$1:$BZ$1,Tableau3[[#This Row],[Rang10]:[Rang40]])</f>
        <v>28111</v>
      </c>
      <c r="CH33" s="19">
        <f>RANK(Tableau3[[#This Row],[Cumul]],Tableau3[Cumul],1)</f>
        <v>25</v>
      </c>
      <c r="CI33" s="19">
        <f>Tableau3[[#This Row],[Total]]-Tableau3[[#This Row],[Rang Global]]/1000</f>
        <v>96.974999999999994</v>
      </c>
      <c r="CJ33" s="19">
        <f>SUMIF($F$3:$W$3,CC$3,Tableau3[[#This Row],[_1]:[_25]])</f>
        <v>0</v>
      </c>
      <c r="CK33" s="19">
        <f>SUMIF($F$3:$W$3,CD$3,Tableau3[[#This Row],[_1]:[_25]])</f>
        <v>60</v>
      </c>
      <c r="CL33" s="19">
        <f>SUMIF($F$3:$W$3,CE$3,Tableau3[[#This Row],[_1]:[_25]])</f>
        <v>37</v>
      </c>
      <c r="CM33" s="19">
        <f>SUMIF($F$3:$W$3,CF$3,Tableau3[[#This Row],[_1]:[_25]])</f>
        <v>0</v>
      </c>
    </row>
    <row r="34" spans="1:91" x14ac:dyDescent="0.25">
      <c r="A34" s="18">
        <f>RANK(Tableau3[[#This Row],[exaequos]],Tableau3[exaequos])</f>
        <v>30</v>
      </c>
      <c r="B34" t="s">
        <v>223</v>
      </c>
      <c r="C34" t="s">
        <v>40</v>
      </c>
      <c r="D34" s="39" cm="1">
        <f t="array" ref="D34">SUMPRODUCT(Tableau3[[#This Row],[90]:[1]],TRANSPOSE('Points-Quotas'!$H$3:$H$42))-Tableau3[[#This Row],[Déduction]]+SUMPRODUCT(_xlfn.XLOOKUP(Tableau3[[#This Row],[JO_1]:[JO_4]],'Points-Quotas'!$B$3:$B$42,'Points-Quotas'!$H$3:$H$42,0,0))</f>
        <v>87</v>
      </c>
      <c r="E34" s="8">
        <f>SUM(Tableau3[[#This Row],[_1]:[_25]])-Tableau3[[#This Row],[Déduction]]</f>
        <v>87</v>
      </c>
      <c r="F34" s="8">
        <v>1</v>
      </c>
      <c r="G34" s="8">
        <v>14</v>
      </c>
      <c r="H34" s="8">
        <v>26</v>
      </c>
      <c r="I34" s="8">
        <v>3</v>
      </c>
      <c r="J34" s="8">
        <v>22</v>
      </c>
      <c r="K34" s="8">
        <v>10</v>
      </c>
      <c r="L34" s="10">
        <v>11</v>
      </c>
      <c r="M34" s="8" t="s">
        <v>215</v>
      </c>
      <c r="N34" s="8"/>
      <c r="O34" s="10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19">
        <f>COUNT(Tableau3[[#This Row],[_1]:[JO_4]])</f>
        <v>7</v>
      </c>
      <c r="AJ34" s="17">
        <f>IF(Tableau3[[#This Row],[Nombre]]&gt;$A$2,SMALL(Tableau3[[#This Row],[_1]:[JO_4]],1),0)+IF(Tableau3[[#This Row],[Nombre]]=$A$1,SMALL(Tableau3[[#This Row],[_1]:[JO_4]],2),0)</f>
        <v>0</v>
      </c>
      <c r="AK34" s="32">
        <f>COUNTIF(Tableau3[[#This Row],[_1]:[_25]],Tableau3[[#Headers],[90]])</f>
        <v>0</v>
      </c>
      <c r="AL34" s="32">
        <f>COUNTIF(Tableau3[[#This Row],[_1]:[_25]],Tableau3[[#Headers],[75]])</f>
        <v>0</v>
      </c>
      <c r="AM34" s="32">
        <f>COUNTIF(Tableau3[[#This Row],[_1]:[_25]],Tableau3[[#Headers],[60]])</f>
        <v>0</v>
      </c>
      <c r="AN34" s="32">
        <f>COUNTIF(Tableau3[[#This Row],[_1]:[_25]],Tableau3[[#Headers],[50]])</f>
        <v>0</v>
      </c>
      <c r="AO34" s="32">
        <f>COUNTIF(Tableau3[[#This Row],[_1]:[_25]],Tableau3[[#Headers],[45]])</f>
        <v>0</v>
      </c>
      <c r="AP34" s="32">
        <f>COUNTIF(Tableau3[[#This Row],[_1]:[_25]],Tableau3[[#Headers],[40]])</f>
        <v>0</v>
      </c>
      <c r="AQ34" s="32">
        <f>COUNTIF(Tableau3[[#This Row],[_1]:[_25]],Tableau3[[#Headers],[36]])</f>
        <v>0</v>
      </c>
      <c r="AR34" s="32">
        <f>COUNTIF(Tableau3[[#This Row],[_1]:[_25]],Tableau3[[#Headers],[34]])</f>
        <v>0</v>
      </c>
      <c r="AS34" s="32">
        <f>COUNTIF(Tableau3[[#This Row],[_1]:[_25]],Tableau3[[#Headers],[32]])</f>
        <v>0</v>
      </c>
      <c r="AT34" s="32">
        <f>COUNTIF(Tableau3[[#This Row],[_1]:[_25]],Tableau3[[#Headers],[31]])</f>
        <v>0</v>
      </c>
      <c r="AU34" s="32">
        <f>COUNTIF(Tableau3[[#This Row],[_1]:[_25]],Tableau3[[#Headers],[30]])</f>
        <v>0</v>
      </c>
      <c r="AV34" s="32">
        <f>COUNTIF(Tableau3[[#This Row],[_1]:[_25]],Tableau3[[#Headers],[29]])</f>
        <v>0</v>
      </c>
      <c r="AW34" s="32">
        <f>COUNTIF(Tableau3[[#This Row],[_1]:[_25]],Tableau3[[#Headers],[28]])</f>
        <v>0</v>
      </c>
      <c r="AX34" s="32">
        <f>COUNTIF(Tableau3[[#This Row],[_1]:[_25]],Tableau3[[#Headers],[27]])</f>
        <v>0</v>
      </c>
      <c r="AY34" s="32">
        <f>COUNTIF(Tableau3[[#This Row],[_1]:[_25]],Tableau3[[#Headers],[26]])</f>
        <v>1</v>
      </c>
      <c r="AZ34" s="32">
        <f>COUNTIF(Tableau3[[#This Row],[_1]:[_25]],Tableau3[[#Headers],[25]])</f>
        <v>0</v>
      </c>
      <c r="BA34" s="32">
        <f>COUNTIF(Tableau3[[#This Row],[_1]:[_25]],Tableau3[[#Headers],[24]])</f>
        <v>0</v>
      </c>
      <c r="BB34" s="32">
        <f>COUNTIF(Tableau3[[#This Row],[_1]:[_25]],Tableau3[[#Headers],[23]])</f>
        <v>0</v>
      </c>
      <c r="BC34" s="32">
        <f>COUNTIF(Tableau3[[#This Row],[_1]:[_25]],Tableau3[[#Headers],[22]])</f>
        <v>1</v>
      </c>
      <c r="BD34" s="32">
        <f>COUNTIF(Tableau3[[#This Row],[_1]:[_25]],Tableau3[[#Headers],[21]])</f>
        <v>0</v>
      </c>
      <c r="BE34" s="32">
        <f>COUNTIF(Tableau3[[#This Row],[_1]:[_25]],Tableau3[[#Headers],[20]])</f>
        <v>0</v>
      </c>
      <c r="BF34" s="32">
        <f>COUNTIF(Tableau3[[#This Row],[_1]:[_25]],Tableau3[[#Headers],[19]])</f>
        <v>0</v>
      </c>
      <c r="BG34" s="32">
        <f>COUNTIF(Tableau3[[#This Row],[_1]:[_25]],Tableau3[[#Headers],[18]])</f>
        <v>0</v>
      </c>
      <c r="BH34" s="32">
        <f>COUNTIF(Tableau3[[#This Row],[_1]:[_25]],Tableau3[[#Headers],[17]])</f>
        <v>0</v>
      </c>
      <c r="BI34" s="32">
        <f>COUNTIF(Tableau3[[#This Row],[_1]:[_25]],Tableau3[[#Headers],[16]])</f>
        <v>0</v>
      </c>
      <c r="BJ34" s="32">
        <f>COUNTIF(Tableau3[[#This Row],[_1]:[_25]],Tableau3[[#Headers],[15]])</f>
        <v>0</v>
      </c>
      <c r="BK34" s="32">
        <f>COUNTIF(Tableau3[[#This Row],[_1]:[_25]],Tableau3[[#Headers],[14]])</f>
        <v>1</v>
      </c>
      <c r="BL34" s="32">
        <f>COUNTIF(Tableau3[[#This Row],[_1]:[_25]],Tableau3[[#Headers],[13]])</f>
        <v>0</v>
      </c>
      <c r="BM34" s="32">
        <f>COUNTIF(Tableau3[[#This Row],[_1]:[_25]],Tableau3[[#Headers],[12]])</f>
        <v>0</v>
      </c>
      <c r="BN34" s="32">
        <f>COUNTIF(Tableau3[[#This Row],[_1]:[_25]],Tableau3[[#Headers],[11]])</f>
        <v>1</v>
      </c>
      <c r="BO34" s="32">
        <f>COUNTIF(Tableau3[[#This Row],[_1]:[_25]],Tableau3[[#Headers],[10]])</f>
        <v>1</v>
      </c>
      <c r="BP34" s="32">
        <f>COUNTIF(Tableau3[[#This Row],[_1]:[_25]],Tableau3[[#Headers],[9]])</f>
        <v>0</v>
      </c>
      <c r="BQ34" s="32">
        <f>COUNTIF(Tableau3[[#This Row],[_1]:[_25]],Tableau3[[#Headers],[8]])</f>
        <v>0</v>
      </c>
      <c r="BR34" s="32">
        <f>COUNTIF(Tableau3[[#This Row],[_1]:[_25]],Tableau3[[#Headers],[7]])</f>
        <v>0</v>
      </c>
      <c r="BS34" s="32">
        <f>COUNTIF(Tableau3[[#This Row],[_1]:[_25]],Tableau3[[#Headers],[6]])</f>
        <v>0</v>
      </c>
      <c r="BT34" s="32">
        <f>COUNTIF(Tableau3[[#This Row],[_1]:[_25]],Tableau3[[#Headers],[5]])</f>
        <v>0</v>
      </c>
      <c r="BU34" s="32">
        <f>COUNTIF(Tableau3[[#This Row],[_1]:[_25]],Tableau3[[#Headers],[4]])</f>
        <v>0</v>
      </c>
      <c r="BV34" s="32">
        <f>COUNTIF(Tableau3[[#This Row],[_1]:[_25]],Tableau3[[#Headers],[3]])</f>
        <v>1</v>
      </c>
      <c r="BW34" s="32">
        <f>COUNTIF(Tableau3[[#This Row],[_1]:[_25]],Tableau3[[#Headers],[2]])</f>
        <v>0</v>
      </c>
      <c r="BX34" s="32">
        <f>COUNTIF(Tableau3[[#This Row],[_1]:[_25]],Tableau3[[#Headers],[1]])</f>
        <v>1</v>
      </c>
      <c r="BY34" s="39">
        <f>SUMPRODUCT($BU$1:$CD$1,Tableau3[[#This Row],[90]:[31]])</f>
        <v>0</v>
      </c>
      <c r="BZ34" s="34">
        <f>SUMPRODUCT($BU$1:$CD$1,Tableau3[[#This Row],[30]:[21]])</f>
        <v>10.000999999999999</v>
      </c>
      <c r="CA34" s="34">
        <f>SUMPRODUCT($BU$1:$CD$1,Tableau3[[#This Row],[20]:[11]])</f>
        <v>0.10010000000000001</v>
      </c>
      <c r="CB34" s="34">
        <f>SUMPRODUCT($BU$1:$CD$1,Tableau3[[#This Row],[10]:[1]])</f>
        <v>100000.0101</v>
      </c>
      <c r="CC34" s="34">
        <f>RANK(Tableau3[[#This Row],[Top10]],Tableau3[Top10])</f>
        <v>29</v>
      </c>
      <c r="CD34" s="34">
        <f>RANK(Tableau3[[#This Row],[Top20]],Tableau3[Top20])</f>
        <v>27</v>
      </c>
      <c r="CE34" s="34">
        <f>RANK(Tableau3[[#This Row],[Top30]],Tableau3[Top30])</f>
        <v>31</v>
      </c>
      <c r="CF34" s="34">
        <f>RANK(Tableau3[[#This Row],[Top40]],Tableau3[Top40])</f>
        <v>4</v>
      </c>
      <c r="CG34" s="19">
        <f>SUMPRODUCT($BW$1:$BZ$1,Tableau3[[#This Row],[Rang10]:[Rang40]])</f>
        <v>32014</v>
      </c>
      <c r="CH34" s="19">
        <f>RANK(Tableau3[[#This Row],[Cumul]],Tableau3[Cumul],1)</f>
        <v>37</v>
      </c>
      <c r="CI34" s="19">
        <f>Tableau3[[#This Row],[Total]]-Tableau3[[#This Row],[Rang Global]]/1000</f>
        <v>86.962999999999994</v>
      </c>
      <c r="CJ34" s="19">
        <f>SUMIF($F$3:$W$3,CC$3,Tableau3[[#This Row],[_1]:[_25]])</f>
        <v>1</v>
      </c>
      <c r="CK34" s="19">
        <f>SUMIF($F$3:$W$3,CD$3,Tableau3[[#This Row],[_1]:[_25]])</f>
        <v>27</v>
      </c>
      <c r="CL34" s="19">
        <f>SUMIF($F$3:$W$3,CE$3,Tableau3[[#This Row],[_1]:[_25]])</f>
        <v>59</v>
      </c>
      <c r="CM34" s="19">
        <f>SUMIF($F$3:$W$3,CF$3,Tableau3[[#This Row],[_1]:[_25]])</f>
        <v>0</v>
      </c>
    </row>
    <row r="35" spans="1:91" x14ac:dyDescent="0.25">
      <c r="A35" s="18">
        <f>RANK(Tableau3[[#This Row],[exaequos]],Tableau3[exaequos])</f>
        <v>31</v>
      </c>
      <c r="B35" t="s">
        <v>502</v>
      </c>
      <c r="C35" t="s">
        <v>28</v>
      </c>
      <c r="D35" s="39" cm="1">
        <f t="array" ref="D35">SUMPRODUCT(Tableau3[[#This Row],[90]:[1]],TRANSPOSE('Points-Quotas'!$H$3:$H$42))-Tableau3[[#This Row],[Déduction]]+SUMPRODUCT(_xlfn.XLOOKUP(Tableau3[[#This Row],[JO_1]:[JO_4]],'Points-Quotas'!$B$3:$B$42,'Points-Quotas'!$H$3:$H$42,0,0))</f>
        <v>84</v>
      </c>
      <c r="E35" s="8">
        <f>SUM(Tableau3[[#This Row],[_1]:[_25]])-Tableau3[[#This Row],[Déduction]]</f>
        <v>84</v>
      </c>
      <c r="F35" s="8" t="s">
        <v>215</v>
      </c>
      <c r="G35" s="8" t="s">
        <v>215</v>
      </c>
      <c r="H35" s="8" t="s">
        <v>215</v>
      </c>
      <c r="I35" s="8">
        <v>0</v>
      </c>
      <c r="J35" s="8">
        <v>11</v>
      </c>
      <c r="K35" s="8">
        <v>21</v>
      </c>
      <c r="L35" s="10">
        <v>30</v>
      </c>
      <c r="M35" s="8">
        <v>22</v>
      </c>
      <c r="N35" s="8"/>
      <c r="O35" s="10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19">
        <f>COUNT(Tableau3[[#This Row],[_1]:[JO_4]])</f>
        <v>5</v>
      </c>
      <c r="AJ35" s="17">
        <f>IF(Tableau3[[#This Row],[Nombre]]&gt;$A$2,SMALL(Tableau3[[#This Row],[_1]:[JO_4]],1),0)+IF(Tableau3[[#This Row],[Nombre]]=$A$1,SMALL(Tableau3[[#This Row],[_1]:[JO_4]],2),0)</f>
        <v>0</v>
      </c>
      <c r="AK35" s="32">
        <f>COUNTIF(Tableau3[[#This Row],[_1]:[_25]],Tableau3[[#Headers],[90]])</f>
        <v>0</v>
      </c>
      <c r="AL35" s="32">
        <f>COUNTIF(Tableau3[[#This Row],[_1]:[_25]],Tableau3[[#Headers],[75]])</f>
        <v>0</v>
      </c>
      <c r="AM35" s="32">
        <f>COUNTIF(Tableau3[[#This Row],[_1]:[_25]],Tableau3[[#Headers],[60]])</f>
        <v>0</v>
      </c>
      <c r="AN35" s="32">
        <f>COUNTIF(Tableau3[[#This Row],[_1]:[_25]],Tableau3[[#Headers],[50]])</f>
        <v>0</v>
      </c>
      <c r="AO35" s="32">
        <f>COUNTIF(Tableau3[[#This Row],[_1]:[_25]],Tableau3[[#Headers],[45]])</f>
        <v>0</v>
      </c>
      <c r="AP35" s="32">
        <f>COUNTIF(Tableau3[[#This Row],[_1]:[_25]],Tableau3[[#Headers],[40]])</f>
        <v>0</v>
      </c>
      <c r="AQ35" s="32">
        <f>COUNTIF(Tableau3[[#This Row],[_1]:[_25]],Tableau3[[#Headers],[36]])</f>
        <v>0</v>
      </c>
      <c r="AR35" s="32">
        <f>COUNTIF(Tableau3[[#This Row],[_1]:[_25]],Tableau3[[#Headers],[34]])</f>
        <v>0</v>
      </c>
      <c r="AS35" s="32">
        <f>COUNTIF(Tableau3[[#This Row],[_1]:[_25]],Tableau3[[#Headers],[32]])</f>
        <v>0</v>
      </c>
      <c r="AT35" s="32">
        <f>COUNTIF(Tableau3[[#This Row],[_1]:[_25]],Tableau3[[#Headers],[31]])</f>
        <v>0</v>
      </c>
      <c r="AU35" s="32">
        <f>COUNTIF(Tableau3[[#This Row],[_1]:[_25]],Tableau3[[#Headers],[30]])</f>
        <v>1</v>
      </c>
      <c r="AV35" s="32">
        <f>COUNTIF(Tableau3[[#This Row],[_1]:[_25]],Tableau3[[#Headers],[29]])</f>
        <v>0</v>
      </c>
      <c r="AW35" s="32">
        <f>COUNTIF(Tableau3[[#This Row],[_1]:[_25]],Tableau3[[#Headers],[28]])</f>
        <v>0</v>
      </c>
      <c r="AX35" s="32">
        <f>COUNTIF(Tableau3[[#This Row],[_1]:[_25]],Tableau3[[#Headers],[27]])</f>
        <v>0</v>
      </c>
      <c r="AY35" s="32">
        <f>COUNTIF(Tableau3[[#This Row],[_1]:[_25]],Tableau3[[#Headers],[26]])</f>
        <v>0</v>
      </c>
      <c r="AZ35" s="32">
        <f>COUNTIF(Tableau3[[#This Row],[_1]:[_25]],Tableau3[[#Headers],[25]])</f>
        <v>0</v>
      </c>
      <c r="BA35" s="32">
        <f>COUNTIF(Tableau3[[#This Row],[_1]:[_25]],Tableau3[[#Headers],[24]])</f>
        <v>0</v>
      </c>
      <c r="BB35" s="32">
        <f>COUNTIF(Tableau3[[#This Row],[_1]:[_25]],Tableau3[[#Headers],[23]])</f>
        <v>0</v>
      </c>
      <c r="BC35" s="32">
        <f>COUNTIF(Tableau3[[#This Row],[_1]:[_25]],Tableau3[[#Headers],[22]])</f>
        <v>1</v>
      </c>
      <c r="BD35" s="32">
        <f>COUNTIF(Tableau3[[#This Row],[_1]:[_25]],Tableau3[[#Headers],[21]])</f>
        <v>1</v>
      </c>
      <c r="BE35" s="32">
        <f>COUNTIF(Tableau3[[#This Row],[_1]:[_25]],Tableau3[[#Headers],[20]])</f>
        <v>0</v>
      </c>
      <c r="BF35" s="32">
        <f>COUNTIF(Tableau3[[#This Row],[_1]:[_25]],Tableau3[[#Headers],[19]])</f>
        <v>0</v>
      </c>
      <c r="BG35" s="32">
        <f>COUNTIF(Tableau3[[#This Row],[_1]:[_25]],Tableau3[[#Headers],[18]])</f>
        <v>0</v>
      </c>
      <c r="BH35" s="32">
        <f>COUNTIF(Tableau3[[#This Row],[_1]:[_25]],Tableau3[[#Headers],[17]])</f>
        <v>0</v>
      </c>
      <c r="BI35" s="32">
        <f>COUNTIF(Tableau3[[#This Row],[_1]:[_25]],Tableau3[[#Headers],[16]])</f>
        <v>0</v>
      </c>
      <c r="BJ35" s="32">
        <f>COUNTIF(Tableau3[[#This Row],[_1]:[_25]],Tableau3[[#Headers],[15]])</f>
        <v>0</v>
      </c>
      <c r="BK35" s="32">
        <f>COUNTIF(Tableau3[[#This Row],[_1]:[_25]],Tableau3[[#Headers],[14]])</f>
        <v>0</v>
      </c>
      <c r="BL35" s="32">
        <f>COUNTIF(Tableau3[[#This Row],[_1]:[_25]],Tableau3[[#Headers],[13]])</f>
        <v>0</v>
      </c>
      <c r="BM35" s="32">
        <f>COUNTIF(Tableau3[[#This Row],[_1]:[_25]],Tableau3[[#Headers],[12]])</f>
        <v>0</v>
      </c>
      <c r="BN35" s="32">
        <f>COUNTIF(Tableau3[[#This Row],[_1]:[_25]],Tableau3[[#Headers],[11]])</f>
        <v>1</v>
      </c>
      <c r="BO35" s="32">
        <f>COUNTIF(Tableau3[[#This Row],[_1]:[_25]],Tableau3[[#Headers],[10]])</f>
        <v>0</v>
      </c>
      <c r="BP35" s="32">
        <f>COUNTIF(Tableau3[[#This Row],[_1]:[_25]],Tableau3[[#Headers],[9]])</f>
        <v>0</v>
      </c>
      <c r="BQ35" s="32">
        <f>COUNTIF(Tableau3[[#This Row],[_1]:[_25]],Tableau3[[#Headers],[8]])</f>
        <v>0</v>
      </c>
      <c r="BR35" s="32">
        <f>COUNTIF(Tableau3[[#This Row],[_1]:[_25]],Tableau3[[#Headers],[7]])</f>
        <v>0</v>
      </c>
      <c r="BS35" s="32">
        <f>COUNTIF(Tableau3[[#This Row],[_1]:[_25]],Tableau3[[#Headers],[6]])</f>
        <v>0</v>
      </c>
      <c r="BT35" s="32">
        <f>COUNTIF(Tableau3[[#This Row],[_1]:[_25]],Tableau3[[#Headers],[5]])</f>
        <v>0</v>
      </c>
      <c r="BU35" s="32">
        <f>COUNTIF(Tableau3[[#This Row],[_1]:[_25]],Tableau3[[#Headers],[4]])</f>
        <v>0</v>
      </c>
      <c r="BV35" s="32">
        <f>COUNTIF(Tableau3[[#This Row],[_1]:[_25]],Tableau3[[#Headers],[3]])</f>
        <v>0</v>
      </c>
      <c r="BW35" s="32">
        <f>COUNTIF(Tableau3[[#This Row],[_1]:[_25]],Tableau3[[#Headers],[2]])</f>
        <v>0</v>
      </c>
      <c r="BX35" s="32">
        <f>COUNTIF(Tableau3[[#This Row],[_1]:[_25]],Tableau3[[#Headers],[1]])</f>
        <v>0</v>
      </c>
      <c r="BY35" s="39">
        <f>SUMPRODUCT($BU$1:$CD$1,Tableau3[[#This Row],[90]:[31]])</f>
        <v>0</v>
      </c>
      <c r="BZ35" s="34">
        <f>SUMPRODUCT($BU$1:$CD$1,Tableau3[[#This Row],[30]:[21]])</f>
        <v>100000.00110000001</v>
      </c>
      <c r="CA35" s="34">
        <f>SUMPRODUCT($BU$1:$CD$1,Tableau3[[#This Row],[20]:[11]])</f>
        <v>1E-4</v>
      </c>
      <c r="CB35" s="34">
        <f>SUMPRODUCT($BU$1:$CD$1,Tableau3[[#This Row],[10]:[1]])</f>
        <v>0</v>
      </c>
      <c r="CC35" s="34">
        <f>RANK(Tableau3[[#This Row],[Top10]],Tableau3[Top10])</f>
        <v>29</v>
      </c>
      <c r="CD35" s="34">
        <f>RANK(Tableau3[[#This Row],[Top20]],Tableau3[Top20])</f>
        <v>5</v>
      </c>
      <c r="CE35" s="34">
        <f>RANK(Tableau3[[#This Row],[Top30]],Tableau3[Top30])</f>
        <v>39</v>
      </c>
      <c r="CF35" s="34">
        <f>RANK(Tableau3[[#This Row],[Top40]],Tableau3[Top40])</f>
        <v>44</v>
      </c>
      <c r="CG35" s="19">
        <f>SUMPRODUCT($BW$1:$BZ$1,Tableau3[[#This Row],[Rang10]:[Rang40]])</f>
        <v>29934</v>
      </c>
      <c r="CH35" s="19">
        <f>RANK(Tableau3[[#This Row],[Cumul]],Tableau3[Cumul],1)</f>
        <v>30</v>
      </c>
      <c r="CI35" s="19">
        <f>Tableau3[[#This Row],[Total]]-Tableau3[[#This Row],[Rang Global]]/1000</f>
        <v>83.97</v>
      </c>
      <c r="CJ35" s="19">
        <f>SUMIF($F$3:$W$3,CC$3,Tableau3[[#This Row],[_1]:[_25]])</f>
        <v>0</v>
      </c>
      <c r="CK35" s="19">
        <f>SUMIF($F$3:$W$3,CD$3,Tableau3[[#This Row],[_1]:[_25]])</f>
        <v>21</v>
      </c>
      <c r="CL35" s="19">
        <f>SUMIF($F$3:$W$3,CE$3,Tableau3[[#This Row],[_1]:[_25]])</f>
        <v>41</v>
      </c>
      <c r="CM35" s="19">
        <f>SUMIF($F$3:$W$3,CF$3,Tableau3[[#This Row],[_1]:[_25]])</f>
        <v>22</v>
      </c>
    </row>
    <row r="36" spans="1:91" x14ac:dyDescent="0.25">
      <c r="A36" s="18">
        <f>RANK(Tableau3[[#This Row],[exaequos]],Tableau3[exaequos])</f>
        <v>32</v>
      </c>
      <c r="B36" t="s">
        <v>173</v>
      </c>
      <c r="C36" t="s">
        <v>29</v>
      </c>
      <c r="D36" s="39" cm="1">
        <f t="array" ref="D36">SUMPRODUCT(Tableau3[[#This Row],[90]:[1]],TRANSPOSE('Points-Quotas'!$H$3:$H$42))-Tableau3[[#This Row],[Déduction]]+SUMPRODUCT(_xlfn.XLOOKUP(Tableau3[[#This Row],[JO_1]:[JO_4]],'Points-Quotas'!$B$3:$B$42,'Points-Quotas'!$H$3:$H$42,0,0))</f>
        <v>83</v>
      </c>
      <c r="E36" s="8">
        <f>SUM(Tableau3[[#This Row],[_1]:[_25]])-Tableau3[[#This Row],[Déduction]]</f>
        <v>83</v>
      </c>
      <c r="F36" s="8">
        <v>22</v>
      </c>
      <c r="G36" s="8">
        <v>20</v>
      </c>
      <c r="H36" s="8">
        <v>1</v>
      </c>
      <c r="I36" s="8">
        <v>0</v>
      </c>
      <c r="J36" s="8">
        <v>24</v>
      </c>
      <c r="K36" s="8">
        <v>9</v>
      </c>
      <c r="L36" s="10">
        <v>7</v>
      </c>
      <c r="M36" s="8" t="s">
        <v>215</v>
      </c>
      <c r="N36" s="8"/>
      <c r="O36" s="10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19">
        <f>COUNT(Tableau3[[#This Row],[_1]:[JO_4]])</f>
        <v>7</v>
      </c>
      <c r="AJ36" s="17">
        <f>IF(Tableau3[[#This Row],[Nombre]]&gt;$A$2,SMALL(Tableau3[[#This Row],[_1]:[JO_4]],1),0)+IF(Tableau3[[#This Row],[Nombre]]=$A$1,SMALL(Tableau3[[#This Row],[_1]:[JO_4]],2),0)</f>
        <v>0</v>
      </c>
      <c r="AK36" s="32">
        <f>COUNTIF(Tableau3[[#This Row],[_1]:[_25]],Tableau3[[#Headers],[90]])</f>
        <v>0</v>
      </c>
      <c r="AL36" s="32">
        <f>COUNTIF(Tableau3[[#This Row],[_1]:[_25]],Tableau3[[#Headers],[75]])</f>
        <v>0</v>
      </c>
      <c r="AM36" s="32">
        <f>COUNTIF(Tableau3[[#This Row],[_1]:[_25]],Tableau3[[#Headers],[60]])</f>
        <v>0</v>
      </c>
      <c r="AN36" s="32">
        <f>COUNTIF(Tableau3[[#This Row],[_1]:[_25]],Tableau3[[#Headers],[50]])</f>
        <v>0</v>
      </c>
      <c r="AO36" s="32">
        <f>COUNTIF(Tableau3[[#This Row],[_1]:[_25]],Tableau3[[#Headers],[45]])</f>
        <v>0</v>
      </c>
      <c r="AP36" s="32">
        <f>COUNTIF(Tableau3[[#This Row],[_1]:[_25]],Tableau3[[#Headers],[40]])</f>
        <v>0</v>
      </c>
      <c r="AQ36" s="32">
        <f>COUNTIF(Tableau3[[#This Row],[_1]:[_25]],Tableau3[[#Headers],[36]])</f>
        <v>0</v>
      </c>
      <c r="AR36" s="32">
        <f>COUNTIF(Tableau3[[#This Row],[_1]:[_25]],Tableau3[[#Headers],[34]])</f>
        <v>0</v>
      </c>
      <c r="AS36" s="32">
        <f>COUNTIF(Tableau3[[#This Row],[_1]:[_25]],Tableau3[[#Headers],[32]])</f>
        <v>0</v>
      </c>
      <c r="AT36" s="32">
        <f>COUNTIF(Tableau3[[#This Row],[_1]:[_25]],Tableau3[[#Headers],[31]])</f>
        <v>0</v>
      </c>
      <c r="AU36" s="32">
        <f>COUNTIF(Tableau3[[#This Row],[_1]:[_25]],Tableau3[[#Headers],[30]])</f>
        <v>0</v>
      </c>
      <c r="AV36" s="32">
        <f>COUNTIF(Tableau3[[#This Row],[_1]:[_25]],Tableau3[[#Headers],[29]])</f>
        <v>0</v>
      </c>
      <c r="AW36" s="32">
        <f>COUNTIF(Tableau3[[#This Row],[_1]:[_25]],Tableau3[[#Headers],[28]])</f>
        <v>0</v>
      </c>
      <c r="AX36" s="32">
        <f>COUNTIF(Tableau3[[#This Row],[_1]:[_25]],Tableau3[[#Headers],[27]])</f>
        <v>0</v>
      </c>
      <c r="AY36" s="32">
        <f>COUNTIF(Tableau3[[#This Row],[_1]:[_25]],Tableau3[[#Headers],[26]])</f>
        <v>0</v>
      </c>
      <c r="AZ36" s="32">
        <f>COUNTIF(Tableau3[[#This Row],[_1]:[_25]],Tableau3[[#Headers],[25]])</f>
        <v>0</v>
      </c>
      <c r="BA36" s="32">
        <f>COUNTIF(Tableau3[[#This Row],[_1]:[_25]],Tableau3[[#Headers],[24]])</f>
        <v>1</v>
      </c>
      <c r="BB36" s="32">
        <f>COUNTIF(Tableau3[[#This Row],[_1]:[_25]],Tableau3[[#Headers],[23]])</f>
        <v>0</v>
      </c>
      <c r="BC36" s="32">
        <f>COUNTIF(Tableau3[[#This Row],[_1]:[_25]],Tableau3[[#Headers],[22]])</f>
        <v>1</v>
      </c>
      <c r="BD36" s="32">
        <f>COUNTIF(Tableau3[[#This Row],[_1]:[_25]],Tableau3[[#Headers],[21]])</f>
        <v>0</v>
      </c>
      <c r="BE36" s="32">
        <f>COUNTIF(Tableau3[[#This Row],[_1]:[_25]],Tableau3[[#Headers],[20]])</f>
        <v>1</v>
      </c>
      <c r="BF36" s="32">
        <f>COUNTIF(Tableau3[[#This Row],[_1]:[_25]],Tableau3[[#Headers],[19]])</f>
        <v>0</v>
      </c>
      <c r="BG36" s="32">
        <f>COUNTIF(Tableau3[[#This Row],[_1]:[_25]],Tableau3[[#Headers],[18]])</f>
        <v>0</v>
      </c>
      <c r="BH36" s="32">
        <f>COUNTIF(Tableau3[[#This Row],[_1]:[_25]],Tableau3[[#Headers],[17]])</f>
        <v>0</v>
      </c>
      <c r="BI36" s="32">
        <f>COUNTIF(Tableau3[[#This Row],[_1]:[_25]],Tableau3[[#Headers],[16]])</f>
        <v>0</v>
      </c>
      <c r="BJ36" s="32">
        <f>COUNTIF(Tableau3[[#This Row],[_1]:[_25]],Tableau3[[#Headers],[15]])</f>
        <v>0</v>
      </c>
      <c r="BK36" s="32">
        <f>COUNTIF(Tableau3[[#This Row],[_1]:[_25]],Tableau3[[#Headers],[14]])</f>
        <v>0</v>
      </c>
      <c r="BL36" s="32">
        <f>COUNTIF(Tableau3[[#This Row],[_1]:[_25]],Tableau3[[#Headers],[13]])</f>
        <v>0</v>
      </c>
      <c r="BM36" s="32">
        <f>COUNTIF(Tableau3[[#This Row],[_1]:[_25]],Tableau3[[#Headers],[12]])</f>
        <v>0</v>
      </c>
      <c r="BN36" s="32">
        <f>COUNTIF(Tableau3[[#This Row],[_1]:[_25]],Tableau3[[#Headers],[11]])</f>
        <v>0</v>
      </c>
      <c r="BO36" s="32">
        <f>COUNTIF(Tableau3[[#This Row],[_1]:[_25]],Tableau3[[#Headers],[10]])</f>
        <v>0</v>
      </c>
      <c r="BP36" s="32">
        <f>COUNTIF(Tableau3[[#This Row],[_1]:[_25]],Tableau3[[#Headers],[9]])</f>
        <v>1</v>
      </c>
      <c r="BQ36" s="32">
        <f>COUNTIF(Tableau3[[#This Row],[_1]:[_25]],Tableau3[[#Headers],[8]])</f>
        <v>0</v>
      </c>
      <c r="BR36" s="32">
        <f>COUNTIF(Tableau3[[#This Row],[_1]:[_25]],Tableau3[[#Headers],[7]])</f>
        <v>1</v>
      </c>
      <c r="BS36" s="32">
        <f>COUNTIF(Tableau3[[#This Row],[_1]:[_25]],Tableau3[[#Headers],[6]])</f>
        <v>0</v>
      </c>
      <c r="BT36" s="32">
        <f>COUNTIF(Tableau3[[#This Row],[_1]:[_25]],Tableau3[[#Headers],[5]])</f>
        <v>0</v>
      </c>
      <c r="BU36" s="32">
        <f>COUNTIF(Tableau3[[#This Row],[_1]:[_25]],Tableau3[[#Headers],[4]])</f>
        <v>0</v>
      </c>
      <c r="BV36" s="32">
        <f>COUNTIF(Tableau3[[#This Row],[_1]:[_25]],Tableau3[[#Headers],[3]])</f>
        <v>0</v>
      </c>
      <c r="BW36" s="32">
        <f>COUNTIF(Tableau3[[#This Row],[_1]:[_25]],Tableau3[[#Headers],[2]])</f>
        <v>0</v>
      </c>
      <c r="BX36" s="32">
        <f>COUNTIF(Tableau3[[#This Row],[_1]:[_25]],Tableau3[[#Headers],[1]])</f>
        <v>1</v>
      </c>
      <c r="BY36" s="39">
        <f>SUMPRODUCT($BU$1:$CD$1,Tableau3[[#This Row],[90]:[31]])</f>
        <v>0</v>
      </c>
      <c r="BZ36" s="34">
        <f>SUMPRODUCT($BU$1:$CD$1,Tableau3[[#This Row],[30]:[21]])</f>
        <v>0.10100000000000001</v>
      </c>
      <c r="CA36" s="34">
        <f>SUMPRODUCT($BU$1:$CD$1,Tableau3[[#This Row],[20]:[11]])</f>
        <v>100000</v>
      </c>
      <c r="CB36" s="34">
        <f>SUMPRODUCT($BU$1:$CD$1,Tableau3[[#This Row],[10]:[1]])</f>
        <v>10100.000099999999</v>
      </c>
      <c r="CC36" s="34">
        <f>RANK(Tableau3[[#This Row],[Top10]],Tableau3[Top10])</f>
        <v>29</v>
      </c>
      <c r="CD36" s="34">
        <f>RANK(Tableau3[[#This Row],[Top20]],Tableau3[Top20])</f>
        <v>34</v>
      </c>
      <c r="CE36" s="34">
        <f>RANK(Tableau3[[#This Row],[Top30]],Tableau3[Top30])</f>
        <v>4</v>
      </c>
      <c r="CF36" s="34">
        <f>RANK(Tableau3[[#This Row],[Top40]],Tableau3[Top40])</f>
        <v>9</v>
      </c>
      <c r="CG36" s="19">
        <f>SUMPRODUCT($BW$1:$BZ$1,Tableau3[[#This Row],[Rang10]:[Rang40]])</f>
        <v>32449</v>
      </c>
      <c r="CH36" s="19">
        <f>RANK(Tableau3[[#This Row],[Cumul]],Tableau3[Cumul],1)</f>
        <v>39</v>
      </c>
      <c r="CI36" s="19">
        <f>Tableau3[[#This Row],[Total]]-Tableau3[[#This Row],[Rang Global]]/1000</f>
        <v>82.960999999999999</v>
      </c>
      <c r="CJ36" s="19">
        <f>SUMIF($F$3:$W$3,CC$3,Tableau3[[#This Row],[_1]:[_25]])</f>
        <v>22</v>
      </c>
      <c r="CK36" s="19">
        <f>SUMIF($F$3:$W$3,CD$3,Tableau3[[#This Row],[_1]:[_25]])</f>
        <v>29</v>
      </c>
      <c r="CL36" s="19">
        <f>SUMIF($F$3:$W$3,CE$3,Tableau3[[#This Row],[_1]:[_25]])</f>
        <v>32</v>
      </c>
      <c r="CM36" s="19">
        <f>SUMIF($F$3:$W$3,CF$3,Tableau3[[#This Row],[_1]:[_25]])</f>
        <v>0</v>
      </c>
    </row>
    <row r="37" spans="1:91" x14ac:dyDescent="0.25">
      <c r="A37" s="18">
        <f>RANK(Tableau3[[#This Row],[exaequos]],Tableau3[exaequos])</f>
        <v>33</v>
      </c>
      <c r="B37" t="s">
        <v>382</v>
      </c>
      <c r="C37" t="s">
        <v>31</v>
      </c>
      <c r="D37" s="39" cm="1">
        <f t="array" ref="D37">SUMPRODUCT(Tableau3[[#This Row],[90]:[1]],TRANSPOSE('Points-Quotas'!$H$3:$H$42))-Tableau3[[#This Row],[Déduction]]+SUMPRODUCT(_xlfn.XLOOKUP(Tableau3[[#This Row],[JO_1]:[JO_4]],'Points-Quotas'!$B$3:$B$42,'Points-Quotas'!$H$3:$H$42,0,0))</f>
        <v>78</v>
      </c>
      <c r="E37" s="8">
        <f>SUM(Tableau3[[#This Row],[_1]:[_25]])-Tableau3[[#This Row],[Déduction]]</f>
        <v>78</v>
      </c>
      <c r="F37" s="8">
        <v>0</v>
      </c>
      <c r="G37" s="8">
        <v>13</v>
      </c>
      <c r="H37" s="8">
        <v>0</v>
      </c>
      <c r="I37" s="8">
        <v>0</v>
      </c>
      <c r="J37" s="8">
        <v>0</v>
      </c>
      <c r="K37" s="8">
        <v>8</v>
      </c>
      <c r="L37" s="10">
        <v>25</v>
      </c>
      <c r="M37" s="8">
        <v>32</v>
      </c>
      <c r="N37" s="8"/>
      <c r="O37" s="39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19">
        <f>COUNT(Tableau3[[#This Row],[_1]:[JO_4]])</f>
        <v>8</v>
      </c>
      <c r="AJ37" s="17">
        <f>IF(Tableau3[[#This Row],[Nombre]]&gt;$A$2,SMALL(Tableau3[[#This Row],[_1]:[JO_4]],1),0)+IF(Tableau3[[#This Row],[Nombre]]=$A$1,SMALL(Tableau3[[#This Row],[_1]:[JO_4]],2),0)</f>
        <v>0</v>
      </c>
      <c r="AK37" s="32">
        <f>COUNTIF(Tableau3[[#This Row],[_1]:[_25]],Tableau3[[#Headers],[90]])</f>
        <v>0</v>
      </c>
      <c r="AL37" s="32">
        <f>COUNTIF(Tableau3[[#This Row],[_1]:[_25]],Tableau3[[#Headers],[75]])</f>
        <v>0</v>
      </c>
      <c r="AM37" s="32">
        <f>COUNTIF(Tableau3[[#This Row],[_1]:[_25]],Tableau3[[#Headers],[60]])</f>
        <v>0</v>
      </c>
      <c r="AN37" s="32">
        <f>COUNTIF(Tableau3[[#This Row],[_1]:[_25]],Tableau3[[#Headers],[50]])</f>
        <v>0</v>
      </c>
      <c r="AO37" s="32">
        <f>COUNTIF(Tableau3[[#This Row],[_1]:[_25]],Tableau3[[#Headers],[45]])</f>
        <v>0</v>
      </c>
      <c r="AP37" s="32">
        <f>COUNTIF(Tableau3[[#This Row],[_1]:[_25]],Tableau3[[#Headers],[40]])</f>
        <v>0</v>
      </c>
      <c r="AQ37" s="32">
        <f>COUNTIF(Tableau3[[#This Row],[_1]:[_25]],Tableau3[[#Headers],[36]])</f>
        <v>0</v>
      </c>
      <c r="AR37" s="32">
        <f>COUNTIF(Tableau3[[#This Row],[_1]:[_25]],Tableau3[[#Headers],[34]])</f>
        <v>0</v>
      </c>
      <c r="AS37" s="32">
        <f>COUNTIF(Tableau3[[#This Row],[_1]:[_25]],Tableau3[[#Headers],[32]])</f>
        <v>1</v>
      </c>
      <c r="AT37" s="32">
        <f>COUNTIF(Tableau3[[#This Row],[_1]:[_25]],Tableau3[[#Headers],[31]])</f>
        <v>0</v>
      </c>
      <c r="AU37" s="32">
        <f>COUNTIF(Tableau3[[#This Row],[_1]:[_25]],Tableau3[[#Headers],[30]])</f>
        <v>0</v>
      </c>
      <c r="AV37" s="32">
        <f>COUNTIF(Tableau3[[#This Row],[_1]:[_25]],Tableau3[[#Headers],[29]])</f>
        <v>0</v>
      </c>
      <c r="AW37" s="32">
        <f>COUNTIF(Tableau3[[#This Row],[_1]:[_25]],Tableau3[[#Headers],[28]])</f>
        <v>0</v>
      </c>
      <c r="AX37" s="32">
        <f>COUNTIF(Tableau3[[#This Row],[_1]:[_25]],Tableau3[[#Headers],[27]])</f>
        <v>0</v>
      </c>
      <c r="AY37" s="32">
        <f>COUNTIF(Tableau3[[#This Row],[_1]:[_25]],Tableau3[[#Headers],[26]])</f>
        <v>0</v>
      </c>
      <c r="AZ37" s="32">
        <f>COUNTIF(Tableau3[[#This Row],[_1]:[_25]],Tableau3[[#Headers],[25]])</f>
        <v>1</v>
      </c>
      <c r="BA37" s="32">
        <f>COUNTIF(Tableau3[[#This Row],[_1]:[_25]],Tableau3[[#Headers],[24]])</f>
        <v>0</v>
      </c>
      <c r="BB37" s="32">
        <f>COUNTIF(Tableau3[[#This Row],[_1]:[_25]],Tableau3[[#Headers],[23]])</f>
        <v>0</v>
      </c>
      <c r="BC37" s="32">
        <f>COUNTIF(Tableau3[[#This Row],[_1]:[_25]],Tableau3[[#Headers],[22]])</f>
        <v>0</v>
      </c>
      <c r="BD37" s="32">
        <f>COUNTIF(Tableau3[[#This Row],[_1]:[_25]],Tableau3[[#Headers],[21]])</f>
        <v>0</v>
      </c>
      <c r="BE37" s="32">
        <f>COUNTIF(Tableau3[[#This Row],[_1]:[_25]],Tableau3[[#Headers],[20]])</f>
        <v>0</v>
      </c>
      <c r="BF37" s="32">
        <f>COUNTIF(Tableau3[[#This Row],[_1]:[_25]],Tableau3[[#Headers],[19]])</f>
        <v>0</v>
      </c>
      <c r="BG37" s="32">
        <f>COUNTIF(Tableau3[[#This Row],[_1]:[_25]],Tableau3[[#Headers],[18]])</f>
        <v>0</v>
      </c>
      <c r="BH37" s="32">
        <f>COUNTIF(Tableau3[[#This Row],[_1]:[_25]],Tableau3[[#Headers],[17]])</f>
        <v>0</v>
      </c>
      <c r="BI37" s="32">
        <f>COUNTIF(Tableau3[[#This Row],[_1]:[_25]],Tableau3[[#Headers],[16]])</f>
        <v>0</v>
      </c>
      <c r="BJ37" s="32">
        <f>COUNTIF(Tableau3[[#This Row],[_1]:[_25]],Tableau3[[#Headers],[15]])</f>
        <v>0</v>
      </c>
      <c r="BK37" s="32">
        <f>COUNTIF(Tableau3[[#This Row],[_1]:[_25]],Tableau3[[#Headers],[14]])</f>
        <v>0</v>
      </c>
      <c r="BL37" s="32">
        <f>COUNTIF(Tableau3[[#This Row],[_1]:[_25]],Tableau3[[#Headers],[13]])</f>
        <v>1</v>
      </c>
      <c r="BM37" s="32">
        <f>COUNTIF(Tableau3[[#This Row],[_1]:[_25]],Tableau3[[#Headers],[12]])</f>
        <v>0</v>
      </c>
      <c r="BN37" s="32">
        <f>COUNTIF(Tableau3[[#This Row],[_1]:[_25]],Tableau3[[#Headers],[11]])</f>
        <v>0</v>
      </c>
      <c r="BO37" s="32">
        <f>COUNTIF(Tableau3[[#This Row],[_1]:[_25]],Tableau3[[#Headers],[10]])</f>
        <v>0</v>
      </c>
      <c r="BP37" s="32">
        <f>COUNTIF(Tableau3[[#This Row],[_1]:[_25]],Tableau3[[#Headers],[9]])</f>
        <v>0</v>
      </c>
      <c r="BQ37" s="32">
        <f>COUNTIF(Tableau3[[#This Row],[_1]:[_25]],Tableau3[[#Headers],[8]])</f>
        <v>1</v>
      </c>
      <c r="BR37" s="32">
        <f>COUNTIF(Tableau3[[#This Row],[_1]:[_25]],Tableau3[[#Headers],[7]])</f>
        <v>0</v>
      </c>
      <c r="BS37" s="32">
        <f>COUNTIF(Tableau3[[#This Row],[_1]:[_25]],Tableau3[[#Headers],[6]])</f>
        <v>0</v>
      </c>
      <c r="BT37" s="32">
        <f>COUNTIF(Tableau3[[#This Row],[_1]:[_25]],Tableau3[[#Headers],[5]])</f>
        <v>0</v>
      </c>
      <c r="BU37" s="32">
        <f>COUNTIF(Tableau3[[#This Row],[_1]:[_25]],Tableau3[[#Headers],[4]])</f>
        <v>0</v>
      </c>
      <c r="BV37" s="32">
        <f>COUNTIF(Tableau3[[#This Row],[_1]:[_25]],Tableau3[[#Headers],[3]])</f>
        <v>0</v>
      </c>
      <c r="BW37" s="32">
        <f>COUNTIF(Tableau3[[#This Row],[_1]:[_25]],Tableau3[[#Headers],[2]])</f>
        <v>0</v>
      </c>
      <c r="BX37" s="32">
        <f>COUNTIF(Tableau3[[#This Row],[_1]:[_25]],Tableau3[[#Headers],[1]])</f>
        <v>0</v>
      </c>
      <c r="BY37" s="39">
        <f>SUMPRODUCT($BU$1:$CD$1,Tableau3[[#This Row],[90]:[31]])</f>
        <v>1E-3</v>
      </c>
      <c r="BZ37" s="34">
        <f>SUMPRODUCT($BU$1:$CD$1,Tableau3[[#This Row],[30]:[21]])</f>
        <v>1</v>
      </c>
      <c r="CA37" s="34">
        <f>SUMPRODUCT($BU$1:$CD$1,Tableau3[[#This Row],[20]:[11]])</f>
        <v>0.01</v>
      </c>
      <c r="CB37" s="34">
        <f>SUMPRODUCT($BU$1:$CD$1,Tableau3[[#This Row],[10]:[1]])</f>
        <v>1000</v>
      </c>
      <c r="CC37" s="34">
        <f>RANK(Tableau3[[#This Row],[Top10]],Tableau3[Top10])</f>
        <v>25</v>
      </c>
      <c r="CD37" s="34">
        <f>RANK(Tableau3[[#This Row],[Top20]],Tableau3[Top20])</f>
        <v>32</v>
      </c>
      <c r="CE37" s="34">
        <f>RANK(Tableau3[[#This Row],[Top30]],Tableau3[Top30])</f>
        <v>34</v>
      </c>
      <c r="CF37" s="34">
        <f>RANK(Tableau3[[#This Row],[Top40]],Tableau3[Top40])</f>
        <v>18</v>
      </c>
      <c r="CG37" s="19">
        <f>SUMPRODUCT($BW$1:$BZ$1,Tableau3[[#This Row],[Rang10]:[Rang40]])</f>
        <v>28558</v>
      </c>
      <c r="CH37" s="19">
        <f>RANK(Tableau3[[#This Row],[Cumul]],Tableau3[Cumul],1)</f>
        <v>26</v>
      </c>
      <c r="CI37" s="19">
        <f>Tableau3[[#This Row],[Total]]-Tableau3[[#This Row],[Rang Global]]/1000</f>
        <v>77.974000000000004</v>
      </c>
      <c r="CJ37" s="19">
        <f>SUMIF($F$3:$W$3,CC$3,Tableau3[[#This Row],[_1]:[_25]])</f>
        <v>0</v>
      </c>
      <c r="CK37" s="19">
        <f>SUMIF($F$3:$W$3,CD$3,Tableau3[[#This Row],[_1]:[_25]])</f>
        <v>21</v>
      </c>
      <c r="CL37" s="19">
        <f>SUMIF($F$3:$W$3,CE$3,Tableau3[[#This Row],[_1]:[_25]])</f>
        <v>25</v>
      </c>
      <c r="CM37" s="19">
        <f>SUMIF($F$3:$W$3,CF$3,Tableau3[[#This Row],[_1]:[_25]])</f>
        <v>32</v>
      </c>
    </row>
    <row r="38" spans="1:91" x14ac:dyDescent="0.25">
      <c r="A38" s="18">
        <f>RANK(Tableau3[[#This Row],[exaequos]],Tableau3[exaequos])</f>
        <v>34</v>
      </c>
      <c r="B38" t="s">
        <v>113</v>
      </c>
      <c r="C38" t="s">
        <v>35</v>
      </c>
      <c r="D38" s="39" cm="1">
        <f t="array" ref="D38">SUMPRODUCT(Tableau3[[#This Row],[90]:[1]],TRANSPOSE('Points-Quotas'!$H$3:$H$42))-Tableau3[[#This Row],[Déduction]]+SUMPRODUCT(_xlfn.XLOOKUP(Tableau3[[#This Row],[JO_1]:[JO_4]],'Points-Quotas'!$B$3:$B$42,'Points-Quotas'!$H$3:$H$42,0,0))</f>
        <v>68</v>
      </c>
      <c r="E38" s="8">
        <f>SUM(Tableau3[[#This Row],[_1]:[_25]])-Tableau3[[#This Row],[Déduction]]</f>
        <v>68</v>
      </c>
      <c r="F38" s="8">
        <v>0</v>
      </c>
      <c r="G38" s="8">
        <v>0</v>
      </c>
      <c r="H38" s="8" t="s">
        <v>215</v>
      </c>
      <c r="I38" s="8">
        <v>0</v>
      </c>
      <c r="J38" s="8">
        <v>12</v>
      </c>
      <c r="K38" s="8">
        <v>15</v>
      </c>
      <c r="L38" s="10">
        <v>27</v>
      </c>
      <c r="M38" s="8">
        <v>14</v>
      </c>
      <c r="N38" s="8"/>
      <c r="O38" s="10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19">
        <f>COUNT(Tableau3[[#This Row],[_1]:[JO_4]])</f>
        <v>7</v>
      </c>
      <c r="AJ38" s="17">
        <f>IF(Tableau3[[#This Row],[Nombre]]&gt;$A$2,SMALL(Tableau3[[#This Row],[_1]:[JO_4]],1),0)+IF(Tableau3[[#This Row],[Nombre]]=$A$1,SMALL(Tableau3[[#This Row],[_1]:[JO_4]],2),0)</f>
        <v>0</v>
      </c>
      <c r="AK38" s="32">
        <f>COUNTIF(Tableau3[[#This Row],[_1]:[_25]],Tableau3[[#Headers],[90]])</f>
        <v>0</v>
      </c>
      <c r="AL38" s="32">
        <f>COUNTIF(Tableau3[[#This Row],[_1]:[_25]],Tableau3[[#Headers],[75]])</f>
        <v>0</v>
      </c>
      <c r="AM38" s="32">
        <f>COUNTIF(Tableau3[[#This Row],[_1]:[_25]],Tableau3[[#Headers],[60]])</f>
        <v>0</v>
      </c>
      <c r="AN38" s="32">
        <f>COUNTIF(Tableau3[[#This Row],[_1]:[_25]],Tableau3[[#Headers],[50]])</f>
        <v>0</v>
      </c>
      <c r="AO38" s="32">
        <f>COUNTIF(Tableau3[[#This Row],[_1]:[_25]],Tableau3[[#Headers],[45]])</f>
        <v>0</v>
      </c>
      <c r="AP38" s="32">
        <f>COUNTIF(Tableau3[[#This Row],[_1]:[_25]],Tableau3[[#Headers],[40]])</f>
        <v>0</v>
      </c>
      <c r="AQ38" s="32">
        <f>COUNTIF(Tableau3[[#This Row],[_1]:[_25]],Tableau3[[#Headers],[36]])</f>
        <v>0</v>
      </c>
      <c r="AR38" s="32">
        <f>COUNTIF(Tableau3[[#This Row],[_1]:[_25]],Tableau3[[#Headers],[34]])</f>
        <v>0</v>
      </c>
      <c r="AS38" s="32">
        <f>COUNTIF(Tableau3[[#This Row],[_1]:[_25]],Tableau3[[#Headers],[32]])</f>
        <v>0</v>
      </c>
      <c r="AT38" s="32">
        <f>COUNTIF(Tableau3[[#This Row],[_1]:[_25]],Tableau3[[#Headers],[31]])</f>
        <v>0</v>
      </c>
      <c r="AU38" s="32">
        <f>COUNTIF(Tableau3[[#This Row],[_1]:[_25]],Tableau3[[#Headers],[30]])</f>
        <v>0</v>
      </c>
      <c r="AV38" s="32">
        <f>COUNTIF(Tableau3[[#This Row],[_1]:[_25]],Tableau3[[#Headers],[29]])</f>
        <v>0</v>
      </c>
      <c r="AW38" s="32">
        <f>COUNTIF(Tableau3[[#This Row],[_1]:[_25]],Tableau3[[#Headers],[28]])</f>
        <v>0</v>
      </c>
      <c r="AX38" s="32">
        <f>COUNTIF(Tableau3[[#This Row],[_1]:[_25]],Tableau3[[#Headers],[27]])</f>
        <v>1</v>
      </c>
      <c r="AY38" s="32">
        <f>COUNTIF(Tableau3[[#This Row],[_1]:[_25]],Tableau3[[#Headers],[26]])</f>
        <v>0</v>
      </c>
      <c r="AZ38" s="32">
        <f>COUNTIF(Tableau3[[#This Row],[_1]:[_25]],Tableau3[[#Headers],[25]])</f>
        <v>0</v>
      </c>
      <c r="BA38" s="32">
        <f>COUNTIF(Tableau3[[#This Row],[_1]:[_25]],Tableau3[[#Headers],[24]])</f>
        <v>0</v>
      </c>
      <c r="BB38" s="32">
        <f>COUNTIF(Tableau3[[#This Row],[_1]:[_25]],Tableau3[[#Headers],[23]])</f>
        <v>0</v>
      </c>
      <c r="BC38" s="32">
        <f>COUNTIF(Tableau3[[#This Row],[_1]:[_25]],Tableau3[[#Headers],[22]])</f>
        <v>0</v>
      </c>
      <c r="BD38" s="32">
        <f>COUNTIF(Tableau3[[#This Row],[_1]:[_25]],Tableau3[[#Headers],[21]])</f>
        <v>0</v>
      </c>
      <c r="BE38" s="32">
        <f>COUNTIF(Tableau3[[#This Row],[_1]:[_25]],Tableau3[[#Headers],[20]])</f>
        <v>0</v>
      </c>
      <c r="BF38" s="32">
        <f>COUNTIF(Tableau3[[#This Row],[_1]:[_25]],Tableau3[[#Headers],[19]])</f>
        <v>0</v>
      </c>
      <c r="BG38" s="32">
        <f>COUNTIF(Tableau3[[#This Row],[_1]:[_25]],Tableau3[[#Headers],[18]])</f>
        <v>0</v>
      </c>
      <c r="BH38" s="32">
        <f>COUNTIF(Tableau3[[#This Row],[_1]:[_25]],Tableau3[[#Headers],[17]])</f>
        <v>0</v>
      </c>
      <c r="BI38" s="32">
        <f>COUNTIF(Tableau3[[#This Row],[_1]:[_25]],Tableau3[[#Headers],[16]])</f>
        <v>0</v>
      </c>
      <c r="BJ38" s="32">
        <f>COUNTIF(Tableau3[[#This Row],[_1]:[_25]],Tableau3[[#Headers],[15]])</f>
        <v>1</v>
      </c>
      <c r="BK38" s="32">
        <f>COUNTIF(Tableau3[[#This Row],[_1]:[_25]],Tableau3[[#Headers],[14]])</f>
        <v>1</v>
      </c>
      <c r="BL38" s="32">
        <f>COUNTIF(Tableau3[[#This Row],[_1]:[_25]],Tableau3[[#Headers],[13]])</f>
        <v>0</v>
      </c>
      <c r="BM38" s="32">
        <f>COUNTIF(Tableau3[[#This Row],[_1]:[_25]],Tableau3[[#Headers],[12]])</f>
        <v>1</v>
      </c>
      <c r="BN38" s="32">
        <f>COUNTIF(Tableau3[[#This Row],[_1]:[_25]],Tableau3[[#Headers],[11]])</f>
        <v>0</v>
      </c>
      <c r="BO38" s="32">
        <f>COUNTIF(Tableau3[[#This Row],[_1]:[_25]],Tableau3[[#Headers],[10]])</f>
        <v>0</v>
      </c>
      <c r="BP38" s="32">
        <f>COUNTIF(Tableau3[[#This Row],[_1]:[_25]],Tableau3[[#Headers],[9]])</f>
        <v>0</v>
      </c>
      <c r="BQ38" s="32">
        <f>COUNTIF(Tableau3[[#This Row],[_1]:[_25]],Tableau3[[#Headers],[8]])</f>
        <v>0</v>
      </c>
      <c r="BR38" s="32">
        <f>COUNTIF(Tableau3[[#This Row],[_1]:[_25]],Tableau3[[#Headers],[7]])</f>
        <v>0</v>
      </c>
      <c r="BS38" s="32">
        <f>COUNTIF(Tableau3[[#This Row],[_1]:[_25]],Tableau3[[#Headers],[6]])</f>
        <v>0</v>
      </c>
      <c r="BT38" s="32">
        <f>COUNTIF(Tableau3[[#This Row],[_1]:[_25]],Tableau3[[#Headers],[5]])</f>
        <v>0</v>
      </c>
      <c r="BU38" s="32">
        <f>COUNTIF(Tableau3[[#This Row],[_1]:[_25]],Tableau3[[#Headers],[4]])</f>
        <v>0</v>
      </c>
      <c r="BV38" s="32">
        <f>COUNTIF(Tableau3[[#This Row],[_1]:[_25]],Tableau3[[#Headers],[3]])</f>
        <v>0</v>
      </c>
      <c r="BW38" s="32">
        <f>COUNTIF(Tableau3[[#This Row],[_1]:[_25]],Tableau3[[#Headers],[2]])</f>
        <v>0</v>
      </c>
      <c r="BX38" s="32">
        <f>COUNTIF(Tableau3[[#This Row],[_1]:[_25]],Tableau3[[#Headers],[1]])</f>
        <v>0</v>
      </c>
      <c r="BY38" s="39">
        <f>SUMPRODUCT($BU$1:$CD$1,Tableau3[[#This Row],[90]:[31]])</f>
        <v>0</v>
      </c>
      <c r="BZ38" s="34">
        <f>SUMPRODUCT($BU$1:$CD$1,Tableau3[[#This Row],[30]:[21]])</f>
        <v>100</v>
      </c>
      <c r="CA38" s="34">
        <f>SUMPRODUCT($BU$1:$CD$1,Tableau3[[#This Row],[20]:[11]])</f>
        <v>1.101</v>
      </c>
      <c r="CB38" s="34">
        <f>SUMPRODUCT($BU$1:$CD$1,Tableau3[[#This Row],[10]:[1]])</f>
        <v>0</v>
      </c>
      <c r="CC38" s="34">
        <f>RANK(Tableau3[[#This Row],[Top10]],Tableau3[Top10])</f>
        <v>29</v>
      </c>
      <c r="CD38" s="34">
        <f>RANK(Tableau3[[#This Row],[Top20]],Tableau3[Top20])</f>
        <v>22</v>
      </c>
      <c r="CE38" s="34">
        <f>RANK(Tableau3[[#This Row],[Top30]],Tableau3[Top30])</f>
        <v>26</v>
      </c>
      <c r="CF38" s="34">
        <f>RANK(Tableau3[[#This Row],[Top40]],Tableau3[Top40])</f>
        <v>44</v>
      </c>
      <c r="CG38" s="19">
        <f>SUMPRODUCT($BW$1:$BZ$1,Tableau3[[#This Row],[Rang10]:[Rang40]])</f>
        <v>31504</v>
      </c>
      <c r="CH38" s="19">
        <f>RANK(Tableau3[[#This Row],[Cumul]],Tableau3[Cumul],1)</f>
        <v>35</v>
      </c>
      <c r="CI38" s="19">
        <f>Tableau3[[#This Row],[Total]]-Tableau3[[#This Row],[Rang Global]]/1000</f>
        <v>67.965000000000003</v>
      </c>
      <c r="CJ38" s="19">
        <f>SUMIF($F$3:$W$3,CC$3,Tableau3[[#This Row],[_1]:[_25]])</f>
        <v>0</v>
      </c>
      <c r="CK38" s="19">
        <f>SUMIF($F$3:$W$3,CD$3,Tableau3[[#This Row],[_1]:[_25]])</f>
        <v>15</v>
      </c>
      <c r="CL38" s="19">
        <f>SUMIF($F$3:$W$3,CE$3,Tableau3[[#This Row],[_1]:[_25]])</f>
        <v>39</v>
      </c>
      <c r="CM38" s="19">
        <f>SUMIF($F$3:$W$3,CF$3,Tableau3[[#This Row],[_1]:[_25]])</f>
        <v>14</v>
      </c>
    </row>
    <row r="39" spans="1:91" x14ac:dyDescent="0.25">
      <c r="A39" s="18">
        <f>RANK(Tableau3[[#This Row],[exaequos]],Tableau3[exaequos])</f>
        <v>35</v>
      </c>
      <c r="B39" t="s">
        <v>336</v>
      </c>
      <c r="C39" t="s">
        <v>38</v>
      </c>
      <c r="D39" s="39" cm="1">
        <f t="array" ref="D39">SUMPRODUCT(Tableau3[[#This Row],[90]:[1]],TRANSPOSE('Points-Quotas'!$H$3:$H$42))-Tableau3[[#This Row],[Déduction]]+SUMPRODUCT(_xlfn.XLOOKUP(Tableau3[[#This Row],[JO_1]:[JO_4]],'Points-Quotas'!$B$3:$B$42,'Points-Quotas'!$H$3:$H$42,0,0))</f>
        <v>64</v>
      </c>
      <c r="E39" s="8">
        <f>SUM(Tableau3[[#This Row],[_1]:[_25]])-Tableau3[[#This Row],[Déduction]]</f>
        <v>64</v>
      </c>
      <c r="F39" s="8">
        <v>0</v>
      </c>
      <c r="G39" s="8">
        <v>0</v>
      </c>
      <c r="H39" s="8">
        <v>21</v>
      </c>
      <c r="I39" s="8">
        <v>14</v>
      </c>
      <c r="J39" s="8">
        <v>16</v>
      </c>
      <c r="K39" s="8">
        <v>0</v>
      </c>
      <c r="L39" s="10">
        <v>13</v>
      </c>
      <c r="M39" s="8" t="s">
        <v>215</v>
      </c>
      <c r="N39" s="8"/>
      <c r="O39" s="39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19">
        <f>COUNT(Tableau3[[#This Row],[_1]:[JO_4]])</f>
        <v>7</v>
      </c>
      <c r="AJ39" s="17">
        <f>IF(Tableau3[[#This Row],[Nombre]]&gt;$A$2,SMALL(Tableau3[[#This Row],[_1]:[JO_4]],1),0)+IF(Tableau3[[#This Row],[Nombre]]=$A$1,SMALL(Tableau3[[#This Row],[_1]:[JO_4]],2),0)</f>
        <v>0</v>
      </c>
      <c r="AK39" s="32">
        <f>COUNTIF(Tableau3[[#This Row],[_1]:[_25]],Tableau3[[#Headers],[90]])</f>
        <v>0</v>
      </c>
      <c r="AL39" s="32">
        <f>COUNTIF(Tableau3[[#This Row],[_1]:[_25]],Tableau3[[#Headers],[75]])</f>
        <v>0</v>
      </c>
      <c r="AM39" s="32">
        <f>COUNTIF(Tableau3[[#This Row],[_1]:[_25]],Tableau3[[#Headers],[60]])</f>
        <v>0</v>
      </c>
      <c r="AN39" s="32">
        <f>COUNTIF(Tableau3[[#This Row],[_1]:[_25]],Tableau3[[#Headers],[50]])</f>
        <v>0</v>
      </c>
      <c r="AO39" s="32">
        <f>COUNTIF(Tableau3[[#This Row],[_1]:[_25]],Tableau3[[#Headers],[45]])</f>
        <v>0</v>
      </c>
      <c r="AP39" s="32">
        <f>COUNTIF(Tableau3[[#This Row],[_1]:[_25]],Tableau3[[#Headers],[40]])</f>
        <v>0</v>
      </c>
      <c r="AQ39" s="32">
        <f>COUNTIF(Tableau3[[#This Row],[_1]:[_25]],Tableau3[[#Headers],[36]])</f>
        <v>0</v>
      </c>
      <c r="AR39" s="32">
        <f>COUNTIF(Tableau3[[#This Row],[_1]:[_25]],Tableau3[[#Headers],[34]])</f>
        <v>0</v>
      </c>
      <c r="AS39" s="32">
        <f>COUNTIF(Tableau3[[#This Row],[_1]:[_25]],Tableau3[[#Headers],[32]])</f>
        <v>0</v>
      </c>
      <c r="AT39" s="32">
        <f>COUNTIF(Tableau3[[#This Row],[_1]:[_25]],Tableau3[[#Headers],[31]])</f>
        <v>0</v>
      </c>
      <c r="AU39" s="32">
        <f>COUNTIF(Tableau3[[#This Row],[_1]:[_25]],Tableau3[[#Headers],[30]])</f>
        <v>0</v>
      </c>
      <c r="AV39" s="32">
        <f>COUNTIF(Tableau3[[#This Row],[_1]:[_25]],Tableau3[[#Headers],[29]])</f>
        <v>0</v>
      </c>
      <c r="AW39" s="32">
        <f>COUNTIF(Tableau3[[#This Row],[_1]:[_25]],Tableau3[[#Headers],[28]])</f>
        <v>0</v>
      </c>
      <c r="AX39" s="32">
        <f>COUNTIF(Tableau3[[#This Row],[_1]:[_25]],Tableau3[[#Headers],[27]])</f>
        <v>0</v>
      </c>
      <c r="AY39" s="32">
        <f>COUNTIF(Tableau3[[#This Row],[_1]:[_25]],Tableau3[[#Headers],[26]])</f>
        <v>0</v>
      </c>
      <c r="AZ39" s="32">
        <f>COUNTIF(Tableau3[[#This Row],[_1]:[_25]],Tableau3[[#Headers],[25]])</f>
        <v>0</v>
      </c>
      <c r="BA39" s="32">
        <f>COUNTIF(Tableau3[[#This Row],[_1]:[_25]],Tableau3[[#Headers],[24]])</f>
        <v>0</v>
      </c>
      <c r="BB39" s="32">
        <f>COUNTIF(Tableau3[[#This Row],[_1]:[_25]],Tableau3[[#Headers],[23]])</f>
        <v>0</v>
      </c>
      <c r="BC39" s="32">
        <f>COUNTIF(Tableau3[[#This Row],[_1]:[_25]],Tableau3[[#Headers],[22]])</f>
        <v>0</v>
      </c>
      <c r="BD39" s="32">
        <f>COUNTIF(Tableau3[[#This Row],[_1]:[_25]],Tableau3[[#Headers],[21]])</f>
        <v>1</v>
      </c>
      <c r="BE39" s="32">
        <f>COUNTIF(Tableau3[[#This Row],[_1]:[_25]],Tableau3[[#Headers],[20]])</f>
        <v>0</v>
      </c>
      <c r="BF39" s="32">
        <f>COUNTIF(Tableau3[[#This Row],[_1]:[_25]],Tableau3[[#Headers],[19]])</f>
        <v>0</v>
      </c>
      <c r="BG39" s="32">
        <f>COUNTIF(Tableau3[[#This Row],[_1]:[_25]],Tableau3[[#Headers],[18]])</f>
        <v>0</v>
      </c>
      <c r="BH39" s="32">
        <f>COUNTIF(Tableau3[[#This Row],[_1]:[_25]],Tableau3[[#Headers],[17]])</f>
        <v>0</v>
      </c>
      <c r="BI39" s="32">
        <f>COUNTIF(Tableau3[[#This Row],[_1]:[_25]],Tableau3[[#Headers],[16]])</f>
        <v>1</v>
      </c>
      <c r="BJ39" s="32">
        <f>COUNTIF(Tableau3[[#This Row],[_1]:[_25]],Tableau3[[#Headers],[15]])</f>
        <v>0</v>
      </c>
      <c r="BK39" s="32">
        <f>COUNTIF(Tableau3[[#This Row],[_1]:[_25]],Tableau3[[#Headers],[14]])</f>
        <v>1</v>
      </c>
      <c r="BL39" s="32">
        <f>COUNTIF(Tableau3[[#This Row],[_1]:[_25]],Tableau3[[#Headers],[13]])</f>
        <v>1</v>
      </c>
      <c r="BM39" s="32">
        <f>COUNTIF(Tableau3[[#This Row],[_1]:[_25]],Tableau3[[#Headers],[12]])</f>
        <v>0</v>
      </c>
      <c r="BN39" s="32">
        <f>COUNTIF(Tableau3[[#This Row],[_1]:[_25]],Tableau3[[#Headers],[11]])</f>
        <v>0</v>
      </c>
      <c r="BO39" s="32">
        <f>COUNTIF(Tableau3[[#This Row],[_1]:[_25]],Tableau3[[#Headers],[10]])</f>
        <v>0</v>
      </c>
      <c r="BP39" s="32">
        <f>COUNTIF(Tableau3[[#This Row],[_1]:[_25]],Tableau3[[#Headers],[9]])</f>
        <v>0</v>
      </c>
      <c r="BQ39" s="32">
        <f>COUNTIF(Tableau3[[#This Row],[_1]:[_25]],Tableau3[[#Headers],[8]])</f>
        <v>0</v>
      </c>
      <c r="BR39" s="32">
        <f>COUNTIF(Tableau3[[#This Row],[_1]:[_25]],Tableau3[[#Headers],[7]])</f>
        <v>0</v>
      </c>
      <c r="BS39" s="32">
        <f>COUNTIF(Tableau3[[#This Row],[_1]:[_25]],Tableau3[[#Headers],[6]])</f>
        <v>0</v>
      </c>
      <c r="BT39" s="32">
        <f>COUNTIF(Tableau3[[#This Row],[_1]:[_25]],Tableau3[[#Headers],[5]])</f>
        <v>0</v>
      </c>
      <c r="BU39" s="32">
        <f>COUNTIF(Tableau3[[#This Row],[_1]:[_25]],Tableau3[[#Headers],[4]])</f>
        <v>0</v>
      </c>
      <c r="BV39" s="32">
        <f>COUNTIF(Tableau3[[#This Row],[_1]:[_25]],Tableau3[[#Headers],[3]])</f>
        <v>0</v>
      </c>
      <c r="BW39" s="32">
        <f>COUNTIF(Tableau3[[#This Row],[_1]:[_25]],Tableau3[[#Headers],[2]])</f>
        <v>0</v>
      </c>
      <c r="BX39" s="32">
        <f>COUNTIF(Tableau3[[#This Row],[_1]:[_25]],Tableau3[[#Headers],[1]])</f>
        <v>0</v>
      </c>
      <c r="BY39" s="39">
        <f>SUMPRODUCT($BU$1:$CD$1,Tableau3[[#This Row],[90]:[31]])</f>
        <v>0</v>
      </c>
      <c r="BZ39" s="34">
        <f>SUMPRODUCT($BU$1:$CD$1,Tableau3[[#This Row],[30]:[21]])</f>
        <v>1E-4</v>
      </c>
      <c r="CA39" s="34">
        <f>SUMPRODUCT($BU$1:$CD$1,Tableau3[[#This Row],[20]:[11]])</f>
        <v>10.11</v>
      </c>
      <c r="CB39" s="34">
        <f>SUMPRODUCT($BU$1:$CD$1,Tableau3[[#This Row],[10]:[1]])</f>
        <v>0</v>
      </c>
      <c r="CC39" s="34">
        <f>RANK(Tableau3[[#This Row],[Top10]],Tableau3[Top10])</f>
        <v>29</v>
      </c>
      <c r="CD39" s="34">
        <f>RANK(Tableau3[[#This Row],[Top20]],Tableau3[Top20])</f>
        <v>39</v>
      </c>
      <c r="CE39" s="34">
        <f>RANK(Tableau3[[#This Row],[Top30]],Tableau3[Top30])</f>
        <v>21</v>
      </c>
      <c r="CF39" s="34">
        <f>RANK(Tableau3[[#This Row],[Top40]],Tableau3[Top40])</f>
        <v>44</v>
      </c>
      <c r="CG39" s="19">
        <f>SUMPRODUCT($BW$1:$BZ$1,Tableau3[[#This Row],[Rang10]:[Rang40]])</f>
        <v>33154</v>
      </c>
      <c r="CH39" s="19">
        <f>RANK(Tableau3[[#This Row],[Cumul]],Tableau3[Cumul],1)</f>
        <v>43</v>
      </c>
      <c r="CI39" s="19">
        <f>Tableau3[[#This Row],[Total]]-Tableau3[[#This Row],[Rang Global]]/1000</f>
        <v>63.957000000000001</v>
      </c>
      <c r="CJ39" s="19">
        <f>SUMIF($F$3:$W$3,CC$3,Tableau3[[#This Row],[_1]:[_25]])</f>
        <v>0</v>
      </c>
      <c r="CK39" s="19">
        <f>SUMIF($F$3:$W$3,CD$3,Tableau3[[#This Row],[_1]:[_25]])</f>
        <v>14</v>
      </c>
      <c r="CL39" s="19">
        <f>SUMIF($F$3:$W$3,CE$3,Tableau3[[#This Row],[_1]:[_25]])</f>
        <v>50</v>
      </c>
      <c r="CM39" s="19">
        <f>SUMIF($F$3:$W$3,CF$3,Tableau3[[#This Row],[_1]:[_25]])</f>
        <v>0</v>
      </c>
    </row>
    <row r="40" spans="1:91" x14ac:dyDescent="0.25">
      <c r="A40" s="18">
        <f>RANK(Tableau3[[#This Row],[exaequos]],Tableau3[exaequos])</f>
        <v>36</v>
      </c>
      <c r="B40" t="s">
        <v>118</v>
      </c>
      <c r="C40" t="s">
        <v>31</v>
      </c>
      <c r="D40" s="39" cm="1">
        <f t="array" ref="D40">SUMPRODUCT(Tableau3[[#This Row],[90]:[1]],TRANSPOSE('Points-Quotas'!$H$3:$H$42))-Tableau3[[#This Row],[Déduction]]+SUMPRODUCT(_xlfn.XLOOKUP(Tableau3[[#This Row],[JO_1]:[JO_4]],'Points-Quotas'!$B$3:$B$42,'Points-Quotas'!$H$3:$H$42,0,0))</f>
        <v>63</v>
      </c>
      <c r="E40" s="8">
        <f>SUM(Tableau3[[#This Row],[_1]:[_25]])-Tableau3[[#This Row],[Déduction]]</f>
        <v>63</v>
      </c>
      <c r="F40" s="8">
        <v>0</v>
      </c>
      <c r="G40" s="8">
        <v>26</v>
      </c>
      <c r="H40" s="8">
        <v>23</v>
      </c>
      <c r="I40" s="8">
        <v>13</v>
      </c>
      <c r="J40" s="8">
        <v>0</v>
      </c>
      <c r="K40" s="8">
        <v>1</v>
      </c>
      <c r="L40" s="10">
        <v>0</v>
      </c>
      <c r="M40" s="8" t="s">
        <v>215</v>
      </c>
      <c r="N40" s="8"/>
      <c r="O40" s="10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19">
        <f>COUNT(Tableau3[[#This Row],[_1]:[JO_4]])</f>
        <v>7</v>
      </c>
      <c r="AJ40" s="17">
        <f>IF(Tableau3[[#This Row],[Nombre]]&gt;$A$2,SMALL(Tableau3[[#This Row],[_1]:[JO_4]],1),0)+IF(Tableau3[[#This Row],[Nombre]]=$A$1,SMALL(Tableau3[[#This Row],[_1]:[JO_4]],2),0)</f>
        <v>0</v>
      </c>
      <c r="AK40" s="32">
        <f>COUNTIF(Tableau3[[#This Row],[_1]:[_25]],Tableau3[[#Headers],[90]])</f>
        <v>0</v>
      </c>
      <c r="AL40" s="32">
        <f>COUNTIF(Tableau3[[#This Row],[_1]:[_25]],Tableau3[[#Headers],[75]])</f>
        <v>0</v>
      </c>
      <c r="AM40" s="32">
        <f>COUNTIF(Tableau3[[#This Row],[_1]:[_25]],Tableau3[[#Headers],[60]])</f>
        <v>0</v>
      </c>
      <c r="AN40" s="32">
        <f>COUNTIF(Tableau3[[#This Row],[_1]:[_25]],Tableau3[[#Headers],[50]])</f>
        <v>0</v>
      </c>
      <c r="AO40" s="32">
        <f>COUNTIF(Tableau3[[#This Row],[_1]:[_25]],Tableau3[[#Headers],[45]])</f>
        <v>0</v>
      </c>
      <c r="AP40" s="32">
        <f>COUNTIF(Tableau3[[#This Row],[_1]:[_25]],Tableau3[[#Headers],[40]])</f>
        <v>0</v>
      </c>
      <c r="AQ40" s="32">
        <f>COUNTIF(Tableau3[[#This Row],[_1]:[_25]],Tableau3[[#Headers],[36]])</f>
        <v>0</v>
      </c>
      <c r="AR40" s="32">
        <f>COUNTIF(Tableau3[[#This Row],[_1]:[_25]],Tableau3[[#Headers],[34]])</f>
        <v>0</v>
      </c>
      <c r="AS40" s="32">
        <f>COUNTIF(Tableau3[[#This Row],[_1]:[_25]],Tableau3[[#Headers],[32]])</f>
        <v>0</v>
      </c>
      <c r="AT40" s="32">
        <f>COUNTIF(Tableau3[[#This Row],[_1]:[_25]],Tableau3[[#Headers],[31]])</f>
        <v>0</v>
      </c>
      <c r="AU40" s="32">
        <f>COUNTIF(Tableau3[[#This Row],[_1]:[_25]],Tableau3[[#Headers],[30]])</f>
        <v>0</v>
      </c>
      <c r="AV40" s="32">
        <f>COUNTIF(Tableau3[[#This Row],[_1]:[_25]],Tableau3[[#Headers],[29]])</f>
        <v>0</v>
      </c>
      <c r="AW40" s="32">
        <f>COUNTIF(Tableau3[[#This Row],[_1]:[_25]],Tableau3[[#Headers],[28]])</f>
        <v>0</v>
      </c>
      <c r="AX40" s="32">
        <f>COUNTIF(Tableau3[[#This Row],[_1]:[_25]],Tableau3[[#Headers],[27]])</f>
        <v>0</v>
      </c>
      <c r="AY40" s="32">
        <f>COUNTIF(Tableau3[[#This Row],[_1]:[_25]],Tableau3[[#Headers],[26]])</f>
        <v>1</v>
      </c>
      <c r="AZ40" s="32">
        <f>COUNTIF(Tableau3[[#This Row],[_1]:[_25]],Tableau3[[#Headers],[25]])</f>
        <v>0</v>
      </c>
      <c r="BA40" s="32">
        <f>COUNTIF(Tableau3[[#This Row],[_1]:[_25]],Tableau3[[#Headers],[24]])</f>
        <v>0</v>
      </c>
      <c r="BB40" s="32">
        <f>COUNTIF(Tableau3[[#This Row],[_1]:[_25]],Tableau3[[#Headers],[23]])</f>
        <v>1</v>
      </c>
      <c r="BC40" s="32">
        <f>COUNTIF(Tableau3[[#This Row],[_1]:[_25]],Tableau3[[#Headers],[22]])</f>
        <v>0</v>
      </c>
      <c r="BD40" s="32">
        <f>COUNTIF(Tableau3[[#This Row],[_1]:[_25]],Tableau3[[#Headers],[21]])</f>
        <v>0</v>
      </c>
      <c r="BE40" s="32">
        <f>COUNTIF(Tableau3[[#This Row],[_1]:[_25]],Tableau3[[#Headers],[20]])</f>
        <v>0</v>
      </c>
      <c r="BF40" s="32">
        <f>COUNTIF(Tableau3[[#This Row],[_1]:[_25]],Tableau3[[#Headers],[19]])</f>
        <v>0</v>
      </c>
      <c r="BG40" s="32">
        <f>COUNTIF(Tableau3[[#This Row],[_1]:[_25]],Tableau3[[#Headers],[18]])</f>
        <v>0</v>
      </c>
      <c r="BH40" s="32">
        <f>COUNTIF(Tableau3[[#This Row],[_1]:[_25]],Tableau3[[#Headers],[17]])</f>
        <v>0</v>
      </c>
      <c r="BI40" s="32">
        <f>COUNTIF(Tableau3[[#This Row],[_1]:[_25]],Tableau3[[#Headers],[16]])</f>
        <v>0</v>
      </c>
      <c r="BJ40" s="32">
        <f>COUNTIF(Tableau3[[#This Row],[_1]:[_25]],Tableau3[[#Headers],[15]])</f>
        <v>0</v>
      </c>
      <c r="BK40" s="32">
        <f>COUNTIF(Tableau3[[#This Row],[_1]:[_25]],Tableau3[[#Headers],[14]])</f>
        <v>0</v>
      </c>
      <c r="BL40" s="32">
        <f>COUNTIF(Tableau3[[#This Row],[_1]:[_25]],Tableau3[[#Headers],[13]])</f>
        <v>1</v>
      </c>
      <c r="BM40" s="32">
        <f>COUNTIF(Tableau3[[#This Row],[_1]:[_25]],Tableau3[[#Headers],[12]])</f>
        <v>0</v>
      </c>
      <c r="BN40" s="32">
        <f>COUNTIF(Tableau3[[#This Row],[_1]:[_25]],Tableau3[[#Headers],[11]])</f>
        <v>0</v>
      </c>
      <c r="BO40" s="32">
        <f>COUNTIF(Tableau3[[#This Row],[_1]:[_25]],Tableau3[[#Headers],[10]])</f>
        <v>0</v>
      </c>
      <c r="BP40" s="32">
        <f>COUNTIF(Tableau3[[#This Row],[_1]:[_25]],Tableau3[[#Headers],[9]])</f>
        <v>0</v>
      </c>
      <c r="BQ40" s="32">
        <f>COUNTIF(Tableau3[[#This Row],[_1]:[_25]],Tableau3[[#Headers],[8]])</f>
        <v>0</v>
      </c>
      <c r="BR40" s="32">
        <f>COUNTIF(Tableau3[[#This Row],[_1]:[_25]],Tableau3[[#Headers],[7]])</f>
        <v>0</v>
      </c>
      <c r="BS40" s="32">
        <f>COUNTIF(Tableau3[[#This Row],[_1]:[_25]],Tableau3[[#Headers],[6]])</f>
        <v>0</v>
      </c>
      <c r="BT40" s="32">
        <f>COUNTIF(Tableau3[[#This Row],[_1]:[_25]],Tableau3[[#Headers],[5]])</f>
        <v>0</v>
      </c>
      <c r="BU40" s="32">
        <f>COUNTIF(Tableau3[[#This Row],[_1]:[_25]],Tableau3[[#Headers],[4]])</f>
        <v>0</v>
      </c>
      <c r="BV40" s="32">
        <f>COUNTIF(Tableau3[[#This Row],[_1]:[_25]],Tableau3[[#Headers],[3]])</f>
        <v>0</v>
      </c>
      <c r="BW40" s="32">
        <f>COUNTIF(Tableau3[[#This Row],[_1]:[_25]],Tableau3[[#Headers],[2]])</f>
        <v>0</v>
      </c>
      <c r="BX40" s="32">
        <f>COUNTIF(Tableau3[[#This Row],[_1]:[_25]],Tableau3[[#Headers],[1]])</f>
        <v>1</v>
      </c>
      <c r="BY40" s="39">
        <f>SUMPRODUCT($BU$1:$CD$1,Tableau3[[#This Row],[90]:[31]])</f>
        <v>0</v>
      </c>
      <c r="BZ40" s="34">
        <f>SUMPRODUCT($BU$1:$CD$1,Tableau3[[#This Row],[30]:[21]])</f>
        <v>10.01</v>
      </c>
      <c r="CA40" s="34">
        <f>SUMPRODUCT($BU$1:$CD$1,Tableau3[[#This Row],[20]:[11]])</f>
        <v>0.01</v>
      </c>
      <c r="CB40" s="34">
        <f>SUMPRODUCT($BU$1:$CD$1,Tableau3[[#This Row],[10]:[1]])</f>
        <v>1E-4</v>
      </c>
      <c r="CC40" s="34">
        <f>RANK(Tableau3[[#This Row],[Top10]],Tableau3[Top10])</f>
        <v>29</v>
      </c>
      <c r="CD40" s="34">
        <f>RANK(Tableau3[[#This Row],[Top20]],Tableau3[Top20])</f>
        <v>26</v>
      </c>
      <c r="CE40" s="34">
        <f>RANK(Tableau3[[#This Row],[Top30]],Tableau3[Top30])</f>
        <v>34</v>
      </c>
      <c r="CF40" s="34">
        <f>RANK(Tableau3[[#This Row],[Top40]],Tableau3[Top40])</f>
        <v>42</v>
      </c>
      <c r="CG40" s="19">
        <f>SUMPRODUCT($BW$1:$BZ$1,Tableau3[[#This Row],[Rang10]:[Rang40]])</f>
        <v>31982</v>
      </c>
      <c r="CH40" s="19">
        <f>RANK(Tableau3[[#This Row],[Cumul]],Tableau3[Cumul],1)</f>
        <v>36</v>
      </c>
      <c r="CI40" s="19">
        <f>Tableau3[[#This Row],[Total]]-Tableau3[[#This Row],[Rang Global]]/1000</f>
        <v>62.963999999999999</v>
      </c>
      <c r="CJ40" s="19">
        <f>SUMIF($F$3:$W$3,CC$3,Tableau3[[#This Row],[_1]:[_25]])</f>
        <v>0</v>
      </c>
      <c r="CK40" s="19">
        <f>SUMIF($F$3:$W$3,CD$3,Tableau3[[#This Row],[_1]:[_25]])</f>
        <v>40</v>
      </c>
      <c r="CL40" s="19">
        <f>SUMIF($F$3:$W$3,CE$3,Tableau3[[#This Row],[_1]:[_25]])</f>
        <v>23</v>
      </c>
      <c r="CM40" s="19">
        <f>SUMIF($F$3:$W$3,CF$3,Tableau3[[#This Row],[_1]:[_25]])</f>
        <v>0</v>
      </c>
    </row>
    <row r="41" spans="1:91" x14ac:dyDescent="0.25">
      <c r="A41" s="18">
        <f>RANK(Tableau3[[#This Row],[exaequos]],Tableau3[exaequos])</f>
        <v>37</v>
      </c>
      <c r="B41" t="s">
        <v>111</v>
      </c>
      <c r="C41" t="s">
        <v>46</v>
      </c>
      <c r="D41" s="39" cm="1">
        <f t="array" ref="D41">SUMPRODUCT(Tableau3[[#This Row],[90]:[1]],TRANSPOSE('Points-Quotas'!$H$3:$H$42))-Tableau3[[#This Row],[Déduction]]+SUMPRODUCT(_xlfn.XLOOKUP(Tableau3[[#This Row],[JO_1]:[JO_4]],'Points-Quotas'!$B$3:$B$42,'Points-Quotas'!$H$3:$H$42,0,0))</f>
        <v>63</v>
      </c>
      <c r="E41" s="8">
        <f>SUM(Tableau3[[#This Row],[_1]:[_25]])-Tableau3[[#This Row],[Déduction]]</f>
        <v>63</v>
      </c>
      <c r="F41" s="8">
        <v>0</v>
      </c>
      <c r="G41" s="8">
        <v>13</v>
      </c>
      <c r="H41" s="8">
        <v>10</v>
      </c>
      <c r="I41" s="8">
        <v>20</v>
      </c>
      <c r="J41" s="8">
        <v>0</v>
      </c>
      <c r="K41" s="8">
        <v>16</v>
      </c>
      <c r="L41" s="10">
        <v>4</v>
      </c>
      <c r="M41" s="8" t="s">
        <v>215</v>
      </c>
      <c r="N41" s="8"/>
      <c r="O41" s="39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19">
        <f>COUNT(Tableau3[[#This Row],[_1]:[JO_4]])</f>
        <v>7</v>
      </c>
      <c r="AJ41" s="17">
        <f>IF(Tableau3[[#This Row],[Nombre]]&gt;$A$2,SMALL(Tableau3[[#This Row],[_1]:[JO_4]],1),0)+IF(Tableau3[[#This Row],[Nombre]]=$A$1,SMALL(Tableau3[[#This Row],[_1]:[JO_4]],2),0)</f>
        <v>0</v>
      </c>
      <c r="AK41" s="32">
        <f>COUNTIF(Tableau3[[#This Row],[_1]:[_25]],Tableau3[[#Headers],[90]])</f>
        <v>0</v>
      </c>
      <c r="AL41" s="32">
        <f>COUNTIF(Tableau3[[#This Row],[_1]:[_25]],Tableau3[[#Headers],[75]])</f>
        <v>0</v>
      </c>
      <c r="AM41" s="32">
        <f>COUNTIF(Tableau3[[#This Row],[_1]:[_25]],Tableau3[[#Headers],[60]])</f>
        <v>0</v>
      </c>
      <c r="AN41" s="32">
        <f>COUNTIF(Tableau3[[#This Row],[_1]:[_25]],Tableau3[[#Headers],[50]])</f>
        <v>0</v>
      </c>
      <c r="AO41" s="32">
        <f>COUNTIF(Tableau3[[#This Row],[_1]:[_25]],Tableau3[[#Headers],[45]])</f>
        <v>0</v>
      </c>
      <c r="AP41" s="32">
        <f>COUNTIF(Tableau3[[#This Row],[_1]:[_25]],Tableau3[[#Headers],[40]])</f>
        <v>0</v>
      </c>
      <c r="AQ41" s="32">
        <f>COUNTIF(Tableau3[[#This Row],[_1]:[_25]],Tableau3[[#Headers],[36]])</f>
        <v>0</v>
      </c>
      <c r="AR41" s="32">
        <f>COUNTIF(Tableau3[[#This Row],[_1]:[_25]],Tableau3[[#Headers],[34]])</f>
        <v>0</v>
      </c>
      <c r="AS41" s="32">
        <f>COUNTIF(Tableau3[[#This Row],[_1]:[_25]],Tableau3[[#Headers],[32]])</f>
        <v>0</v>
      </c>
      <c r="AT41" s="32">
        <f>COUNTIF(Tableau3[[#This Row],[_1]:[_25]],Tableau3[[#Headers],[31]])</f>
        <v>0</v>
      </c>
      <c r="AU41" s="32">
        <f>COUNTIF(Tableau3[[#This Row],[_1]:[_25]],Tableau3[[#Headers],[30]])</f>
        <v>0</v>
      </c>
      <c r="AV41" s="32">
        <f>COUNTIF(Tableau3[[#This Row],[_1]:[_25]],Tableau3[[#Headers],[29]])</f>
        <v>0</v>
      </c>
      <c r="AW41" s="32">
        <f>COUNTIF(Tableau3[[#This Row],[_1]:[_25]],Tableau3[[#Headers],[28]])</f>
        <v>0</v>
      </c>
      <c r="AX41" s="32">
        <f>COUNTIF(Tableau3[[#This Row],[_1]:[_25]],Tableau3[[#Headers],[27]])</f>
        <v>0</v>
      </c>
      <c r="AY41" s="32">
        <f>COUNTIF(Tableau3[[#This Row],[_1]:[_25]],Tableau3[[#Headers],[26]])</f>
        <v>0</v>
      </c>
      <c r="AZ41" s="32">
        <f>COUNTIF(Tableau3[[#This Row],[_1]:[_25]],Tableau3[[#Headers],[25]])</f>
        <v>0</v>
      </c>
      <c r="BA41" s="32">
        <f>COUNTIF(Tableau3[[#This Row],[_1]:[_25]],Tableau3[[#Headers],[24]])</f>
        <v>0</v>
      </c>
      <c r="BB41" s="32">
        <f>COUNTIF(Tableau3[[#This Row],[_1]:[_25]],Tableau3[[#Headers],[23]])</f>
        <v>0</v>
      </c>
      <c r="BC41" s="32">
        <f>COUNTIF(Tableau3[[#This Row],[_1]:[_25]],Tableau3[[#Headers],[22]])</f>
        <v>0</v>
      </c>
      <c r="BD41" s="32">
        <f>COUNTIF(Tableau3[[#This Row],[_1]:[_25]],Tableau3[[#Headers],[21]])</f>
        <v>0</v>
      </c>
      <c r="BE41" s="32">
        <f>COUNTIF(Tableau3[[#This Row],[_1]:[_25]],Tableau3[[#Headers],[20]])</f>
        <v>1</v>
      </c>
      <c r="BF41" s="32">
        <f>COUNTIF(Tableau3[[#This Row],[_1]:[_25]],Tableau3[[#Headers],[19]])</f>
        <v>0</v>
      </c>
      <c r="BG41" s="32">
        <f>COUNTIF(Tableau3[[#This Row],[_1]:[_25]],Tableau3[[#Headers],[18]])</f>
        <v>0</v>
      </c>
      <c r="BH41" s="32">
        <f>COUNTIF(Tableau3[[#This Row],[_1]:[_25]],Tableau3[[#Headers],[17]])</f>
        <v>0</v>
      </c>
      <c r="BI41" s="32">
        <f>COUNTIF(Tableau3[[#This Row],[_1]:[_25]],Tableau3[[#Headers],[16]])</f>
        <v>1</v>
      </c>
      <c r="BJ41" s="32">
        <f>COUNTIF(Tableau3[[#This Row],[_1]:[_25]],Tableau3[[#Headers],[15]])</f>
        <v>0</v>
      </c>
      <c r="BK41" s="32">
        <f>COUNTIF(Tableau3[[#This Row],[_1]:[_25]],Tableau3[[#Headers],[14]])</f>
        <v>0</v>
      </c>
      <c r="BL41" s="32">
        <f>COUNTIF(Tableau3[[#This Row],[_1]:[_25]],Tableau3[[#Headers],[13]])</f>
        <v>1</v>
      </c>
      <c r="BM41" s="32">
        <f>COUNTIF(Tableau3[[#This Row],[_1]:[_25]],Tableau3[[#Headers],[12]])</f>
        <v>0</v>
      </c>
      <c r="BN41" s="32">
        <f>COUNTIF(Tableau3[[#This Row],[_1]:[_25]],Tableau3[[#Headers],[11]])</f>
        <v>0</v>
      </c>
      <c r="BO41" s="32">
        <f>COUNTIF(Tableau3[[#This Row],[_1]:[_25]],Tableau3[[#Headers],[10]])</f>
        <v>1</v>
      </c>
      <c r="BP41" s="32">
        <f>COUNTIF(Tableau3[[#This Row],[_1]:[_25]],Tableau3[[#Headers],[9]])</f>
        <v>0</v>
      </c>
      <c r="BQ41" s="32">
        <f>COUNTIF(Tableau3[[#This Row],[_1]:[_25]],Tableau3[[#Headers],[8]])</f>
        <v>0</v>
      </c>
      <c r="BR41" s="32">
        <f>COUNTIF(Tableau3[[#This Row],[_1]:[_25]],Tableau3[[#Headers],[7]])</f>
        <v>0</v>
      </c>
      <c r="BS41" s="32">
        <f>COUNTIF(Tableau3[[#This Row],[_1]:[_25]],Tableau3[[#Headers],[6]])</f>
        <v>0</v>
      </c>
      <c r="BT41" s="32">
        <f>COUNTIF(Tableau3[[#This Row],[_1]:[_25]],Tableau3[[#Headers],[5]])</f>
        <v>0</v>
      </c>
      <c r="BU41" s="32">
        <f>COUNTIF(Tableau3[[#This Row],[_1]:[_25]],Tableau3[[#Headers],[4]])</f>
        <v>1</v>
      </c>
      <c r="BV41" s="32">
        <f>COUNTIF(Tableau3[[#This Row],[_1]:[_25]],Tableau3[[#Headers],[3]])</f>
        <v>0</v>
      </c>
      <c r="BW41" s="32">
        <f>COUNTIF(Tableau3[[#This Row],[_1]:[_25]],Tableau3[[#Headers],[2]])</f>
        <v>0</v>
      </c>
      <c r="BX41" s="32">
        <f>COUNTIF(Tableau3[[#This Row],[_1]:[_25]],Tableau3[[#Headers],[1]])</f>
        <v>0</v>
      </c>
      <c r="BY41" s="39">
        <f>SUMPRODUCT($BU$1:$CD$1,Tableau3[[#This Row],[90]:[31]])</f>
        <v>0</v>
      </c>
      <c r="BZ41" s="34">
        <f>SUMPRODUCT($BU$1:$CD$1,Tableau3[[#This Row],[30]:[21]])</f>
        <v>0</v>
      </c>
      <c r="CA41" s="34">
        <f>SUMPRODUCT($BU$1:$CD$1,Tableau3[[#This Row],[20]:[11]])</f>
        <v>100010.01</v>
      </c>
      <c r="CB41" s="34">
        <f>SUMPRODUCT($BU$1:$CD$1,Tableau3[[#This Row],[10]:[1]])</f>
        <v>100000.1</v>
      </c>
      <c r="CC41" s="34">
        <f>RANK(Tableau3[[#This Row],[Top10]],Tableau3[Top10])</f>
        <v>29</v>
      </c>
      <c r="CD41" s="34">
        <f>RANK(Tableau3[[#This Row],[Top20]],Tableau3[Top20])</f>
        <v>41</v>
      </c>
      <c r="CE41" s="34">
        <f>RANK(Tableau3[[#This Row],[Top30]],Tableau3[Top30])</f>
        <v>2</v>
      </c>
      <c r="CF41" s="34">
        <f>RANK(Tableau3[[#This Row],[Top40]],Tableau3[Top40])</f>
        <v>3</v>
      </c>
      <c r="CG41" s="19">
        <f>SUMPRODUCT($BW$1:$BZ$1,Tableau3[[#This Row],[Rang10]:[Rang40]])</f>
        <v>33123</v>
      </c>
      <c r="CH41" s="19">
        <f>RANK(Tableau3[[#This Row],[Cumul]],Tableau3[Cumul],1)</f>
        <v>41</v>
      </c>
      <c r="CI41" s="19">
        <f>Tableau3[[#This Row],[Total]]-Tableau3[[#This Row],[Rang Global]]/1000</f>
        <v>62.959000000000003</v>
      </c>
      <c r="CJ41" s="19">
        <f>SUMIF($F$3:$W$3,CC$3,Tableau3[[#This Row],[_1]:[_25]])</f>
        <v>0</v>
      </c>
      <c r="CK41" s="19">
        <f>SUMIF($F$3:$W$3,CD$3,Tableau3[[#This Row],[_1]:[_25]])</f>
        <v>49</v>
      </c>
      <c r="CL41" s="19">
        <f>SUMIF($F$3:$W$3,CE$3,Tableau3[[#This Row],[_1]:[_25]])</f>
        <v>14</v>
      </c>
      <c r="CM41" s="19">
        <f>SUMIF($F$3:$W$3,CF$3,Tableau3[[#This Row],[_1]:[_25]])</f>
        <v>0</v>
      </c>
    </row>
    <row r="42" spans="1:91" x14ac:dyDescent="0.25">
      <c r="A42" s="18">
        <f>RANK(Tableau3[[#This Row],[exaequos]],Tableau3[exaequos])</f>
        <v>38</v>
      </c>
      <c r="B42" t="s">
        <v>330</v>
      </c>
      <c r="C42" t="s">
        <v>38</v>
      </c>
      <c r="D42" s="39" cm="1">
        <f t="array" ref="D42">SUMPRODUCT(Tableau3[[#This Row],[90]:[1]],TRANSPOSE('Points-Quotas'!$H$3:$H$42))-Tableau3[[#This Row],[Déduction]]+SUMPRODUCT(_xlfn.XLOOKUP(Tableau3[[#This Row],[JO_1]:[JO_4]],'Points-Quotas'!$B$3:$B$42,'Points-Quotas'!$H$3:$H$42,0,0))</f>
        <v>56</v>
      </c>
      <c r="E42" s="8">
        <f>SUM(Tableau3[[#This Row],[_1]:[_25]])-Tableau3[[#This Row],[Déduction]]</f>
        <v>56</v>
      </c>
      <c r="F42" s="8">
        <v>0</v>
      </c>
      <c r="G42" s="8">
        <v>24</v>
      </c>
      <c r="H42" s="8">
        <v>20</v>
      </c>
      <c r="I42" s="8">
        <v>8</v>
      </c>
      <c r="J42" s="8">
        <v>4</v>
      </c>
      <c r="K42" s="8">
        <v>0</v>
      </c>
      <c r="L42" s="10" t="s">
        <v>215</v>
      </c>
      <c r="M42" s="8" t="s">
        <v>215</v>
      </c>
      <c r="N42" s="8"/>
      <c r="O42" s="10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19">
        <f>COUNT(Tableau3[[#This Row],[_1]:[JO_4]])</f>
        <v>6</v>
      </c>
      <c r="AJ42" s="17">
        <f>IF(Tableau3[[#This Row],[Nombre]]&gt;$A$2,SMALL(Tableau3[[#This Row],[_1]:[JO_4]],1),0)+IF(Tableau3[[#This Row],[Nombre]]=$A$1,SMALL(Tableau3[[#This Row],[_1]:[JO_4]],2),0)</f>
        <v>0</v>
      </c>
      <c r="AK42" s="32">
        <f>COUNTIF(Tableau3[[#This Row],[_1]:[_25]],Tableau3[[#Headers],[90]])</f>
        <v>0</v>
      </c>
      <c r="AL42" s="32">
        <f>COUNTIF(Tableau3[[#This Row],[_1]:[_25]],Tableau3[[#Headers],[75]])</f>
        <v>0</v>
      </c>
      <c r="AM42" s="32">
        <f>COUNTIF(Tableau3[[#This Row],[_1]:[_25]],Tableau3[[#Headers],[60]])</f>
        <v>0</v>
      </c>
      <c r="AN42" s="32">
        <f>COUNTIF(Tableau3[[#This Row],[_1]:[_25]],Tableau3[[#Headers],[50]])</f>
        <v>0</v>
      </c>
      <c r="AO42" s="32">
        <f>COUNTIF(Tableau3[[#This Row],[_1]:[_25]],Tableau3[[#Headers],[45]])</f>
        <v>0</v>
      </c>
      <c r="AP42" s="32">
        <f>COUNTIF(Tableau3[[#This Row],[_1]:[_25]],Tableau3[[#Headers],[40]])</f>
        <v>0</v>
      </c>
      <c r="AQ42" s="32">
        <f>COUNTIF(Tableau3[[#This Row],[_1]:[_25]],Tableau3[[#Headers],[36]])</f>
        <v>0</v>
      </c>
      <c r="AR42" s="32">
        <f>COUNTIF(Tableau3[[#This Row],[_1]:[_25]],Tableau3[[#Headers],[34]])</f>
        <v>0</v>
      </c>
      <c r="AS42" s="32">
        <f>COUNTIF(Tableau3[[#This Row],[_1]:[_25]],Tableau3[[#Headers],[32]])</f>
        <v>0</v>
      </c>
      <c r="AT42" s="32">
        <f>COUNTIF(Tableau3[[#This Row],[_1]:[_25]],Tableau3[[#Headers],[31]])</f>
        <v>0</v>
      </c>
      <c r="AU42" s="32">
        <f>COUNTIF(Tableau3[[#This Row],[_1]:[_25]],Tableau3[[#Headers],[30]])</f>
        <v>0</v>
      </c>
      <c r="AV42" s="32">
        <f>COUNTIF(Tableau3[[#This Row],[_1]:[_25]],Tableau3[[#Headers],[29]])</f>
        <v>0</v>
      </c>
      <c r="AW42" s="32">
        <f>COUNTIF(Tableau3[[#This Row],[_1]:[_25]],Tableau3[[#Headers],[28]])</f>
        <v>0</v>
      </c>
      <c r="AX42" s="32">
        <f>COUNTIF(Tableau3[[#This Row],[_1]:[_25]],Tableau3[[#Headers],[27]])</f>
        <v>0</v>
      </c>
      <c r="AY42" s="32">
        <f>COUNTIF(Tableau3[[#This Row],[_1]:[_25]],Tableau3[[#Headers],[26]])</f>
        <v>0</v>
      </c>
      <c r="AZ42" s="32">
        <f>COUNTIF(Tableau3[[#This Row],[_1]:[_25]],Tableau3[[#Headers],[25]])</f>
        <v>0</v>
      </c>
      <c r="BA42" s="32">
        <f>COUNTIF(Tableau3[[#This Row],[_1]:[_25]],Tableau3[[#Headers],[24]])</f>
        <v>1</v>
      </c>
      <c r="BB42" s="32">
        <f>COUNTIF(Tableau3[[#This Row],[_1]:[_25]],Tableau3[[#Headers],[23]])</f>
        <v>0</v>
      </c>
      <c r="BC42" s="32">
        <f>COUNTIF(Tableau3[[#This Row],[_1]:[_25]],Tableau3[[#Headers],[22]])</f>
        <v>0</v>
      </c>
      <c r="BD42" s="32">
        <f>COUNTIF(Tableau3[[#This Row],[_1]:[_25]],Tableau3[[#Headers],[21]])</f>
        <v>0</v>
      </c>
      <c r="BE42" s="32">
        <f>COUNTIF(Tableau3[[#This Row],[_1]:[_25]],Tableau3[[#Headers],[20]])</f>
        <v>1</v>
      </c>
      <c r="BF42" s="32">
        <f>COUNTIF(Tableau3[[#This Row],[_1]:[_25]],Tableau3[[#Headers],[19]])</f>
        <v>0</v>
      </c>
      <c r="BG42" s="32">
        <f>COUNTIF(Tableau3[[#This Row],[_1]:[_25]],Tableau3[[#Headers],[18]])</f>
        <v>0</v>
      </c>
      <c r="BH42" s="32">
        <f>COUNTIF(Tableau3[[#This Row],[_1]:[_25]],Tableau3[[#Headers],[17]])</f>
        <v>0</v>
      </c>
      <c r="BI42" s="32">
        <f>COUNTIF(Tableau3[[#This Row],[_1]:[_25]],Tableau3[[#Headers],[16]])</f>
        <v>0</v>
      </c>
      <c r="BJ42" s="32">
        <f>COUNTIF(Tableau3[[#This Row],[_1]:[_25]],Tableau3[[#Headers],[15]])</f>
        <v>0</v>
      </c>
      <c r="BK42" s="32">
        <f>COUNTIF(Tableau3[[#This Row],[_1]:[_25]],Tableau3[[#Headers],[14]])</f>
        <v>0</v>
      </c>
      <c r="BL42" s="32">
        <f>COUNTIF(Tableau3[[#This Row],[_1]:[_25]],Tableau3[[#Headers],[13]])</f>
        <v>0</v>
      </c>
      <c r="BM42" s="32">
        <f>COUNTIF(Tableau3[[#This Row],[_1]:[_25]],Tableau3[[#Headers],[12]])</f>
        <v>0</v>
      </c>
      <c r="BN42" s="32">
        <f>COUNTIF(Tableau3[[#This Row],[_1]:[_25]],Tableau3[[#Headers],[11]])</f>
        <v>0</v>
      </c>
      <c r="BO42" s="32">
        <f>COUNTIF(Tableau3[[#This Row],[_1]:[_25]],Tableau3[[#Headers],[10]])</f>
        <v>0</v>
      </c>
      <c r="BP42" s="32">
        <f>COUNTIF(Tableau3[[#This Row],[_1]:[_25]],Tableau3[[#Headers],[9]])</f>
        <v>0</v>
      </c>
      <c r="BQ42" s="32">
        <f>COUNTIF(Tableau3[[#This Row],[_1]:[_25]],Tableau3[[#Headers],[8]])</f>
        <v>1</v>
      </c>
      <c r="BR42" s="32">
        <f>COUNTIF(Tableau3[[#This Row],[_1]:[_25]],Tableau3[[#Headers],[7]])</f>
        <v>0</v>
      </c>
      <c r="BS42" s="32">
        <f>COUNTIF(Tableau3[[#This Row],[_1]:[_25]],Tableau3[[#Headers],[6]])</f>
        <v>0</v>
      </c>
      <c r="BT42" s="32">
        <f>COUNTIF(Tableau3[[#This Row],[_1]:[_25]],Tableau3[[#Headers],[5]])</f>
        <v>0</v>
      </c>
      <c r="BU42" s="32">
        <f>COUNTIF(Tableau3[[#This Row],[_1]:[_25]],Tableau3[[#Headers],[4]])</f>
        <v>1</v>
      </c>
      <c r="BV42" s="32">
        <f>COUNTIF(Tableau3[[#This Row],[_1]:[_25]],Tableau3[[#Headers],[3]])</f>
        <v>0</v>
      </c>
      <c r="BW42" s="32">
        <f>COUNTIF(Tableau3[[#This Row],[_1]:[_25]],Tableau3[[#Headers],[2]])</f>
        <v>0</v>
      </c>
      <c r="BX42" s="32">
        <f>COUNTIF(Tableau3[[#This Row],[_1]:[_25]],Tableau3[[#Headers],[1]])</f>
        <v>0</v>
      </c>
      <c r="BY42" s="39">
        <f>SUMPRODUCT($BU$1:$CD$1,Tableau3[[#This Row],[90]:[31]])</f>
        <v>0</v>
      </c>
      <c r="BZ42" s="34">
        <f>SUMPRODUCT($BU$1:$CD$1,Tableau3[[#This Row],[30]:[21]])</f>
        <v>0.1</v>
      </c>
      <c r="CA42" s="34">
        <f>SUMPRODUCT($BU$1:$CD$1,Tableau3[[#This Row],[20]:[11]])</f>
        <v>100000</v>
      </c>
      <c r="CB42" s="34">
        <f>SUMPRODUCT($BU$1:$CD$1,Tableau3[[#This Row],[10]:[1]])</f>
        <v>1000.1</v>
      </c>
      <c r="CC42" s="34">
        <f>RANK(Tableau3[[#This Row],[Top10]],Tableau3[Top10])</f>
        <v>29</v>
      </c>
      <c r="CD42" s="34">
        <f>RANK(Tableau3[[#This Row],[Top20]],Tableau3[Top20])</f>
        <v>35</v>
      </c>
      <c r="CE42" s="34">
        <f>RANK(Tableau3[[#This Row],[Top30]],Tableau3[Top30])</f>
        <v>4</v>
      </c>
      <c r="CF42" s="34">
        <f>RANK(Tableau3[[#This Row],[Top40]],Tableau3[Top40])</f>
        <v>16</v>
      </c>
      <c r="CG42" s="19">
        <f>SUMPRODUCT($BW$1:$BZ$1,Tableau3[[#This Row],[Rang10]:[Rang40]])</f>
        <v>32556</v>
      </c>
      <c r="CH42" s="19">
        <f>RANK(Tableau3[[#This Row],[Cumul]],Tableau3[Cumul],1)</f>
        <v>40</v>
      </c>
      <c r="CI42" s="19">
        <f>Tableau3[[#This Row],[Total]]-Tableau3[[#This Row],[Rang Global]]/1000</f>
        <v>55.96</v>
      </c>
      <c r="CJ42" s="19">
        <f>SUMIF($F$3:$W$3,CC$3,Tableau3[[#This Row],[_1]:[_25]])</f>
        <v>0</v>
      </c>
      <c r="CK42" s="19">
        <f>SUMIF($F$3:$W$3,CD$3,Tableau3[[#This Row],[_1]:[_25]])</f>
        <v>32</v>
      </c>
      <c r="CL42" s="19">
        <f>SUMIF($F$3:$W$3,CE$3,Tableau3[[#This Row],[_1]:[_25]])</f>
        <v>24</v>
      </c>
      <c r="CM42" s="19">
        <f>SUMIF($F$3:$W$3,CF$3,Tableau3[[#This Row],[_1]:[_25]])</f>
        <v>0</v>
      </c>
    </row>
    <row r="43" spans="1:91" x14ac:dyDescent="0.25">
      <c r="A43" s="18">
        <f>RANK(Tableau3[[#This Row],[exaequos]],Tableau3[exaequos])</f>
        <v>39</v>
      </c>
      <c r="B43" t="s">
        <v>204</v>
      </c>
      <c r="C43" t="s">
        <v>36</v>
      </c>
      <c r="D43" s="39" cm="1">
        <f t="array" ref="D43">SUMPRODUCT(Tableau3[[#This Row],[90]:[1]],TRANSPOSE('Points-Quotas'!$H$3:$H$42))-Tableau3[[#This Row],[Déduction]]+SUMPRODUCT(_xlfn.XLOOKUP(Tableau3[[#This Row],[JO_1]:[JO_4]],'Points-Quotas'!$B$3:$B$42,'Points-Quotas'!$H$3:$H$42,0,0))</f>
        <v>47</v>
      </c>
      <c r="E43" s="8">
        <f>SUM(Tableau3[[#This Row],[_1]:[_25]])-Tableau3[[#This Row],[Déduction]]</f>
        <v>47</v>
      </c>
      <c r="F43" s="8">
        <v>0</v>
      </c>
      <c r="G43" s="8">
        <v>0</v>
      </c>
      <c r="H43" s="8">
        <v>0</v>
      </c>
      <c r="I43" s="8">
        <v>4</v>
      </c>
      <c r="J43" s="8">
        <v>14</v>
      </c>
      <c r="K43" s="8">
        <v>29</v>
      </c>
      <c r="L43" s="10">
        <v>0</v>
      </c>
      <c r="M43" s="8" t="s">
        <v>215</v>
      </c>
      <c r="N43" s="8"/>
      <c r="O43" s="10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19">
        <f>COUNT(Tableau3[[#This Row],[_1]:[JO_4]])</f>
        <v>7</v>
      </c>
      <c r="AJ43" s="17">
        <f>IF(Tableau3[[#This Row],[Nombre]]&gt;$A$2,SMALL(Tableau3[[#This Row],[_1]:[JO_4]],1),0)+IF(Tableau3[[#This Row],[Nombre]]=$A$1,SMALL(Tableau3[[#This Row],[_1]:[JO_4]],2),0)</f>
        <v>0</v>
      </c>
      <c r="AK43" s="32">
        <f>COUNTIF(Tableau3[[#This Row],[_1]:[_25]],Tableau3[[#Headers],[90]])</f>
        <v>0</v>
      </c>
      <c r="AL43" s="32">
        <f>COUNTIF(Tableau3[[#This Row],[_1]:[_25]],Tableau3[[#Headers],[75]])</f>
        <v>0</v>
      </c>
      <c r="AM43" s="32">
        <f>COUNTIF(Tableau3[[#This Row],[_1]:[_25]],Tableau3[[#Headers],[60]])</f>
        <v>0</v>
      </c>
      <c r="AN43" s="32">
        <f>COUNTIF(Tableau3[[#This Row],[_1]:[_25]],Tableau3[[#Headers],[50]])</f>
        <v>0</v>
      </c>
      <c r="AO43" s="32">
        <f>COUNTIF(Tableau3[[#This Row],[_1]:[_25]],Tableau3[[#Headers],[45]])</f>
        <v>0</v>
      </c>
      <c r="AP43" s="32">
        <f>COUNTIF(Tableau3[[#This Row],[_1]:[_25]],Tableau3[[#Headers],[40]])</f>
        <v>0</v>
      </c>
      <c r="AQ43" s="32">
        <f>COUNTIF(Tableau3[[#This Row],[_1]:[_25]],Tableau3[[#Headers],[36]])</f>
        <v>0</v>
      </c>
      <c r="AR43" s="32">
        <f>COUNTIF(Tableau3[[#This Row],[_1]:[_25]],Tableau3[[#Headers],[34]])</f>
        <v>0</v>
      </c>
      <c r="AS43" s="32">
        <f>COUNTIF(Tableau3[[#This Row],[_1]:[_25]],Tableau3[[#Headers],[32]])</f>
        <v>0</v>
      </c>
      <c r="AT43" s="32">
        <f>COUNTIF(Tableau3[[#This Row],[_1]:[_25]],Tableau3[[#Headers],[31]])</f>
        <v>0</v>
      </c>
      <c r="AU43" s="32">
        <f>COUNTIF(Tableau3[[#This Row],[_1]:[_25]],Tableau3[[#Headers],[30]])</f>
        <v>0</v>
      </c>
      <c r="AV43" s="32">
        <f>COUNTIF(Tableau3[[#This Row],[_1]:[_25]],Tableau3[[#Headers],[29]])</f>
        <v>1</v>
      </c>
      <c r="AW43" s="32">
        <f>COUNTIF(Tableau3[[#This Row],[_1]:[_25]],Tableau3[[#Headers],[28]])</f>
        <v>0</v>
      </c>
      <c r="AX43" s="32">
        <f>COUNTIF(Tableau3[[#This Row],[_1]:[_25]],Tableau3[[#Headers],[27]])</f>
        <v>0</v>
      </c>
      <c r="AY43" s="32">
        <f>COUNTIF(Tableau3[[#This Row],[_1]:[_25]],Tableau3[[#Headers],[26]])</f>
        <v>0</v>
      </c>
      <c r="AZ43" s="32">
        <f>COUNTIF(Tableau3[[#This Row],[_1]:[_25]],Tableau3[[#Headers],[25]])</f>
        <v>0</v>
      </c>
      <c r="BA43" s="32">
        <f>COUNTIF(Tableau3[[#This Row],[_1]:[_25]],Tableau3[[#Headers],[24]])</f>
        <v>0</v>
      </c>
      <c r="BB43" s="32">
        <f>COUNTIF(Tableau3[[#This Row],[_1]:[_25]],Tableau3[[#Headers],[23]])</f>
        <v>0</v>
      </c>
      <c r="BC43" s="32">
        <f>COUNTIF(Tableau3[[#This Row],[_1]:[_25]],Tableau3[[#Headers],[22]])</f>
        <v>0</v>
      </c>
      <c r="BD43" s="32">
        <f>COUNTIF(Tableau3[[#This Row],[_1]:[_25]],Tableau3[[#Headers],[21]])</f>
        <v>0</v>
      </c>
      <c r="BE43" s="32">
        <f>COUNTIF(Tableau3[[#This Row],[_1]:[_25]],Tableau3[[#Headers],[20]])</f>
        <v>0</v>
      </c>
      <c r="BF43" s="32">
        <f>COUNTIF(Tableau3[[#This Row],[_1]:[_25]],Tableau3[[#Headers],[19]])</f>
        <v>0</v>
      </c>
      <c r="BG43" s="32">
        <f>COUNTIF(Tableau3[[#This Row],[_1]:[_25]],Tableau3[[#Headers],[18]])</f>
        <v>0</v>
      </c>
      <c r="BH43" s="32">
        <f>COUNTIF(Tableau3[[#This Row],[_1]:[_25]],Tableau3[[#Headers],[17]])</f>
        <v>0</v>
      </c>
      <c r="BI43" s="32">
        <f>COUNTIF(Tableau3[[#This Row],[_1]:[_25]],Tableau3[[#Headers],[16]])</f>
        <v>0</v>
      </c>
      <c r="BJ43" s="32">
        <f>COUNTIF(Tableau3[[#This Row],[_1]:[_25]],Tableau3[[#Headers],[15]])</f>
        <v>0</v>
      </c>
      <c r="BK43" s="32">
        <f>COUNTIF(Tableau3[[#This Row],[_1]:[_25]],Tableau3[[#Headers],[14]])</f>
        <v>1</v>
      </c>
      <c r="BL43" s="32">
        <f>COUNTIF(Tableau3[[#This Row],[_1]:[_25]],Tableau3[[#Headers],[13]])</f>
        <v>0</v>
      </c>
      <c r="BM43" s="32">
        <f>COUNTIF(Tableau3[[#This Row],[_1]:[_25]],Tableau3[[#Headers],[12]])</f>
        <v>0</v>
      </c>
      <c r="BN43" s="32">
        <f>COUNTIF(Tableau3[[#This Row],[_1]:[_25]],Tableau3[[#Headers],[11]])</f>
        <v>0</v>
      </c>
      <c r="BO43" s="32">
        <f>COUNTIF(Tableau3[[#This Row],[_1]:[_25]],Tableau3[[#Headers],[10]])</f>
        <v>0</v>
      </c>
      <c r="BP43" s="32">
        <f>COUNTIF(Tableau3[[#This Row],[_1]:[_25]],Tableau3[[#Headers],[9]])</f>
        <v>0</v>
      </c>
      <c r="BQ43" s="32">
        <f>COUNTIF(Tableau3[[#This Row],[_1]:[_25]],Tableau3[[#Headers],[8]])</f>
        <v>0</v>
      </c>
      <c r="BR43" s="32">
        <f>COUNTIF(Tableau3[[#This Row],[_1]:[_25]],Tableau3[[#Headers],[7]])</f>
        <v>0</v>
      </c>
      <c r="BS43" s="32">
        <f>COUNTIF(Tableau3[[#This Row],[_1]:[_25]],Tableau3[[#Headers],[6]])</f>
        <v>0</v>
      </c>
      <c r="BT43" s="32">
        <f>COUNTIF(Tableau3[[#This Row],[_1]:[_25]],Tableau3[[#Headers],[5]])</f>
        <v>0</v>
      </c>
      <c r="BU43" s="32">
        <f>COUNTIF(Tableau3[[#This Row],[_1]:[_25]],Tableau3[[#Headers],[4]])</f>
        <v>1</v>
      </c>
      <c r="BV43" s="32">
        <f>COUNTIF(Tableau3[[#This Row],[_1]:[_25]],Tableau3[[#Headers],[3]])</f>
        <v>0</v>
      </c>
      <c r="BW43" s="32">
        <f>COUNTIF(Tableau3[[#This Row],[_1]:[_25]],Tableau3[[#Headers],[2]])</f>
        <v>0</v>
      </c>
      <c r="BX43" s="32">
        <f>COUNTIF(Tableau3[[#This Row],[_1]:[_25]],Tableau3[[#Headers],[1]])</f>
        <v>0</v>
      </c>
      <c r="BY43" s="39">
        <f>SUMPRODUCT($BU$1:$CD$1,Tableau3[[#This Row],[90]:[31]])</f>
        <v>0</v>
      </c>
      <c r="BZ43" s="34">
        <f>SUMPRODUCT($BU$1:$CD$1,Tableau3[[#This Row],[30]:[21]])</f>
        <v>10000</v>
      </c>
      <c r="CA43" s="34">
        <f>SUMPRODUCT($BU$1:$CD$1,Tableau3[[#This Row],[20]:[11]])</f>
        <v>0.1</v>
      </c>
      <c r="CB43" s="34">
        <f>SUMPRODUCT($BU$1:$CD$1,Tableau3[[#This Row],[10]:[1]])</f>
        <v>0.1</v>
      </c>
      <c r="CC43" s="34">
        <f>RANK(Tableau3[[#This Row],[Top10]],Tableau3[Top10])</f>
        <v>29</v>
      </c>
      <c r="CD43" s="34">
        <f>RANK(Tableau3[[#This Row],[Top20]],Tableau3[Top20])</f>
        <v>13</v>
      </c>
      <c r="CE43" s="34">
        <f>RANK(Tableau3[[#This Row],[Top30]],Tableau3[Top30])</f>
        <v>32</v>
      </c>
      <c r="CF43" s="34">
        <f>RANK(Tableau3[[#This Row],[Top40]],Tableau3[Top40])</f>
        <v>35</v>
      </c>
      <c r="CG43" s="19">
        <f>SUMPRODUCT($BW$1:$BZ$1,Tableau3[[#This Row],[Rang10]:[Rang40]])</f>
        <v>30655</v>
      </c>
      <c r="CH43" s="19">
        <f>RANK(Tableau3[[#This Row],[Cumul]],Tableau3[Cumul],1)</f>
        <v>32</v>
      </c>
      <c r="CI43" s="19">
        <f>Tableau3[[#This Row],[Total]]-Tableau3[[#This Row],[Rang Global]]/1000</f>
        <v>46.968000000000004</v>
      </c>
      <c r="CJ43" s="19">
        <f>SUMIF($F$3:$W$3,CC$3,Tableau3[[#This Row],[_1]:[_25]])</f>
        <v>0</v>
      </c>
      <c r="CK43" s="19">
        <f>SUMIF($F$3:$W$3,CD$3,Tableau3[[#This Row],[_1]:[_25]])</f>
        <v>33</v>
      </c>
      <c r="CL43" s="19">
        <f>SUMIF($F$3:$W$3,CE$3,Tableau3[[#This Row],[_1]:[_25]])</f>
        <v>14</v>
      </c>
      <c r="CM43" s="19">
        <f>SUMIF($F$3:$W$3,CF$3,Tableau3[[#This Row],[_1]:[_25]])</f>
        <v>0</v>
      </c>
    </row>
    <row r="44" spans="1:91" x14ac:dyDescent="0.25">
      <c r="A44" s="18">
        <f>RANK(Tableau3[[#This Row],[exaequos]],Tableau3[exaequos])</f>
        <v>40</v>
      </c>
      <c r="B44" t="s">
        <v>179</v>
      </c>
      <c r="C44" t="s">
        <v>34</v>
      </c>
      <c r="D44" s="39" cm="1">
        <f t="array" ref="D44">SUMPRODUCT(Tableau3[[#This Row],[90]:[1]],TRANSPOSE('Points-Quotas'!$H$3:$H$42))-Tableau3[[#This Row],[Déduction]]+SUMPRODUCT(_xlfn.XLOOKUP(Tableau3[[#This Row],[JO_1]:[JO_4]],'Points-Quotas'!$B$3:$B$42,'Points-Quotas'!$H$3:$H$42,0,0))</f>
        <v>46</v>
      </c>
      <c r="E44" s="8">
        <f>SUM(Tableau3[[#This Row],[_1]:[_25]])-Tableau3[[#This Row],[Déduction]]</f>
        <v>46</v>
      </c>
      <c r="F44" s="8">
        <v>10</v>
      </c>
      <c r="G44" s="8">
        <v>0</v>
      </c>
      <c r="H44" s="8" t="s">
        <v>215</v>
      </c>
      <c r="I44" s="8">
        <v>9</v>
      </c>
      <c r="J44" s="8">
        <v>18</v>
      </c>
      <c r="K44" s="8">
        <v>0</v>
      </c>
      <c r="L44" s="10">
        <v>9</v>
      </c>
      <c r="M44" s="8" t="s">
        <v>215</v>
      </c>
      <c r="N44" s="8"/>
      <c r="O44" s="10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19">
        <f>COUNT(Tableau3[[#This Row],[_1]:[JO_4]])</f>
        <v>6</v>
      </c>
      <c r="AJ44" s="17">
        <f>IF(Tableau3[[#This Row],[Nombre]]&gt;$A$2,SMALL(Tableau3[[#This Row],[_1]:[JO_4]],1),0)+IF(Tableau3[[#This Row],[Nombre]]=$A$1,SMALL(Tableau3[[#This Row],[_1]:[JO_4]],2),0)</f>
        <v>0</v>
      </c>
      <c r="AK44" s="32">
        <f>COUNTIF(Tableau3[[#This Row],[_1]:[_25]],Tableau3[[#Headers],[90]])</f>
        <v>0</v>
      </c>
      <c r="AL44" s="32">
        <f>COUNTIF(Tableau3[[#This Row],[_1]:[_25]],Tableau3[[#Headers],[75]])</f>
        <v>0</v>
      </c>
      <c r="AM44" s="32">
        <f>COUNTIF(Tableau3[[#This Row],[_1]:[_25]],Tableau3[[#Headers],[60]])</f>
        <v>0</v>
      </c>
      <c r="AN44" s="32">
        <f>COUNTIF(Tableau3[[#This Row],[_1]:[_25]],Tableau3[[#Headers],[50]])</f>
        <v>0</v>
      </c>
      <c r="AO44" s="32">
        <f>COUNTIF(Tableau3[[#This Row],[_1]:[_25]],Tableau3[[#Headers],[45]])</f>
        <v>0</v>
      </c>
      <c r="AP44" s="32">
        <f>COUNTIF(Tableau3[[#This Row],[_1]:[_25]],Tableau3[[#Headers],[40]])</f>
        <v>0</v>
      </c>
      <c r="AQ44" s="32">
        <f>COUNTIF(Tableau3[[#This Row],[_1]:[_25]],Tableau3[[#Headers],[36]])</f>
        <v>0</v>
      </c>
      <c r="AR44" s="32">
        <f>COUNTIF(Tableau3[[#This Row],[_1]:[_25]],Tableau3[[#Headers],[34]])</f>
        <v>0</v>
      </c>
      <c r="AS44" s="32">
        <f>COUNTIF(Tableau3[[#This Row],[_1]:[_25]],Tableau3[[#Headers],[32]])</f>
        <v>0</v>
      </c>
      <c r="AT44" s="32">
        <f>COUNTIF(Tableau3[[#This Row],[_1]:[_25]],Tableau3[[#Headers],[31]])</f>
        <v>0</v>
      </c>
      <c r="AU44" s="32">
        <f>COUNTIF(Tableau3[[#This Row],[_1]:[_25]],Tableau3[[#Headers],[30]])</f>
        <v>0</v>
      </c>
      <c r="AV44" s="32">
        <f>COUNTIF(Tableau3[[#This Row],[_1]:[_25]],Tableau3[[#Headers],[29]])</f>
        <v>0</v>
      </c>
      <c r="AW44" s="32">
        <f>COUNTIF(Tableau3[[#This Row],[_1]:[_25]],Tableau3[[#Headers],[28]])</f>
        <v>0</v>
      </c>
      <c r="AX44" s="32">
        <f>COUNTIF(Tableau3[[#This Row],[_1]:[_25]],Tableau3[[#Headers],[27]])</f>
        <v>0</v>
      </c>
      <c r="AY44" s="32">
        <f>COUNTIF(Tableau3[[#This Row],[_1]:[_25]],Tableau3[[#Headers],[26]])</f>
        <v>0</v>
      </c>
      <c r="AZ44" s="32">
        <f>COUNTIF(Tableau3[[#This Row],[_1]:[_25]],Tableau3[[#Headers],[25]])</f>
        <v>0</v>
      </c>
      <c r="BA44" s="32">
        <f>COUNTIF(Tableau3[[#This Row],[_1]:[_25]],Tableau3[[#Headers],[24]])</f>
        <v>0</v>
      </c>
      <c r="BB44" s="32">
        <f>COUNTIF(Tableau3[[#This Row],[_1]:[_25]],Tableau3[[#Headers],[23]])</f>
        <v>0</v>
      </c>
      <c r="BC44" s="32">
        <f>COUNTIF(Tableau3[[#This Row],[_1]:[_25]],Tableau3[[#Headers],[22]])</f>
        <v>0</v>
      </c>
      <c r="BD44" s="32">
        <f>COUNTIF(Tableau3[[#This Row],[_1]:[_25]],Tableau3[[#Headers],[21]])</f>
        <v>0</v>
      </c>
      <c r="BE44" s="32">
        <f>COUNTIF(Tableau3[[#This Row],[_1]:[_25]],Tableau3[[#Headers],[20]])</f>
        <v>0</v>
      </c>
      <c r="BF44" s="32">
        <f>COUNTIF(Tableau3[[#This Row],[_1]:[_25]],Tableau3[[#Headers],[19]])</f>
        <v>0</v>
      </c>
      <c r="BG44" s="32">
        <f>COUNTIF(Tableau3[[#This Row],[_1]:[_25]],Tableau3[[#Headers],[18]])</f>
        <v>1</v>
      </c>
      <c r="BH44" s="32">
        <f>COUNTIF(Tableau3[[#This Row],[_1]:[_25]],Tableau3[[#Headers],[17]])</f>
        <v>0</v>
      </c>
      <c r="BI44" s="32">
        <f>COUNTIF(Tableau3[[#This Row],[_1]:[_25]],Tableau3[[#Headers],[16]])</f>
        <v>0</v>
      </c>
      <c r="BJ44" s="32">
        <f>COUNTIF(Tableau3[[#This Row],[_1]:[_25]],Tableau3[[#Headers],[15]])</f>
        <v>0</v>
      </c>
      <c r="BK44" s="32">
        <f>COUNTIF(Tableau3[[#This Row],[_1]:[_25]],Tableau3[[#Headers],[14]])</f>
        <v>0</v>
      </c>
      <c r="BL44" s="32">
        <f>COUNTIF(Tableau3[[#This Row],[_1]:[_25]],Tableau3[[#Headers],[13]])</f>
        <v>0</v>
      </c>
      <c r="BM44" s="32">
        <f>COUNTIF(Tableau3[[#This Row],[_1]:[_25]],Tableau3[[#Headers],[12]])</f>
        <v>0</v>
      </c>
      <c r="BN44" s="32">
        <f>COUNTIF(Tableau3[[#This Row],[_1]:[_25]],Tableau3[[#Headers],[11]])</f>
        <v>0</v>
      </c>
      <c r="BO44" s="32">
        <f>COUNTIF(Tableau3[[#This Row],[_1]:[_25]],Tableau3[[#Headers],[10]])</f>
        <v>1</v>
      </c>
      <c r="BP44" s="32">
        <f>COUNTIF(Tableau3[[#This Row],[_1]:[_25]],Tableau3[[#Headers],[9]])</f>
        <v>2</v>
      </c>
      <c r="BQ44" s="32">
        <f>COUNTIF(Tableau3[[#This Row],[_1]:[_25]],Tableau3[[#Headers],[8]])</f>
        <v>0</v>
      </c>
      <c r="BR44" s="32">
        <f>COUNTIF(Tableau3[[#This Row],[_1]:[_25]],Tableau3[[#Headers],[7]])</f>
        <v>0</v>
      </c>
      <c r="BS44" s="32">
        <f>COUNTIF(Tableau3[[#This Row],[_1]:[_25]],Tableau3[[#Headers],[6]])</f>
        <v>0</v>
      </c>
      <c r="BT44" s="32">
        <f>COUNTIF(Tableau3[[#This Row],[_1]:[_25]],Tableau3[[#Headers],[5]])</f>
        <v>0</v>
      </c>
      <c r="BU44" s="32">
        <f>COUNTIF(Tableau3[[#This Row],[_1]:[_25]],Tableau3[[#Headers],[4]])</f>
        <v>0</v>
      </c>
      <c r="BV44" s="32">
        <f>COUNTIF(Tableau3[[#This Row],[_1]:[_25]],Tableau3[[#Headers],[3]])</f>
        <v>0</v>
      </c>
      <c r="BW44" s="32">
        <f>COUNTIF(Tableau3[[#This Row],[_1]:[_25]],Tableau3[[#Headers],[2]])</f>
        <v>0</v>
      </c>
      <c r="BX44" s="32">
        <f>COUNTIF(Tableau3[[#This Row],[_1]:[_25]],Tableau3[[#Headers],[1]])</f>
        <v>0</v>
      </c>
      <c r="BY44" s="39">
        <f>SUMPRODUCT($BU$1:$CD$1,Tableau3[[#This Row],[90]:[31]])</f>
        <v>0</v>
      </c>
      <c r="BZ44" s="34">
        <f>SUMPRODUCT($BU$1:$CD$1,Tableau3[[#This Row],[30]:[21]])</f>
        <v>0</v>
      </c>
      <c r="CA44" s="34">
        <f>SUMPRODUCT($BU$1:$CD$1,Tableau3[[#This Row],[20]:[11]])</f>
        <v>1000</v>
      </c>
      <c r="CB44" s="34">
        <f>SUMPRODUCT($BU$1:$CD$1,Tableau3[[#This Row],[10]:[1]])</f>
        <v>120000</v>
      </c>
      <c r="CC44" s="34">
        <f>RANK(Tableau3[[#This Row],[Top10]],Tableau3[Top10])</f>
        <v>29</v>
      </c>
      <c r="CD44" s="34">
        <f>RANK(Tableau3[[#This Row],[Top20]],Tableau3[Top20])</f>
        <v>41</v>
      </c>
      <c r="CE44" s="34">
        <f>RANK(Tableau3[[#This Row],[Top30]],Tableau3[Top30])</f>
        <v>17</v>
      </c>
      <c r="CF44" s="34">
        <f>RANK(Tableau3[[#This Row],[Top40]],Tableau3[Top40])</f>
        <v>1</v>
      </c>
      <c r="CG44" s="19">
        <f>SUMPRODUCT($BW$1:$BZ$1,Tableau3[[#This Row],[Rang10]:[Rang40]])</f>
        <v>33271</v>
      </c>
      <c r="CH44" s="19">
        <f>RANK(Tableau3[[#This Row],[Cumul]],Tableau3[Cumul],1)</f>
        <v>44</v>
      </c>
      <c r="CI44" s="19">
        <f>Tableau3[[#This Row],[Total]]-Tableau3[[#This Row],[Rang Global]]/1000</f>
        <v>45.956000000000003</v>
      </c>
      <c r="CJ44" s="19">
        <f>SUMIF($F$3:$W$3,CC$3,Tableau3[[#This Row],[_1]:[_25]])</f>
        <v>10</v>
      </c>
      <c r="CK44" s="19">
        <f>SUMIF($F$3:$W$3,CD$3,Tableau3[[#This Row],[_1]:[_25]])</f>
        <v>9</v>
      </c>
      <c r="CL44" s="19">
        <f>SUMIF($F$3:$W$3,CE$3,Tableau3[[#This Row],[_1]:[_25]])</f>
        <v>27</v>
      </c>
      <c r="CM44" s="19">
        <f>SUMIF($F$3:$W$3,CF$3,Tableau3[[#This Row],[_1]:[_25]])</f>
        <v>0</v>
      </c>
    </row>
    <row r="45" spans="1:91" x14ac:dyDescent="0.25">
      <c r="A45" s="18">
        <f>RANK(Tableau3[[#This Row],[exaequos]],Tableau3[exaequos])</f>
        <v>41</v>
      </c>
      <c r="B45" t="s">
        <v>497</v>
      </c>
      <c r="C45" t="s">
        <v>29</v>
      </c>
      <c r="D45" s="39" cm="1">
        <f t="array" ref="D45">SUMPRODUCT(Tableau3[[#This Row],[90]:[1]],TRANSPOSE('Points-Quotas'!$H$3:$H$42))-Tableau3[[#This Row],[Déduction]]+SUMPRODUCT(_xlfn.XLOOKUP(Tableau3[[#This Row],[JO_1]:[JO_4]],'Points-Quotas'!$B$3:$B$42,'Points-Quotas'!$H$3:$H$42,0,0))</f>
        <v>40</v>
      </c>
      <c r="E45" s="8">
        <f>SUM(Tableau3[[#This Row],[_1]:[_25]])-Tableau3[[#This Row],[Déduction]]</f>
        <v>45</v>
      </c>
      <c r="F45" s="8" t="s">
        <v>215</v>
      </c>
      <c r="G45" s="8" t="s">
        <v>215</v>
      </c>
      <c r="H45" s="8" t="s">
        <v>215</v>
      </c>
      <c r="I45" s="8">
        <v>45</v>
      </c>
      <c r="J45" s="8">
        <v>0</v>
      </c>
      <c r="K45" s="8" t="s">
        <v>215</v>
      </c>
      <c r="L45" s="10" t="s">
        <v>215</v>
      </c>
      <c r="M45" s="8" t="s">
        <v>215</v>
      </c>
      <c r="N45" s="8"/>
      <c r="O45" s="10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19">
        <f>COUNT(Tableau3[[#This Row],[_1]:[JO_4]])</f>
        <v>2</v>
      </c>
      <c r="AJ45" s="17">
        <f>IF(Tableau3[[#This Row],[Nombre]]&gt;$A$2,SMALL(Tableau3[[#This Row],[_1]:[JO_4]],1),0)+IF(Tableau3[[#This Row],[Nombre]]=$A$1,SMALL(Tableau3[[#This Row],[_1]:[JO_4]],2),0)</f>
        <v>0</v>
      </c>
      <c r="AK45" s="32">
        <f>COUNTIF(Tableau3[[#This Row],[_1]:[_25]],Tableau3[[#Headers],[90]])</f>
        <v>0</v>
      </c>
      <c r="AL45" s="32">
        <f>COUNTIF(Tableau3[[#This Row],[_1]:[_25]],Tableau3[[#Headers],[75]])</f>
        <v>0</v>
      </c>
      <c r="AM45" s="32">
        <f>COUNTIF(Tableau3[[#This Row],[_1]:[_25]],Tableau3[[#Headers],[60]])</f>
        <v>0</v>
      </c>
      <c r="AN45" s="32">
        <f>COUNTIF(Tableau3[[#This Row],[_1]:[_25]],Tableau3[[#Headers],[50]])</f>
        <v>0</v>
      </c>
      <c r="AO45" s="32">
        <f>COUNTIF(Tableau3[[#This Row],[_1]:[_25]],Tableau3[[#Headers],[45]])</f>
        <v>1</v>
      </c>
      <c r="AP45" s="32">
        <f>COUNTIF(Tableau3[[#This Row],[_1]:[_25]],Tableau3[[#Headers],[40]])</f>
        <v>0</v>
      </c>
      <c r="AQ45" s="32">
        <f>COUNTIF(Tableau3[[#This Row],[_1]:[_25]],Tableau3[[#Headers],[36]])</f>
        <v>0</v>
      </c>
      <c r="AR45" s="32">
        <f>COUNTIF(Tableau3[[#This Row],[_1]:[_25]],Tableau3[[#Headers],[34]])</f>
        <v>0</v>
      </c>
      <c r="AS45" s="32">
        <f>COUNTIF(Tableau3[[#This Row],[_1]:[_25]],Tableau3[[#Headers],[32]])</f>
        <v>0</v>
      </c>
      <c r="AT45" s="32">
        <f>COUNTIF(Tableau3[[#This Row],[_1]:[_25]],Tableau3[[#Headers],[31]])</f>
        <v>0</v>
      </c>
      <c r="AU45" s="32">
        <f>COUNTIF(Tableau3[[#This Row],[_1]:[_25]],Tableau3[[#Headers],[30]])</f>
        <v>0</v>
      </c>
      <c r="AV45" s="32">
        <f>COUNTIF(Tableau3[[#This Row],[_1]:[_25]],Tableau3[[#Headers],[29]])</f>
        <v>0</v>
      </c>
      <c r="AW45" s="32">
        <f>COUNTIF(Tableau3[[#This Row],[_1]:[_25]],Tableau3[[#Headers],[28]])</f>
        <v>0</v>
      </c>
      <c r="AX45" s="32">
        <f>COUNTIF(Tableau3[[#This Row],[_1]:[_25]],Tableau3[[#Headers],[27]])</f>
        <v>0</v>
      </c>
      <c r="AY45" s="32">
        <f>COUNTIF(Tableau3[[#This Row],[_1]:[_25]],Tableau3[[#Headers],[26]])</f>
        <v>0</v>
      </c>
      <c r="AZ45" s="32">
        <f>COUNTIF(Tableau3[[#This Row],[_1]:[_25]],Tableau3[[#Headers],[25]])</f>
        <v>0</v>
      </c>
      <c r="BA45" s="32">
        <f>COUNTIF(Tableau3[[#This Row],[_1]:[_25]],Tableau3[[#Headers],[24]])</f>
        <v>0</v>
      </c>
      <c r="BB45" s="32">
        <f>COUNTIF(Tableau3[[#This Row],[_1]:[_25]],Tableau3[[#Headers],[23]])</f>
        <v>0</v>
      </c>
      <c r="BC45" s="32">
        <f>COUNTIF(Tableau3[[#This Row],[_1]:[_25]],Tableau3[[#Headers],[22]])</f>
        <v>0</v>
      </c>
      <c r="BD45" s="32">
        <f>COUNTIF(Tableau3[[#This Row],[_1]:[_25]],Tableau3[[#Headers],[21]])</f>
        <v>0</v>
      </c>
      <c r="BE45" s="32">
        <f>COUNTIF(Tableau3[[#This Row],[_1]:[_25]],Tableau3[[#Headers],[20]])</f>
        <v>0</v>
      </c>
      <c r="BF45" s="32">
        <f>COUNTIF(Tableau3[[#This Row],[_1]:[_25]],Tableau3[[#Headers],[19]])</f>
        <v>0</v>
      </c>
      <c r="BG45" s="32">
        <f>COUNTIF(Tableau3[[#This Row],[_1]:[_25]],Tableau3[[#Headers],[18]])</f>
        <v>0</v>
      </c>
      <c r="BH45" s="32">
        <f>COUNTIF(Tableau3[[#This Row],[_1]:[_25]],Tableau3[[#Headers],[17]])</f>
        <v>0</v>
      </c>
      <c r="BI45" s="32">
        <f>COUNTIF(Tableau3[[#This Row],[_1]:[_25]],Tableau3[[#Headers],[16]])</f>
        <v>0</v>
      </c>
      <c r="BJ45" s="32">
        <f>COUNTIF(Tableau3[[#This Row],[_1]:[_25]],Tableau3[[#Headers],[15]])</f>
        <v>0</v>
      </c>
      <c r="BK45" s="32">
        <f>COUNTIF(Tableau3[[#This Row],[_1]:[_25]],Tableau3[[#Headers],[14]])</f>
        <v>0</v>
      </c>
      <c r="BL45" s="32">
        <f>COUNTIF(Tableau3[[#This Row],[_1]:[_25]],Tableau3[[#Headers],[13]])</f>
        <v>0</v>
      </c>
      <c r="BM45" s="32">
        <f>COUNTIF(Tableau3[[#This Row],[_1]:[_25]],Tableau3[[#Headers],[12]])</f>
        <v>0</v>
      </c>
      <c r="BN45" s="32">
        <f>COUNTIF(Tableau3[[#This Row],[_1]:[_25]],Tableau3[[#Headers],[11]])</f>
        <v>0</v>
      </c>
      <c r="BO45" s="32">
        <f>COUNTIF(Tableau3[[#This Row],[_1]:[_25]],Tableau3[[#Headers],[10]])</f>
        <v>0</v>
      </c>
      <c r="BP45" s="32">
        <f>COUNTIF(Tableau3[[#This Row],[_1]:[_25]],Tableau3[[#Headers],[9]])</f>
        <v>0</v>
      </c>
      <c r="BQ45" s="32">
        <f>COUNTIF(Tableau3[[#This Row],[_1]:[_25]],Tableau3[[#Headers],[8]])</f>
        <v>0</v>
      </c>
      <c r="BR45" s="32">
        <f>COUNTIF(Tableau3[[#This Row],[_1]:[_25]],Tableau3[[#Headers],[7]])</f>
        <v>0</v>
      </c>
      <c r="BS45" s="32">
        <f>COUNTIF(Tableau3[[#This Row],[_1]:[_25]],Tableau3[[#Headers],[6]])</f>
        <v>0</v>
      </c>
      <c r="BT45" s="32">
        <f>COUNTIF(Tableau3[[#This Row],[_1]:[_25]],Tableau3[[#Headers],[5]])</f>
        <v>0</v>
      </c>
      <c r="BU45" s="32">
        <f>COUNTIF(Tableau3[[#This Row],[_1]:[_25]],Tableau3[[#Headers],[4]])</f>
        <v>0</v>
      </c>
      <c r="BV45" s="32">
        <f>COUNTIF(Tableau3[[#This Row],[_1]:[_25]],Tableau3[[#Headers],[3]])</f>
        <v>0</v>
      </c>
      <c r="BW45" s="32">
        <f>COUNTIF(Tableau3[[#This Row],[_1]:[_25]],Tableau3[[#Headers],[2]])</f>
        <v>0</v>
      </c>
      <c r="BX45" s="32">
        <f>COUNTIF(Tableau3[[#This Row],[_1]:[_25]],Tableau3[[#Headers],[1]])</f>
        <v>0</v>
      </c>
      <c r="BY45" s="39">
        <f>SUMPRODUCT($BU$1:$CD$1,Tableau3[[#This Row],[90]:[31]])</f>
        <v>10</v>
      </c>
      <c r="BZ45" s="34">
        <f>SUMPRODUCT($BU$1:$CD$1,Tableau3[[#This Row],[30]:[21]])</f>
        <v>0</v>
      </c>
      <c r="CA45" s="34">
        <f>SUMPRODUCT($BU$1:$CD$1,Tableau3[[#This Row],[20]:[11]])</f>
        <v>0</v>
      </c>
      <c r="CB45" s="34">
        <f>SUMPRODUCT($BU$1:$CD$1,Tableau3[[#This Row],[10]:[1]])</f>
        <v>0</v>
      </c>
      <c r="CC45" s="34">
        <f>RANK(Tableau3[[#This Row],[Top10]],Tableau3[Top10])</f>
        <v>16</v>
      </c>
      <c r="CD45" s="34">
        <f>RANK(Tableau3[[#This Row],[Top20]],Tableau3[Top20])</f>
        <v>41</v>
      </c>
      <c r="CE45" s="34">
        <f>RANK(Tableau3[[#This Row],[Top30]],Tableau3[Top30])</f>
        <v>40</v>
      </c>
      <c r="CF45" s="34">
        <f>RANK(Tableau3[[#This Row],[Top40]],Tableau3[Top40])</f>
        <v>44</v>
      </c>
      <c r="CG45" s="19">
        <f>SUMPRODUCT($BW$1:$BZ$1,Tableau3[[#This Row],[Rang10]:[Rang40]])</f>
        <v>20544</v>
      </c>
      <c r="CH45" s="19">
        <f>RANK(Tableau3[[#This Row],[Cumul]],Tableau3[Cumul],1)</f>
        <v>19</v>
      </c>
      <c r="CI45" s="19">
        <f>Tableau3[[#This Row],[Total]]-Tableau3[[#This Row],[Rang Global]]/1000</f>
        <v>44.981000000000002</v>
      </c>
      <c r="CJ45" s="19">
        <f>SUMIF($F$3:$W$3,CC$3,Tableau3[[#This Row],[_1]:[_25]])</f>
        <v>0</v>
      </c>
      <c r="CK45" s="19">
        <f>SUMIF($F$3:$W$3,CD$3,Tableau3[[#This Row],[_1]:[_25]])</f>
        <v>45</v>
      </c>
      <c r="CL45" s="19">
        <f>SUMIF($F$3:$W$3,CE$3,Tableau3[[#This Row],[_1]:[_25]])</f>
        <v>0</v>
      </c>
      <c r="CM45" s="19">
        <f>SUMIF($F$3:$W$3,CF$3,Tableau3[[#This Row],[_1]:[_25]])</f>
        <v>0</v>
      </c>
    </row>
    <row r="46" spans="1:91" x14ac:dyDescent="0.25">
      <c r="A46" s="18">
        <f>RANK(Tableau3[[#This Row],[exaequos]],Tableau3[exaequos])</f>
        <v>42</v>
      </c>
      <c r="B46" t="s">
        <v>171</v>
      </c>
      <c r="C46" t="s">
        <v>28</v>
      </c>
      <c r="D46" s="39" cm="1">
        <f t="array" ref="D46">SUMPRODUCT(Tableau3[[#This Row],[90]:[1]],TRANSPOSE('Points-Quotas'!$H$3:$H$42))-Tableau3[[#This Row],[Déduction]]+SUMPRODUCT(_xlfn.XLOOKUP(Tableau3[[#This Row],[JO_1]:[JO_4]],'Points-Quotas'!$B$3:$B$42,'Points-Quotas'!$H$3:$H$42,0,0))</f>
        <v>43</v>
      </c>
      <c r="E46" s="8">
        <f>SUM(Tableau3[[#This Row],[_1]:[_25]])-Tableau3[[#This Row],[Déduction]]</f>
        <v>43</v>
      </c>
      <c r="F46" s="8">
        <v>8</v>
      </c>
      <c r="G46" s="8">
        <v>0</v>
      </c>
      <c r="H46" s="8">
        <v>8</v>
      </c>
      <c r="I46" s="8">
        <v>7</v>
      </c>
      <c r="J46" s="8">
        <v>0</v>
      </c>
      <c r="K46" s="8">
        <v>14</v>
      </c>
      <c r="L46" s="10">
        <v>6</v>
      </c>
      <c r="M46" s="8" t="s">
        <v>215</v>
      </c>
      <c r="N46" s="8"/>
      <c r="O46" s="10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19">
        <f>COUNT(Tableau3[[#This Row],[_1]:[JO_4]])</f>
        <v>7</v>
      </c>
      <c r="AJ46" s="17">
        <f>IF(Tableau3[[#This Row],[Nombre]]&gt;$A$2,SMALL(Tableau3[[#This Row],[_1]:[JO_4]],1),0)+IF(Tableau3[[#This Row],[Nombre]]=$A$1,SMALL(Tableau3[[#This Row],[_1]:[JO_4]],2),0)</f>
        <v>0</v>
      </c>
      <c r="AK46" s="32">
        <f>COUNTIF(Tableau3[[#This Row],[_1]:[_25]],Tableau3[[#Headers],[90]])</f>
        <v>0</v>
      </c>
      <c r="AL46" s="32">
        <f>COUNTIF(Tableau3[[#This Row],[_1]:[_25]],Tableau3[[#Headers],[75]])</f>
        <v>0</v>
      </c>
      <c r="AM46" s="32">
        <f>COUNTIF(Tableau3[[#This Row],[_1]:[_25]],Tableau3[[#Headers],[60]])</f>
        <v>0</v>
      </c>
      <c r="AN46" s="32">
        <f>COUNTIF(Tableau3[[#This Row],[_1]:[_25]],Tableau3[[#Headers],[50]])</f>
        <v>0</v>
      </c>
      <c r="AO46" s="32">
        <f>COUNTIF(Tableau3[[#This Row],[_1]:[_25]],Tableau3[[#Headers],[45]])</f>
        <v>0</v>
      </c>
      <c r="AP46" s="32">
        <f>COUNTIF(Tableau3[[#This Row],[_1]:[_25]],Tableau3[[#Headers],[40]])</f>
        <v>0</v>
      </c>
      <c r="AQ46" s="32">
        <f>COUNTIF(Tableau3[[#This Row],[_1]:[_25]],Tableau3[[#Headers],[36]])</f>
        <v>0</v>
      </c>
      <c r="AR46" s="32">
        <f>COUNTIF(Tableau3[[#This Row],[_1]:[_25]],Tableau3[[#Headers],[34]])</f>
        <v>0</v>
      </c>
      <c r="AS46" s="32">
        <f>COUNTIF(Tableau3[[#This Row],[_1]:[_25]],Tableau3[[#Headers],[32]])</f>
        <v>0</v>
      </c>
      <c r="AT46" s="32">
        <f>COUNTIF(Tableau3[[#This Row],[_1]:[_25]],Tableau3[[#Headers],[31]])</f>
        <v>0</v>
      </c>
      <c r="AU46" s="32">
        <f>COUNTIF(Tableau3[[#This Row],[_1]:[_25]],Tableau3[[#Headers],[30]])</f>
        <v>0</v>
      </c>
      <c r="AV46" s="32">
        <f>COUNTIF(Tableau3[[#This Row],[_1]:[_25]],Tableau3[[#Headers],[29]])</f>
        <v>0</v>
      </c>
      <c r="AW46" s="32">
        <f>COUNTIF(Tableau3[[#This Row],[_1]:[_25]],Tableau3[[#Headers],[28]])</f>
        <v>0</v>
      </c>
      <c r="AX46" s="32">
        <f>COUNTIF(Tableau3[[#This Row],[_1]:[_25]],Tableau3[[#Headers],[27]])</f>
        <v>0</v>
      </c>
      <c r="AY46" s="32">
        <f>COUNTIF(Tableau3[[#This Row],[_1]:[_25]],Tableau3[[#Headers],[26]])</f>
        <v>0</v>
      </c>
      <c r="AZ46" s="32">
        <f>COUNTIF(Tableau3[[#This Row],[_1]:[_25]],Tableau3[[#Headers],[25]])</f>
        <v>0</v>
      </c>
      <c r="BA46" s="32">
        <f>COUNTIF(Tableau3[[#This Row],[_1]:[_25]],Tableau3[[#Headers],[24]])</f>
        <v>0</v>
      </c>
      <c r="BB46" s="32">
        <f>COUNTIF(Tableau3[[#This Row],[_1]:[_25]],Tableau3[[#Headers],[23]])</f>
        <v>0</v>
      </c>
      <c r="BC46" s="32">
        <f>COUNTIF(Tableau3[[#This Row],[_1]:[_25]],Tableau3[[#Headers],[22]])</f>
        <v>0</v>
      </c>
      <c r="BD46" s="32">
        <f>COUNTIF(Tableau3[[#This Row],[_1]:[_25]],Tableau3[[#Headers],[21]])</f>
        <v>0</v>
      </c>
      <c r="BE46" s="32">
        <f>COUNTIF(Tableau3[[#This Row],[_1]:[_25]],Tableau3[[#Headers],[20]])</f>
        <v>0</v>
      </c>
      <c r="BF46" s="32">
        <f>COUNTIF(Tableau3[[#This Row],[_1]:[_25]],Tableau3[[#Headers],[19]])</f>
        <v>0</v>
      </c>
      <c r="BG46" s="32">
        <f>COUNTIF(Tableau3[[#This Row],[_1]:[_25]],Tableau3[[#Headers],[18]])</f>
        <v>0</v>
      </c>
      <c r="BH46" s="32">
        <f>COUNTIF(Tableau3[[#This Row],[_1]:[_25]],Tableau3[[#Headers],[17]])</f>
        <v>0</v>
      </c>
      <c r="BI46" s="32">
        <f>COUNTIF(Tableau3[[#This Row],[_1]:[_25]],Tableau3[[#Headers],[16]])</f>
        <v>0</v>
      </c>
      <c r="BJ46" s="32">
        <f>COUNTIF(Tableau3[[#This Row],[_1]:[_25]],Tableau3[[#Headers],[15]])</f>
        <v>0</v>
      </c>
      <c r="BK46" s="32">
        <f>COUNTIF(Tableau3[[#This Row],[_1]:[_25]],Tableau3[[#Headers],[14]])</f>
        <v>1</v>
      </c>
      <c r="BL46" s="32">
        <f>COUNTIF(Tableau3[[#This Row],[_1]:[_25]],Tableau3[[#Headers],[13]])</f>
        <v>0</v>
      </c>
      <c r="BM46" s="32">
        <f>COUNTIF(Tableau3[[#This Row],[_1]:[_25]],Tableau3[[#Headers],[12]])</f>
        <v>0</v>
      </c>
      <c r="BN46" s="32">
        <f>COUNTIF(Tableau3[[#This Row],[_1]:[_25]],Tableau3[[#Headers],[11]])</f>
        <v>0</v>
      </c>
      <c r="BO46" s="32">
        <f>COUNTIF(Tableau3[[#This Row],[_1]:[_25]],Tableau3[[#Headers],[10]])</f>
        <v>0</v>
      </c>
      <c r="BP46" s="32">
        <f>COUNTIF(Tableau3[[#This Row],[_1]:[_25]],Tableau3[[#Headers],[9]])</f>
        <v>0</v>
      </c>
      <c r="BQ46" s="32">
        <f>COUNTIF(Tableau3[[#This Row],[_1]:[_25]],Tableau3[[#Headers],[8]])</f>
        <v>2</v>
      </c>
      <c r="BR46" s="32">
        <f>COUNTIF(Tableau3[[#This Row],[_1]:[_25]],Tableau3[[#Headers],[7]])</f>
        <v>1</v>
      </c>
      <c r="BS46" s="32">
        <f>COUNTIF(Tableau3[[#This Row],[_1]:[_25]],Tableau3[[#Headers],[6]])</f>
        <v>1</v>
      </c>
      <c r="BT46" s="32">
        <f>COUNTIF(Tableau3[[#This Row],[_1]:[_25]],Tableau3[[#Headers],[5]])</f>
        <v>0</v>
      </c>
      <c r="BU46" s="32">
        <f>COUNTIF(Tableau3[[#This Row],[_1]:[_25]],Tableau3[[#Headers],[4]])</f>
        <v>0</v>
      </c>
      <c r="BV46" s="32">
        <f>COUNTIF(Tableau3[[#This Row],[_1]:[_25]],Tableau3[[#Headers],[3]])</f>
        <v>0</v>
      </c>
      <c r="BW46" s="32">
        <f>COUNTIF(Tableau3[[#This Row],[_1]:[_25]],Tableau3[[#Headers],[2]])</f>
        <v>0</v>
      </c>
      <c r="BX46" s="32">
        <f>COUNTIF(Tableau3[[#This Row],[_1]:[_25]],Tableau3[[#Headers],[1]])</f>
        <v>0</v>
      </c>
      <c r="BY46" s="39">
        <f>SUMPRODUCT($BU$1:$CD$1,Tableau3[[#This Row],[90]:[31]])</f>
        <v>0</v>
      </c>
      <c r="BZ46" s="34">
        <f>SUMPRODUCT($BU$1:$CD$1,Tableau3[[#This Row],[30]:[21]])</f>
        <v>0</v>
      </c>
      <c r="CA46" s="34">
        <f>SUMPRODUCT($BU$1:$CD$1,Tableau3[[#This Row],[20]:[11]])</f>
        <v>0.1</v>
      </c>
      <c r="CB46" s="34">
        <f>SUMPRODUCT($BU$1:$CD$1,Tableau3[[#This Row],[10]:[1]])</f>
        <v>2110</v>
      </c>
      <c r="CC46" s="34">
        <f>RANK(Tableau3[[#This Row],[Top10]],Tableau3[Top10])</f>
        <v>29</v>
      </c>
      <c r="CD46" s="34">
        <f>RANK(Tableau3[[#This Row],[Top20]],Tableau3[Top20])</f>
        <v>41</v>
      </c>
      <c r="CE46" s="34">
        <f>RANK(Tableau3[[#This Row],[Top30]],Tableau3[Top30])</f>
        <v>32</v>
      </c>
      <c r="CF46" s="34">
        <f>RANK(Tableau3[[#This Row],[Top40]],Tableau3[Top40])</f>
        <v>14</v>
      </c>
      <c r="CG46" s="19">
        <f>SUMPRODUCT($BW$1:$BZ$1,Tableau3[[#This Row],[Rang10]:[Rang40]])</f>
        <v>33434</v>
      </c>
      <c r="CH46" s="19">
        <f>RANK(Tableau3[[#This Row],[Cumul]],Tableau3[Cumul],1)</f>
        <v>52</v>
      </c>
      <c r="CI46" s="19">
        <f>Tableau3[[#This Row],[Total]]-Tableau3[[#This Row],[Rang Global]]/1000</f>
        <v>42.948</v>
      </c>
      <c r="CJ46" s="19">
        <f>SUMIF($F$3:$W$3,CC$3,Tableau3[[#This Row],[_1]:[_25]])</f>
        <v>8</v>
      </c>
      <c r="CK46" s="19">
        <f>SUMIF($F$3:$W$3,CD$3,Tableau3[[#This Row],[_1]:[_25]])</f>
        <v>21</v>
      </c>
      <c r="CL46" s="19">
        <f>SUMIF($F$3:$W$3,CE$3,Tableau3[[#This Row],[_1]:[_25]])</f>
        <v>14</v>
      </c>
      <c r="CM46" s="19">
        <f>SUMIF($F$3:$W$3,CF$3,Tableau3[[#This Row],[_1]:[_25]])</f>
        <v>0</v>
      </c>
    </row>
    <row r="47" spans="1:91" x14ac:dyDescent="0.25">
      <c r="A47" s="18">
        <f>RANK(Tableau3[[#This Row],[exaequos]],Tableau3[exaequos])</f>
        <v>43</v>
      </c>
      <c r="B47" t="s">
        <v>364</v>
      </c>
      <c r="C47" t="s">
        <v>32</v>
      </c>
      <c r="D47" s="39" cm="1">
        <f t="array" ref="D47">SUMPRODUCT(Tableau3[[#This Row],[90]:[1]],TRANSPOSE('Points-Quotas'!$H$3:$H$42))-Tableau3[[#This Row],[Déduction]]+SUMPRODUCT(_xlfn.XLOOKUP(Tableau3[[#This Row],[JO_1]:[JO_4]],'Points-Quotas'!$B$3:$B$42,'Points-Quotas'!$H$3:$H$42,0,0))</f>
        <v>40</v>
      </c>
      <c r="E47" s="8">
        <f>SUM(Tableau3[[#This Row],[_1]:[_25]])-Tableau3[[#This Row],[Déduction]]</f>
        <v>40</v>
      </c>
      <c r="F47" s="8">
        <v>12</v>
      </c>
      <c r="G47" s="8">
        <v>28</v>
      </c>
      <c r="H47" s="8">
        <v>0</v>
      </c>
      <c r="I47" s="8">
        <v>0</v>
      </c>
      <c r="J47" s="8" t="s">
        <v>215</v>
      </c>
      <c r="K47" s="8">
        <v>0</v>
      </c>
      <c r="L47" s="10" t="s">
        <v>215</v>
      </c>
      <c r="M47" s="8" t="s">
        <v>215</v>
      </c>
      <c r="N47" s="8"/>
      <c r="O47" s="10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19">
        <f>COUNT(Tableau3[[#This Row],[_1]:[JO_4]])</f>
        <v>5</v>
      </c>
      <c r="AJ47" s="17">
        <f>IF(Tableau3[[#This Row],[Nombre]]&gt;$A$2,SMALL(Tableau3[[#This Row],[_1]:[JO_4]],1),0)+IF(Tableau3[[#This Row],[Nombre]]=$A$1,SMALL(Tableau3[[#This Row],[_1]:[JO_4]],2),0)</f>
        <v>0</v>
      </c>
      <c r="AK47" s="32">
        <f>COUNTIF(Tableau3[[#This Row],[_1]:[_25]],Tableau3[[#Headers],[90]])</f>
        <v>0</v>
      </c>
      <c r="AL47" s="32">
        <f>COUNTIF(Tableau3[[#This Row],[_1]:[_25]],Tableau3[[#Headers],[75]])</f>
        <v>0</v>
      </c>
      <c r="AM47" s="32">
        <f>COUNTIF(Tableau3[[#This Row],[_1]:[_25]],Tableau3[[#Headers],[60]])</f>
        <v>0</v>
      </c>
      <c r="AN47" s="32">
        <f>COUNTIF(Tableau3[[#This Row],[_1]:[_25]],Tableau3[[#Headers],[50]])</f>
        <v>0</v>
      </c>
      <c r="AO47" s="32">
        <f>COUNTIF(Tableau3[[#This Row],[_1]:[_25]],Tableau3[[#Headers],[45]])</f>
        <v>0</v>
      </c>
      <c r="AP47" s="32">
        <f>COUNTIF(Tableau3[[#This Row],[_1]:[_25]],Tableau3[[#Headers],[40]])</f>
        <v>0</v>
      </c>
      <c r="AQ47" s="32">
        <f>COUNTIF(Tableau3[[#This Row],[_1]:[_25]],Tableau3[[#Headers],[36]])</f>
        <v>0</v>
      </c>
      <c r="AR47" s="32">
        <f>COUNTIF(Tableau3[[#This Row],[_1]:[_25]],Tableau3[[#Headers],[34]])</f>
        <v>0</v>
      </c>
      <c r="AS47" s="32">
        <f>COUNTIF(Tableau3[[#This Row],[_1]:[_25]],Tableau3[[#Headers],[32]])</f>
        <v>0</v>
      </c>
      <c r="AT47" s="32">
        <f>COUNTIF(Tableau3[[#This Row],[_1]:[_25]],Tableau3[[#Headers],[31]])</f>
        <v>0</v>
      </c>
      <c r="AU47" s="32">
        <f>COUNTIF(Tableau3[[#This Row],[_1]:[_25]],Tableau3[[#Headers],[30]])</f>
        <v>0</v>
      </c>
      <c r="AV47" s="32">
        <f>COUNTIF(Tableau3[[#This Row],[_1]:[_25]],Tableau3[[#Headers],[29]])</f>
        <v>0</v>
      </c>
      <c r="AW47" s="32">
        <f>COUNTIF(Tableau3[[#This Row],[_1]:[_25]],Tableau3[[#Headers],[28]])</f>
        <v>1</v>
      </c>
      <c r="AX47" s="32">
        <f>COUNTIF(Tableau3[[#This Row],[_1]:[_25]],Tableau3[[#Headers],[27]])</f>
        <v>0</v>
      </c>
      <c r="AY47" s="32">
        <f>COUNTIF(Tableau3[[#This Row],[_1]:[_25]],Tableau3[[#Headers],[26]])</f>
        <v>0</v>
      </c>
      <c r="AZ47" s="32">
        <f>COUNTIF(Tableau3[[#This Row],[_1]:[_25]],Tableau3[[#Headers],[25]])</f>
        <v>0</v>
      </c>
      <c r="BA47" s="32">
        <f>COUNTIF(Tableau3[[#This Row],[_1]:[_25]],Tableau3[[#Headers],[24]])</f>
        <v>0</v>
      </c>
      <c r="BB47" s="32">
        <f>COUNTIF(Tableau3[[#This Row],[_1]:[_25]],Tableau3[[#Headers],[23]])</f>
        <v>0</v>
      </c>
      <c r="BC47" s="32">
        <f>COUNTIF(Tableau3[[#This Row],[_1]:[_25]],Tableau3[[#Headers],[22]])</f>
        <v>0</v>
      </c>
      <c r="BD47" s="32">
        <f>COUNTIF(Tableau3[[#This Row],[_1]:[_25]],Tableau3[[#Headers],[21]])</f>
        <v>0</v>
      </c>
      <c r="BE47" s="32">
        <f>COUNTIF(Tableau3[[#This Row],[_1]:[_25]],Tableau3[[#Headers],[20]])</f>
        <v>0</v>
      </c>
      <c r="BF47" s="32">
        <f>COUNTIF(Tableau3[[#This Row],[_1]:[_25]],Tableau3[[#Headers],[19]])</f>
        <v>0</v>
      </c>
      <c r="BG47" s="32">
        <f>COUNTIF(Tableau3[[#This Row],[_1]:[_25]],Tableau3[[#Headers],[18]])</f>
        <v>0</v>
      </c>
      <c r="BH47" s="32">
        <f>COUNTIF(Tableau3[[#This Row],[_1]:[_25]],Tableau3[[#Headers],[17]])</f>
        <v>0</v>
      </c>
      <c r="BI47" s="32">
        <f>COUNTIF(Tableau3[[#This Row],[_1]:[_25]],Tableau3[[#Headers],[16]])</f>
        <v>0</v>
      </c>
      <c r="BJ47" s="32">
        <f>COUNTIF(Tableau3[[#This Row],[_1]:[_25]],Tableau3[[#Headers],[15]])</f>
        <v>0</v>
      </c>
      <c r="BK47" s="32">
        <f>COUNTIF(Tableau3[[#This Row],[_1]:[_25]],Tableau3[[#Headers],[14]])</f>
        <v>0</v>
      </c>
      <c r="BL47" s="32">
        <f>COUNTIF(Tableau3[[#This Row],[_1]:[_25]],Tableau3[[#Headers],[13]])</f>
        <v>0</v>
      </c>
      <c r="BM47" s="32">
        <f>COUNTIF(Tableau3[[#This Row],[_1]:[_25]],Tableau3[[#Headers],[12]])</f>
        <v>1</v>
      </c>
      <c r="BN47" s="32">
        <f>COUNTIF(Tableau3[[#This Row],[_1]:[_25]],Tableau3[[#Headers],[11]])</f>
        <v>0</v>
      </c>
      <c r="BO47" s="32">
        <f>COUNTIF(Tableau3[[#This Row],[_1]:[_25]],Tableau3[[#Headers],[10]])</f>
        <v>0</v>
      </c>
      <c r="BP47" s="32">
        <f>COUNTIF(Tableau3[[#This Row],[_1]:[_25]],Tableau3[[#Headers],[9]])</f>
        <v>0</v>
      </c>
      <c r="BQ47" s="32">
        <f>COUNTIF(Tableau3[[#This Row],[_1]:[_25]],Tableau3[[#Headers],[8]])</f>
        <v>0</v>
      </c>
      <c r="BR47" s="32">
        <f>COUNTIF(Tableau3[[#This Row],[_1]:[_25]],Tableau3[[#Headers],[7]])</f>
        <v>0</v>
      </c>
      <c r="BS47" s="32">
        <f>COUNTIF(Tableau3[[#This Row],[_1]:[_25]],Tableau3[[#Headers],[6]])</f>
        <v>0</v>
      </c>
      <c r="BT47" s="32">
        <f>COUNTIF(Tableau3[[#This Row],[_1]:[_25]],Tableau3[[#Headers],[5]])</f>
        <v>0</v>
      </c>
      <c r="BU47" s="32">
        <f>COUNTIF(Tableau3[[#This Row],[_1]:[_25]],Tableau3[[#Headers],[4]])</f>
        <v>0</v>
      </c>
      <c r="BV47" s="32">
        <f>COUNTIF(Tableau3[[#This Row],[_1]:[_25]],Tableau3[[#Headers],[3]])</f>
        <v>0</v>
      </c>
      <c r="BW47" s="32">
        <f>COUNTIF(Tableau3[[#This Row],[_1]:[_25]],Tableau3[[#Headers],[2]])</f>
        <v>0</v>
      </c>
      <c r="BX47" s="32">
        <f>COUNTIF(Tableau3[[#This Row],[_1]:[_25]],Tableau3[[#Headers],[1]])</f>
        <v>0</v>
      </c>
      <c r="BY47" s="39">
        <f>SUMPRODUCT($BU$1:$CD$1,Tableau3[[#This Row],[90]:[31]])</f>
        <v>0</v>
      </c>
      <c r="BZ47" s="34">
        <f>SUMPRODUCT($BU$1:$CD$1,Tableau3[[#This Row],[30]:[21]])</f>
        <v>1000</v>
      </c>
      <c r="CA47" s="34">
        <f>SUMPRODUCT($BU$1:$CD$1,Tableau3[[#This Row],[20]:[11]])</f>
        <v>1E-3</v>
      </c>
      <c r="CB47" s="34">
        <f>SUMPRODUCT($BU$1:$CD$1,Tableau3[[#This Row],[10]:[1]])</f>
        <v>0</v>
      </c>
      <c r="CC47" s="34">
        <f>RANK(Tableau3[[#This Row],[Top10]],Tableau3[Top10])</f>
        <v>29</v>
      </c>
      <c r="CD47" s="34">
        <f>RANK(Tableau3[[#This Row],[Top20]],Tableau3[Top20])</f>
        <v>19</v>
      </c>
      <c r="CE47" s="34">
        <f>RANK(Tableau3[[#This Row],[Top30]],Tableau3[Top30])</f>
        <v>36</v>
      </c>
      <c r="CF47" s="34">
        <f>RANK(Tableau3[[#This Row],[Top40]],Tableau3[Top40])</f>
        <v>44</v>
      </c>
      <c r="CG47" s="19">
        <f>SUMPRODUCT($BW$1:$BZ$1,Tableau3[[#This Row],[Rang10]:[Rang40]])</f>
        <v>31304</v>
      </c>
      <c r="CH47" s="19">
        <f>RANK(Tableau3[[#This Row],[Cumul]],Tableau3[Cumul],1)</f>
        <v>34</v>
      </c>
      <c r="CI47" s="19">
        <f>Tableau3[[#This Row],[Total]]-Tableau3[[#This Row],[Rang Global]]/1000</f>
        <v>39.966000000000001</v>
      </c>
      <c r="CJ47" s="19">
        <f>SUMIF($F$3:$W$3,CC$3,Tableau3[[#This Row],[_1]:[_25]])</f>
        <v>12</v>
      </c>
      <c r="CK47" s="19">
        <f>SUMIF($F$3:$W$3,CD$3,Tableau3[[#This Row],[_1]:[_25]])</f>
        <v>28</v>
      </c>
      <c r="CL47" s="19">
        <f>SUMIF($F$3:$W$3,CE$3,Tableau3[[#This Row],[_1]:[_25]])</f>
        <v>0</v>
      </c>
      <c r="CM47" s="19">
        <f>SUMIF($F$3:$W$3,CF$3,Tableau3[[#This Row],[_1]:[_25]])</f>
        <v>0</v>
      </c>
    </row>
    <row r="48" spans="1:91" x14ac:dyDescent="0.25">
      <c r="A48" s="18">
        <f>RANK(Tableau3[[#This Row],[exaequos]],Tableau3[exaequos])</f>
        <v>44</v>
      </c>
      <c r="B48" t="s">
        <v>481</v>
      </c>
      <c r="C48" t="s">
        <v>42</v>
      </c>
      <c r="D48" s="39" cm="1">
        <f t="array" ref="D48">SUMPRODUCT(Tableau3[[#This Row],[90]:[1]],TRANSPOSE('Points-Quotas'!$H$3:$H$42))-Tableau3[[#This Row],[Déduction]]+SUMPRODUCT(_xlfn.XLOOKUP(Tableau3[[#This Row],[JO_1]:[JO_4]],'Points-Quotas'!$B$3:$B$42,'Points-Quotas'!$H$3:$H$42,0,0))</f>
        <v>34</v>
      </c>
      <c r="E48" s="8">
        <f>SUM(Tableau3[[#This Row],[_1]:[_25]])-Tableau3[[#This Row],[Déduction]]</f>
        <v>34</v>
      </c>
      <c r="F48" s="8">
        <v>13</v>
      </c>
      <c r="G48" s="8">
        <v>6</v>
      </c>
      <c r="H48" s="8">
        <v>15</v>
      </c>
      <c r="I48" s="8">
        <v>0</v>
      </c>
      <c r="J48" s="8" t="s">
        <v>215</v>
      </c>
      <c r="K48" s="8">
        <v>0</v>
      </c>
      <c r="L48" s="10">
        <v>0</v>
      </c>
      <c r="M48" s="8" t="s">
        <v>215</v>
      </c>
      <c r="N48" s="8"/>
      <c r="O48" s="10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19">
        <f>COUNT(Tableau3[[#This Row],[_1]:[JO_4]])</f>
        <v>6</v>
      </c>
      <c r="AJ48" s="17">
        <f>IF(Tableau3[[#This Row],[Nombre]]&gt;$A$2,SMALL(Tableau3[[#This Row],[_1]:[JO_4]],1),0)+IF(Tableau3[[#This Row],[Nombre]]=$A$1,SMALL(Tableau3[[#This Row],[_1]:[JO_4]],2),0)</f>
        <v>0</v>
      </c>
      <c r="AK48" s="32">
        <f>COUNTIF(Tableau3[[#This Row],[_1]:[_25]],Tableau3[[#Headers],[90]])</f>
        <v>0</v>
      </c>
      <c r="AL48" s="32">
        <f>COUNTIF(Tableau3[[#This Row],[_1]:[_25]],Tableau3[[#Headers],[75]])</f>
        <v>0</v>
      </c>
      <c r="AM48" s="32">
        <f>COUNTIF(Tableau3[[#This Row],[_1]:[_25]],Tableau3[[#Headers],[60]])</f>
        <v>0</v>
      </c>
      <c r="AN48" s="32">
        <f>COUNTIF(Tableau3[[#This Row],[_1]:[_25]],Tableau3[[#Headers],[50]])</f>
        <v>0</v>
      </c>
      <c r="AO48" s="32">
        <f>COUNTIF(Tableau3[[#This Row],[_1]:[_25]],Tableau3[[#Headers],[45]])</f>
        <v>0</v>
      </c>
      <c r="AP48" s="32">
        <f>COUNTIF(Tableau3[[#This Row],[_1]:[_25]],Tableau3[[#Headers],[40]])</f>
        <v>0</v>
      </c>
      <c r="AQ48" s="32">
        <f>COUNTIF(Tableau3[[#This Row],[_1]:[_25]],Tableau3[[#Headers],[36]])</f>
        <v>0</v>
      </c>
      <c r="AR48" s="32">
        <f>COUNTIF(Tableau3[[#This Row],[_1]:[_25]],Tableau3[[#Headers],[34]])</f>
        <v>0</v>
      </c>
      <c r="AS48" s="32">
        <f>COUNTIF(Tableau3[[#This Row],[_1]:[_25]],Tableau3[[#Headers],[32]])</f>
        <v>0</v>
      </c>
      <c r="AT48" s="32">
        <f>COUNTIF(Tableau3[[#This Row],[_1]:[_25]],Tableau3[[#Headers],[31]])</f>
        <v>0</v>
      </c>
      <c r="AU48" s="32">
        <f>COUNTIF(Tableau3[[#This Row],[_1]:[_25]],Tableau3[[#Headers],[30]])</f>
        <v>0</v>
      </c>
      <c r="AV48" s="32">
        <f>COUNTIF(Tableau3[[#This Row],[_1]:[_25]],Tableau3[[#Headers],[29]])</f>
        <v>0</v>
      </c>
      <c r="AW48" s="32">
        <f>COUNTIF(Tableau3[[#This Row],[_1]:[_25]],Tableau3[[#Headers],[28]])</f>
        <v>0</v>
      </c>
      <c r="AX48" s="32">
        <f>COUNTIF(Tableau3[[#This Row],[_1]:[_25]],Tableau3[[#Headers],[27]])</f>
        <v>0</v>
      </c>
      <c r="AY48" s="32">
        <f>COUNTIF(Tableau3[[#This Row],[_1]:[_25]],Tableau3[[#Headers],[26]])</f>
        <v>0</v>
      </c>
      <c r="AZ48" s="32">
        <f>COUNTIF(Tableau3[[#This Row],[_1]:[_25]],Tableau3[[#Headers],[25]])</f>
        <v>0</v>
      </c>
      <c r="BA48" s="32">
        <f>COUNTIF(Tableau3[[#This Row],[_1]:[_25]],Tableau3[[#Headers],[24]])</f>
        <v>0</v>
      </c>
      <c r="BB48" s="32">
        <f>COUNTIF(Tableau3[[#This Row],[_1]:[_25]],Tableau3[[#Headers],[23]])</f>
        <v>0</v>
      </c>
      <c r="BC48" s="32">
        <f>COUNTIF(Tableau3[[#This Row],[_1]:[_25]],Tableau3[[#Headers],[22]])</f>
        <v>0</v>
      </c>
      <c r="BD48" s="32">
        <f>COUNTIF(Tableau3[[#This Row],[_1]:[_25]],Tableau3[[#Headers],[21]])</f>
        <v>0</v>
      </c>
      <c r="BE48" s="32">
        <f>COUNTIF(Tableau3[[#This Row],[_1]:[_25]],Tableau3[[#Headers],[20]])</f>
        <v>0</v>
      </c>
      <c r="BF48" s="32">
        <f>COUNTIF(Tableau3[[#This Row],[_1]:[_25]],Tableau3[[#Headers],[19]])</f>
        <v>0</v>
      </c>
      <c r="BG48" s="32">
        <f>COUNTIF(Tableau3[[#This Row],[_1]:[_25]],Tableau3[[#Headers],[18]])</f>
        <v>0</v>
      </c>
      <c r="BH48" s="32">
        <f>COUNTIF(Tableau3[[#This Row],[_1]:[_25]],Tableau3[[#Headers],[17]])</f>
        <v>0</v>
      </c>
      <c r="BI48" s="32">
        <f>COUNTIF(Tableau3[[#This Row],[_1]:[_25]],Tableau3[[#Headers],[16]])</f>
        <v>0</v>
      </c>
      <c r="BJ48" s="32">
        <f>COUNTIF(Tableau3[[#This Row],[_1]:[_25]],Tableau3[[#Headers],[15]])</f>
        <v>1</v>
      </c>
      <c r="BK48" s="32">
        <f>COUNTIF(Tableau3[[#This Row],[_1]:[_25]],Tableau3[[#Headers],[14]])</f>
        <v>0</v>
      </c>
      <c r="BL48" s="32">
        <f>COUNTIF(Tableau3[[#This Row],[_1]:[_25]],Tableau3[[#Headers],[13]])</f>
        <v>1</v>
      </c>
      <c r="BM48" s="32">
        <f>COUNTIF(Tableau3[[#This Row],[_1]:[_25]],Tableau3[[#Headers],[12]])</f>
        <v>0</v>
      </c>
      <c r="BN48" s="32">
        <f>COUNTIF(Tableau3[[#This Row],[_1]:[_25]],Tableau3[[#Headers],[11]])</f>
        <v>0</v>
      </c>
      <c r="BO48" s="32">
        <f>COUNTIF(Tableau3[[#This Row],[_1]:[_25]],Tableau3[[#Headers],[10]])</f>
        <v>0</v>
      </c>
      <c r="BP48" s="32">
        <f>COUNTIF(Tableau3[[#This Row],[_1]:[_25]],Tableau3[[#Headers],[9]])</f>
        <v>0</v>
      </c>
      <c r="BQ48" s="32">
        <f>COUNTIF(Tableau3[[#This Row],[_1]:[_25]],Tableau3[[#Headers],[8]])</f>
        <v>0</v>
      </c>
      <c r="BR48" s="32">
        <f>COUNTIF(Tableau3[[#This Row],[_1]:[_25]],Tableau3[[#Headers],[7]])</f>
        <v>0</v>
      </c>
      <c r="BS48" s="32">
        <f>COUNTIF(Tableau3[[#This Row],[_1]:[_25]],Tableau3[[#Headers],[6]])</f>
        <v>1</v>
      </c>
      <c r="BT48" s="32">
        <f>COUNTIF(Tableau3[[#This Row],[_1]:[_25]],Tableau3[[#Headers],[5]])</f>
        <v>0</v>
      </c>
      <c r="BU48" s="32">
        <f>COUNTIF(Tableau3[[#This Row],[_1]:[_25]],Tableau3[[#Headers],[4]])</f>
        <v>0</v>
      </c>
      <c r="BV48" s="32">
        <f>COUNTIF(Tableau3[[#This Row],[_1]:[_25]],Tableau3[[#Headers],[3]])</f>
        <v>0</v>
      </c>
      <c r="BW48" s="32">
        <f>COUNTIF(Tableau3[[#This Row],[_1]:[_25]],Tableau3[[#Headers],[2]])</f>
        <v>0</v>
      </c>
      <c r="BX48" s="32">
        <f>COUNTIF(Tableau3[[#This Row],[_1]:[_25]],Tableau3[[#Headers],[1]])</f>
        <v>0</v>
      </c>
      <c r="BY48" s="39">
        <f>SUMPRODUCT($BU$1:$CD$1,Tableau3[[#This Row],[90]:[31]])</f>
        <v>0</v>
      </c>
      <c r="BZ48" s="34">
        <f>SUMPRODUCT($BU$1:$CD$1,Tableau3[[#This Row],[30]:[21]])</f>
        <v>0</v>
      </c>
      <c r="CA48" s="34">
        <f>SUMPRODUCT($BU$1:$CD$1,Tableau3[[#This Row],[20]:[11]])</f>
        <v>1.01</v>
      </c>
      <c r="CB48" s="34">
        <f>SUMPRODUCT($BU$1:$CD$1,Tableau3[[#This Row],[10]:[1]])</f>
        <v>10</v>
      </c>
      <c r="CC48" s="34">
        <f>RANK(Tableau3[[#This Row],[Top10]],Tableau3[Top10])</f>
        <v>29</v>
      </c>
      <c r="CD48" s="34">
        <f>RANK(Tableau3[[#This Row],[Top20]],Tableau3[Top20])</f>
        <v>41</v>
      </c>
      <c r="CE48" s="34">
        <f>RANK(Tableau3[[#This Row],[Top30]],Tableau3[Top30])</f>
        <v>27</v>
      </c>
      <c r="CF48" s="34">
        <f>RANK(Tableau3[[#This Row],[Top40]],Tableau3[Top40])</f>
        <v>26</v>
      </c>
      <c r="CG48" s="19">
        <f>SUMPRODUCT($BW$1:$BZ$1,Tableau3[[#This Row],[Rang10]:[Rang40]])</f>
        <v>33396</v>
      </c>
      <c r="CH48" s="19">
        <f>RANK(Tableau3[[#This Row],[Cumul]],Tableau3[Cumul],1)</f>
        <v>51</v>
      </c>
      <c r="CI48" s="19">
        <f>Tableau3[[#This Row],[Total]]-Tableau3[[#This Row],[Rang Global]]/1000</f>
        <v>33.948999999999998</v>
      </c>
      <c r="CJ48" s="19">
        <f>SUMIF($F$3:$W$3,CC$3,Tableau3[[#This Row],[_1]:[_25]])</f>
        <v>13</v>
      </c>
      <c r="CK48" s="19">
        <f>SUMIF($F$3:$W$3,CD$3,Tableau3[[#This Row],[_1]:[_25]])</f>
        <v>6</v>
      </c>
      <c r="CL48" s="19">
        <f>SUMIF($F$3:$W$3,CE$3,Tableau3[[#This Row],[_1]:[_25]])</f>
        <v>15</v>
      </c>
      <c r="CM48" s="19">
        <f>SUMIF($F$3:$W$3,CF$3,Tableau3[[#This Row],[_1]:[_25]])</f>
        <v>0</v>
      </c>
    </row>
    <row r="49" spans="1:91" x14ac:dyDescent="0.25">
      <c r="A49" s="18">
        <f>RANK(Tableau3[[#This Row],[exaequos]],Tableau3[exaequos])</f>
        <v>45</v>
      </c>
      <c r="B49" t="s">
        <v>177</v>
      </c>
      <c r="C49" t="s">
        <v>191</v>
      </c>
      <c r="D49" s="39" cm="1">
        <f t="array" ref="D49">SUMPRODUCT(Tableau3[[#This Row],[90]:[1]],TRANSPOSE('Points-Quotas'!$H$3:$H$42))-Tableau3[[#This Row],[Déduction]]+SUMPRODUCT(_xlfn.XLOOKUP(Tableau3[[#This Row],[JO_1]:[JO_4]],'Points-Quotas'!$B$3:$B$42,'Points-Quotas'!$H$3:$H$42,0,0))</f>
        <v>31</v>
      </c>
      <c r="E49" s="8">
        <f>SUM(Tableau3[[#This Row],[_1]:[_25]])-Tableau3[[#This Row],[Déduction]]</f>
        <v>31</v>
      </c>
      <c r="F49" s="8">
        <v>0</v>
      </c>
      <c r="G49" s="8">
        <v>0</v>
      </c>
      <c r="H49" s="8" t="s">
        <v>215</v>
      </c>
      <c r="I49" s="8">
        <v>22</v>
      </c>
      <c r="J49" s="8">
        <v>3</v>
      </c>
      <c r="K49" s="8">
        <v>4</v>
      </c>
      <c r="L49" s="10">
        <v>2</v>
      </c>
      <c r="M49" s="8" t="s">
        <v>215</v>
      </c>
      <c r="N49" s="8"/>
      <c r="O49" s="39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9">
        <f>COUNT(Tableau3[[#This Row],[_1]:[JO_4]])</f>
        <v>6</v>
      </c>
      <c r="AJ49" s="17">
        <f>IF(Tableau3[[#This Row],[Nombre]]&gt;$A$2,SMALL(Tableau3[[#This Row],[_1]:[JO_4]],1),0)+IF(Tableau3[[#This Row],[Nombre]]=$A$1,SMALL(Tableau3[[#This Row],[_1]:[JO_4]],2),0)</f>
        <v>0</v>
      </c>
      <c r="AK49" s="32">
        <f>COUNTIF(Tableau3[[#This Row],[_1]:[_25]],Tableau3[[#Headers],[90]])</f>
        <v>0</v>
      </c>
      <c r="AL49" s="32">
        <f>COUNTIF(Tableau3[[#This Row],[_1]:[_25]],Tableau3[[#Headers],[75]])</f>
        <v>0</v>
      </c>
      <c r="AM49" s="32">
        <f>COUNTIF(Tableau3[[#This Row],[_1]:[_25]],Tableau3[[#Headers],[60]])</f>
        <v>0</v>
      </c>
      <c r="AN49" s="32">
        <f>COUNTIF(Tableau3[[#This Row],[_1]:[_25]],Tableau3[[#Headers],[50]])</f>
        <v>0</v>
      </c>
      <c r="AO49" s="32">
        <f>COUNTIF(Tableau3[[#This Row],[_1]:[_25]],Tableau3[[#Headers],[45]])</f>
        <v>0</v>
      </c>
      <c r="AP49" s="32">
        <f>COUNTIF(Tableau3[[#This Row],[_1]:[_25]],Tableau3[[#Headers],[40]])</f>
        <v>0</v>
      </c>
      <c r="AQ49" s="32">
        <f>COUNTIF(Tableau3[[#This Row],[_1]:[_25]],Tableau3[[#Headers],[36]])</f>
        <v>0</v>
      </c>
      <c r="AR49" s="32">
        <f>COUNTIF(Tableau3[[#This Row],[_1]:[_25]],Tableau3[[#Headers],[34]])</f>
        <v>0</v>
      </c>
      <c r="AS49" s="32">
        <f>COUNTIF(Tableau3[[#This Row],[_1]:[_25]],Tableau3[[#Headers],[32]])</f>
        <v>0</v>
      </c>
      <c r="AT49" s="32">
        <f>COUNTIF(Tableau3[[#This Row],[_1]:[_25]],Tableau3[[#Headers],[31]])</f>
        <v>0</v>
      </c>
      <c r="AU49" s="32">
        <f>COUNTIF(Tableau3[[#This Row],[_1]:[_25]],Tableau3[[#Headers],[30]])</f>
        <v>0</v>
      </c>
      <c r="AV49" s="32">
        <f>COUNTIF(Tableau3[[#This Row],[_1]:[_25]],Tableau3[[#Headers],[29]])</f>
        <v>0</v>
      </c>
      <c r="AW49" s="32">
        <f>COUNTIF(Tableau3[[#This Row],[_1]:[_25]],Tableau3[[#Headers],[28]])</f>
        <v>0</v>
      </c>
      <c r="AX49" s="32">
        <f>COUNTIF(Tableau3[[#This Row],[_1]:[_25]],Tableau3[[#Headers],[27]])</f>
        <v>0</v>
      </c>
      <c r="AY49" s="32">
        <f>COUNTIF(Tableau3[[#This Row],[_1]:[_25]],Tableau3[[#Headers],[26]])</f>
        <v>0</v>
      </c>
      <c r="AZ49" s="32">
        <f>COUNTIF(Tableau3[[#This Row],[_1]:[_25]],Tableau3[[#Headers],[25]])</f>
        <v>0</v>
      </c>
      <c r="BA49" s="32">
        <f>COUNTIF(Tableau3[[#This Row],[_1]:[_25]],Tableau3[[#Headers],[24]])</f>
        <v>0</v>
      </c>
      <c r="BB49" s="32">
        <f>COUNTIF(Tableau3[[#This Row],[_1]:[_25]],Tableau3[[#Headers],[23]])</f>
        <v>0</v>
      </c>
      <c r="BC49" s="32">
        <f>COUNTIF(Tableau3[[#This Row],[_1]:[_25]],Tableau3[[#Headers],[22]])</f>
        <v>1</v>
      </c>
      <c r="BD49" s="32">
        <f>COUNTIF(Tableau3[[#This Row],[_1]:[_25]],Tableau3[[#Headers],[21]])</f>
        <v>0</v>
      </c>
      <c r="BE49" s="32">
        <f>COUNTIF(Tableau3[[#This Row],[_1]:[_25]],Tableau3[[#Headers],[20]])</f>
        <v>0</v>
      </c>
      <c r="BF49" s="32">
        <f>COUNTIF(Tableau3[[#This Row],[_1]:[_25]],Tableau3[[#Headers],[19]])</f>
        <v>0</v>
      </c>
      <c r="BG49" s="32">
        <f>COUNTIF(Tableau3[[#This Row],[_1]:[_25]],Tableau3[[#Headers],[18]])</f>
        <v>0</v>
      </c>
      <c r="BH49" s="32">
        <f>COUNTIF(Tableau3[[#This Row],[_1]:[_25]],Tableau3[[#Headers],[17]])</f>
        <v>0</v>
      </c>
      <c r="BI49" s="32">
        <f>COUNTIF(Tableau3[[#This Row],[_1]:[_25]],Tableau3[[#Headers],[16]])</f>
        <v>0</v>
      </c>
      <c r="BJ49" s="32">
        <f>COUNTIF(Tableau3[[#This Row],[_1]:[_25]],Tableau3[[#Headers],[15]])</f>
        <v>0</v>
      </c>
      <c r="BK49" s="32">
        <f>COUNTIF(Tableau3[[#This Row],[_1]:[_25]],Tableau3[[#Headers],[14]])</f>
        <v>0</v>
      </c>
      <c r="BL49" s="32">
        <f>COUNTIF(Tableau3[[#This Row],[_1]:[_25]],Tableau3[[#Headers],[13]])</f>
        <v>0</v>
      </c>
      <c r="BM49" s="32">
        <f>COUNTIF(Tableau3[[#This Row],[_1]:[_25]],Tableau3[[#Headers],[12]])</f>
        <v>0</v>
      </c>
      <c r="BN49" s="32">
        <f>COUNTIF(Tableau3[[#This Row],[_1]:[_25]],Tableau3[[#Headers],[11]])</f>
        <v>0</v>
      </c>
      <c r="BO49" s="32">
        <f>COUNTIF(Tableau3[[#This Row],[_1]:[_25]],Tableau3[[#Headers],[10]])</f>
        <v>0</v>
      </c>
      <c r="BP49" s="32">
        <f>COUNTIF(Tableau3[[#This Row],[_1]:[_25]],Tableau3[[#Headers],[9]])</f>
        <v>0</v>
      </c>
      <c r="BQ49" s="32">
        <f>COUNTIF(Tableau3[[#This Row],[_1]:[_25]],Tableau3[[#Headers],[8]])</f>
        <v>0</v>
      </c>
      <c r="BR49" s="32">
        <f>COUNTIF(Tableau3[[#This Row],[_1]:[_25]],Tableau3[[#Headers],[7]])</f>
        <v>0</v>
      </c>
      <c r="BS49" s="32">
        <f>COUNTIF(Tableau3[[#This Row],[_1]:[_25]],Tableau3[[#Headers],[6]])</f>
        <v>0</v>
      </c>
      <c r="BT49" s="32">
        <f>COUNTIF(Tableau3[[#This Row],[_1]:[_25]],Tableau3[[#Headers],[5]])</f>
        <v>0</v>
      </c>
      <c r="BU49" s="32">
        <f>COUNTIF(Tableau3[[#This Row],[_1]:[_25]],Tableau3[[#Headers],[4]])</f>
        <v>1</v>
      </c>
      <c r="BV49" s="32">
        <f>COUNTIF(Tableau3[[#This Row],[_1]:[_25]],Tableau3[[#Headers],[3]])</f>
        <v>1</v>
      </c>
      <c r="BW49" s="32">
        <f>COUNTIF(Tableau3[[#This Row],[_1]:[_25]],Tableau3[[#Headers],[2]])</f>
        <v>1</v>
      </c>
      <c r="BX49" s="32">
        <f>COUNTIF(Tableau3[[#This Row],[_1]:[_25]],Tableau3[[#Headers],[1]])</f>
        <v>0</v>
      </c>
      <c r="BY49" s="39">
        <f>SUMPRODUCT($BU$1:$CD$1,Tableau3[[#This Row],[90]:[31]])</f>
        <v>0</v>
      </c>
      <c r="BZ49" s="34">
        <f>SUMPRODUCT($BU$1:$CD$1,Tableau3[[#This Row],[30]:[21]])</f>
        <v>1E-3</v>
      </c>
      <c r="CA49" s="34">
        <f>SUMPRODUCT($BU$1:$CD$1,Tableau3[[#This Row],[20]:[11]])</f>
        <v>0</v>
      </c>
      <c r="CB49" s="34">
        <f>SUMPRODUCT($BU$1:$CD$1,Tableau3[[#This Row],[10]:[1]])</f>
        <v>0.111</v>
      </c>
      <c r="CC49" s="34">
        <f>RANK(Tableau3[[#This Row],[Top10]],Tableau3[Top10])</f>
        <v>29</v>
      </c>
      <c r="CD49" s="34">
        <f>RANK(Tableau3[[#This Row],[Top20]],Tableau3[Top20])</f>
        <v>37</v>
      </c>
      <c r="CE49" s="34">
        <f>RANK(Tableau3[[#This Row],[Top30]],Tableau3[Top30])</f>
        <v>40</v>
      </c>
      <c r="CF49" s="34">
        <f>RANK(Tableau3[[#This Row],[Top40]],Tableau3[Top40])</f>
        <v>34</v>
      </c>
      <c r="CG49" s="19">
        <f>SUMPRODUCT($BW$1:$BZ$1,Tableau3[[#This Row],[Rang10]:[Rang40]])</f>
        <v>33134</v>
      </c>
      <c r="CH49" s="19">
        <f>RANK(Tableau3[[#This Row],[Cumul]],Tableau3[Cumul],1)</f>
        <v>42</v>
      </c>
      <c r="CI49" s="19">
        <f>Tableau3[[#This Row],[Total]]-Tableau3[[#This Row],[Rang Global]]/1000</f>
        <v>30.957999999999998</v>
      </c>
      <c r="CJ49" s="19">
        <f>SUMIF($F$3:$W$3,CC$3,Tableau3[[#This Row],[_1]:[_25]])</f>
        <v>0</v>
      </c>
      <c r="CK49" s="19">
        <f>SUMIF($F$3:$W$3,CD$3,Tableau3[[#This Row],[_1]:[_25]])</f>
        <v>26</v>
      </c>
      <c r="CL49" s="19">
        <f>SUMIF($F$3:$W$3,CE$3,Tableau3[[#This Row],[_1]:[_25]])</f>
        <v>5</v>
      </c>
      <c r="CM49" s="19">
        <f>SUMIF($F$3:$W$3,CF$3,Tableau3[[#This Row],[_1]:[_25]])</f>
        <v>0</v>
      </c>
    </row>
    <row r="50" spans="1:91" x14ac:dyDescent="0.25">
      <c r="A50" s="18">
        <f>RANK(Tableau3[[#This Row],[exaequos]],Tableau3[exaequos])</f>
        <v>46</v>
      </c>
      <c r="B50" t="s">
        <v>337</v>
      </c>
      <c r="C50" t="s">
        <v>37</v>
      </c>
      <c r="D50" s="39" cm="1">
        <f t="array" ref="D50">SUMPRODUCT(Tableau3[[#This Row],[90]:[1]],TRANSPOSE('Points-Quotas'!$H$3:$H$42))-Tableau3[[#This Row],[Déduction]]+SUMPRODUCT(_xlfn.XLOOKUP(Tableau3[[#This Row],[JO_1]:[JO_4]],'Points-Quotas'!$B$3:$B$42,'Points-Quotas'!$H$3:$H$42,0,0))</f>
        <v>28</v>
      </c>
      <c r="E50" s="8">
        <f>SUM(Tableau3[[#This Row],[_1]:[_25]])-Tableau3[[#This Row],[Déduction]]</f>
        <v>28</v>
      </c>
      <c r="F50" s="8">
        <v>5</v>
      </c>
      <c r="G50" s="8">
        <v>0</v>
      </c>
      <c r="H50" s="8" t="s">
        <v>215</v>
      </c>
      <c r="I50" s="8" t="s">
        <v>215</v>
      </c>
      <c r="J50" s="8" t="s">
        <v>215</v>
      </c>
      <c r="K50" s="8">
        <v>2</v>
      </c>
      <c r="L50" s="10">
        <v>21</v>
      </c>
      <c r="M50" s="8" t="s">
        <v>215</v>
      </c>
      <c r="N50" s="8"/>
      <c r="O50" s="10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19">
        <f>COUNT(Tableau3[[#This Row],[_1]:[JO_4]])</f>
        <v>4</v>
      </c>
      <c r="AJ50" s="17">
        <f>IF(Tableau3[[#This Row],[Nombre]]&gt;$A$2,SMALL(Tableau3[[#This Row],[_1]:[JO_4]],1),0)+IF(Tableau3[[#This Row],[Nombre]]=$A$1,SMALL(Tableau3[[#This Row],[_1]:[JO_4]],2),0)</f>
        <v>0</v>
      </c>
      <c r="AK50" s="32">
        <f>COUNTIF(Tableau3[[#This Row],[_1]:[_25]],Tableau3[[#Headers],[90]])</f>
        <v>0</v>
      </c>
      <c r="AL50" s="32">
        <f>COUNTIF(Tableau3[[#This Row],[_1]:[_25]],Tableau3[[#Headers],[75]])</f>
        <v>0</v>
      </c>
      <c r="AM50" s="32">
        <f>COUNTIF(Tableau3[[#This Row],[_1]:[_25]],Tableau3[[#Headers],[60]])</f>
        <v>0</v>
      </c>
      <c r="AN50" s="32">
        <f>COUNTIF(Tableau3[[#This Row],[_1]:[_25]],Tableau3[[#Headers],[50]])</f>
        <v>0</v>
      </c>
      <c r="AO50" s="32">
        <f>COUNTIF(Tableau3[[#This Row],[_1]:[_25]],Tableau3[[#Headers],[45]])</f>
        <v>0</v>
      </c>
      <c r="AP50" s="32">
        <f>COUNTIF(Tableau3[[#This Row],[_1]:[_25]],Tableau3[[#Headers],[40]])</f>
        <v>0</v>
      </c>
      <c r="AQ50" s="32">
        <f>COUNTIF(Tableau3[[#This Row],[_1]:[_25]],Tableau3[[#Headers],[36]])</f>
        <v>0</v>
      </c>
      <c r="AR50" s="32">
        <f>COUNTIF(Tableau3[[#This Row],[_1]:[_25]],Tableau3[[#Headers],[34]])</f>
        <v>0</v>
      </c>
      <c r="AS50" s="32">
        <f>COUNTIF(Tableau3[[#This Row],[_1]:[_25]],Tableau3[[#Headers],[32]])</f>
        <v>0</v>
      </c>
      <c r="AT50" s="32">
        <f>COUNTIF(Tableau3[[#This Row],[_1]:[_25]],Tableau3[[#Headers],[31]])</f>
        <v>0</v>
      </c>
      <c r="AU50" s="32">
        <f>COUNTIF(Tableau3[[#This Row],[_1]:[_25]],Tableau3[[#Headers],[30]])</f>
        <v>0</v>
      </c>
      <c r="AV50" s="32">
        <f>COUNTIF(Tableau3[[#This Row],[_1]:[_25]],Tableau3[[#Headers],[29]])</f>
        <v>0</v>
      </c>
      <c r="AW50" s="32">
        <f>COUNTIF(Tableau3[[#This Row],[_1]:[_25]],Tableau3[[#Headers],[28]])</f>
        <v>0</v>
      </c>
      <c r="AX50" s="32">
        <f>COUNTIF(Tableau3[[#This Row],[_1]:[_25]],Tableau3[[#Headers],[27]])</f>
        <v>0</v>
      </c>
      <c r="AY50" s="32">
        <f>COUNTIF(Tableau3[[#This Row],[_1]:[_25]],Tableau3[[#Headers],[26]])</f>
        <v>0</v>
      </c>
      <c r="AZ50" s="32">
        <f>COUNTIF(Tableau3[[#This Row],[_1]:[_25]],Tableau3[[#Headers],[25]])</f>
        <v>0</v>
      </c>
      <c r="BA50" s="32">
        <f>COUNTIF(Tableau3[[#This Row],[_1]:[_25]],Tableau3[[#Headers],[24]])</f>
        <v>0</v>
      </c>
      <c r="BB50" s="32">
        <f>COUNTIF(Tableau3[[#This Row],[_1]:[_25]],Tableau3[[#Headers],[23]])</f>
        <v>0</v>
      </c>
      <c r="BC50" s="32">
        <f>COUNTIF(Tableau3[[#This Row],[_1]:[_25]],Tableau3[[#Headers],[22]])</f>
        <v>0</v>
      </c>
      <c r="BD50" s="32">
        <f>COUNTIF(Tableau3[[#This Row],[_1]:[_25]],Tableau3[[#Headers],[21]])</f>
        <v>1</v>
      </c>
      <c r="BE50" s="32">
        <f>COUNTIF(Tableau3[[#This Row],[_1]:[_25]],Tableau3[[#Headers],[20]])</f>
        <v>0</v>
      </c>
      <c r="BF50" s="32">
        <f>COUNTIF(Tableau3[[#This Row],[_1]:[_25]],Tableau3[[#Headers],[19]])</f>
        <v>0</v>
      </c>
      <c r="BG50" s="32">
        <f>COUNTIF(Tableau3[[#This Row],[_1]:[_25]],Tableau3[[#Headers],[18]])</f>
        <v>0</v>
      </c>
      <c r="BH50" s="32">
        <f>COUNTIF(Tableau3[[#This Row],[_1]:[_25]],Tableau3[[#Headers],[17]])</f>
        <v>0</v>
      </c>
      <c r="BI50" s="32">
        <f>COUNTIF(Tableau3[[#This Row],[_1]:[_25]],Tableau3[[#Headers],[16]])</f>
        <v>0</v>
      </c>
      <c r="BJ50" s="32">
        <f>COUNTIF(Tableau3[[#This Row],[_1]:[_25]],Tableau3[[#Headers],[15]])</f>
        <v>0</v>
      </c>
      <c r="BK50" s="32">
        <f>COUNTIF(Tableau3[[#This Row],[_1]:[_25]],Tableau3[[#Headers],[14]])</f>
        <v>0</v>
      </c>
      <c r="BL50" s="32">
        <f>COUNTIF(Tableau3[[#This Row],[_1]:[_25]],Tableau3[[#Headers],[13]])</f>
        <v>0</v>
      </c>
      <c r="BM50" s="32">
        <f>COUNTIF(Tableau3[[#This Row],[_1]:[_25]],Tableau3[[#Headers],[12]])</f>
        <v>0</v>
      </c>
      <c r="BN50" s="32">
        <f>COUNTIF(Tableau3[[#This Row],[_1]:[_25]],Tableau3[[#Headers],[11]])</f>
        <v>0</v>
      </c>
      <c r="BO50" s="32">
        <f>COUNTIF(Tableau3[[#This Row],[_1]:[_25]],Tableau3[[#Headers],[10]])</f>
        <v>0</v>
      </c>
      <c r="BP50" s="32">
        <f>COUNTIF(Tableau3[[#This Row],[_1]:[_25]],Tableau3[[#Headers],[9]])</f>
        <v>0</v>
      </c>
      <c r="BQ50" s="32">
        <f>COUNTIF(Tableau3[[#This Row],[_1]:[_25]],Tableau3[[#Headers],[8]])</f>
        <v>0</v>
      </c>
      <c r="BR50" s="32">
        <f>COUNTIF(Tableau3[[#This Row],[_1]:[_25]],Tableau3[[#Headers],[7]])</f>
        <v>0</v>
      </c>
      <c r="BS50" s="32">
        <f>COUNTIF(Tableau3[[#This Row],[_1]:[_25]],Tableau3[[#Headers],[6]])</f>
        <v>0</v>
      </c>
      <c r="BT50" s="32">
        <f>COUNTIF(Tableau3[[#This Row],[_1]:[_25]],Tableau3[[#Headers],[5]])</f>
        <v>1</v>
      </c>
      <c r="BU50" s="32">
        <f>COUNTIF(Tableau3[[#This Row],[_1]:[_25]],Tableau3[[#Headers],[4]])</f>
        <v>0</v>
      </c>
      <c r="BV50" s="32">
        <f>COUNTIF(Tableau3[[#This Row],[_1]:[_25]],Tableau3[[#Headers],[3]])</f>
        <v>0</v>
      </c>
      <c r="BW50" s="32">
        <f>COUNTIF(Tableau3[[#This Row],[_1]:[_25]],Tableau3[[#Headers],[2]])</f>
        <v>1</v>
      </c>
      <c r="BX50" s="32">
        <f>COUNTIF(Tableau3[[#This Row],[_1]:[_25]],Tableau3[[#Headers],[1]])</f>
        <v>0</v>
      </c>
      <c r="BY50" s="39">
        <f>SUMPRODUCT($BU$1:$CD$1,Tableau3[[#This Row],[90]:[31]])</f>
        <v>0</v>
      </c>
      <c r="BZ50" s="34">
        <f>SUMPRODUCT($BU$1:$CD$1,Tableau3[[#This Row],[30]:[21]])</f>
        <v>1E-4</v>
      </c>
      <c r="CA50" s="34">
        <f>SUMPRODUCT($BU$1:$CD$1,Tableau3[[#This Row],[20]:[11]])</f>
        <v>0</v>
      </c>
      <c r="CB50" s="34">
        <f>SUMPRODUCT($BU$1:$CD$1,Tableau3[[#This Row],[10]:[1]])</f>
        <v>1.0009999999999999</v>
      </c>
      <c r="CC50" s="34">
        <f>RANK(Tableau3[[#This Row],[Top10]],Tableau3[Top10])</f>
        <v>29</v>
      </c>
      <c r="CD50" s="34">
        <f>RANK(Tableau3[[#This Row],[Top20]],Tableau3[Top20])</f>
        <v>39</v>
      </c>
      <c r="CE50" s="34">
        <f>RANK(Tableau3[[#This Row],[Top30]],Tableau3[Top30])</f>
        <v>40</v>
      </c>
      <c r="CF50" s="34">
        <f>RANK(Tableau3[[#This Row],[Top40]],Tableau3[Top40])</f>
        <v>29</v>
      </c>
      <c r="CG50" s="19">
        <f>SUMPRODUCT($BW$1:$BZ$1,Tableau3[[#This Row],[Rang10]:[Rang40]])</f>
        <v>33329</v>
      </c>
      <c r="CH50" s="19">
        <f>RANK(Tableau3[[#This Row],[Cumul]],Tableau3[Cumul],1)</f>
        <v>47</v>
      </c>
      <c r="CI50" s="19">
        <f>Tableau3[[#This Row],[Total]]-Tableau3[[#This Row],[Rang Global]]/1000</f>
        <v>27.952999999999999</v>
      </c>
      <c r="CJ50" s="19">
        <f>SUMIF($F$3:$W$3,CC$3,Tableau3[[#This Row],[_1]:[_25]])</f>
        <v>5</v>
      </c>
      <c r="CK50" s="19">
        <f>SUMIF($F$3:$W$3,CD$3,Tableau3[[#This Row],[_1]:[_25]])</f>
        <v>2</v>
      </c>
      <c r="CL50" s="19">
        <f>SUMIF($F$3:$W$3,CE$3,Tableau3[[#This Row],[_1]:[_25]])</f>
        <v>21</v>
      </c>
      <c r="CM50" s="19">
        <f>SUMIF($F$3:$W$3,CF$3,Tableau3[[#This Row],[_1]:[_25]])</f>
        <v>0</v>
      </c>
    </row>
    <row r="51" spans="1:91" x14ac:dyDescent="0.25">
      <c r="A51" s="18">
        <f>RANK(Tableau3[[#This Row],[exaequos]],Tableau3[exaequos])</f>
        <v>47</v>
      </c>
      <c r="B51" t="s">
        <v>331</v>
      </c>
      <c r="C51" t="s">
        <v>40</v>
      </c>
      <c r="D51" s="39" cm="1">
        <f t="array" ref="D51">SUMPRODUCT(Tableau3[[#This Row],[90]:[1]],TRANSPOSE('Points-Quotas'!$H$3:$H$42))-Tableau3[[#This Row],[Déduction]]+SUMPRODUCT(_xlfn.XLOOKUP(Tableau3[[#This Row],[JO_1]:[JO_4]],'Points-Quotas'!$B$3:$B$42,'Points-Quotas'!$H$3:$H$42,0,0))</f>
        <v>26</v>
      </c>
      <c r="E51" s="8">
        <f>SUM(Tableau3[[#This Row],[_1]:[_25]])-Tableau3[[#This Row],[Déduction]]</f>
        <v>26</v>
      </c>
      <c r="F51" s="8">
        <v>26</v>
      </c>
      <c r="G51" s="8">
        <v>0</v>
      </c>
      <c r="H51" s="8">
        <v>0</v>
      </c>
      <c r="I51" s="8">
        <v>0</v>
      </c>
      <c r="J51" s="8" t="s">
        <v>215</v>
      </c>
      <c r="K51" s="8">
        <v>0</v>
      </c>
      <c r="L51" s="10" t="s">
        <v>215</v>
      </c>
      <c r="M51" s="8" t="s">
        <v>215</v>
      </c>
      <c r="N51" s="8"/>
      <c r="O51" s="10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19">
        <f>COUNT(Tableau3[[#This Row],[_1]:[JO_4]])</f>
        <v>5</v>
      </c>
      <c r="AJ51" s="17">
        <f>IF(Tableau3[[#This Row],[Nombre]]&gt;$A$2,SMALL(Tableau3[[#This Row],[_1]:[JO_4]],1),0)+IF(Tableau3[[#This Row],[Nombre]]=$A$1,SMALL(Tableau3[[#This Row],[_1]:[JO_4]],2),0)</f>
        <v>0</v>
      </c>
      <c r="AK51" s="32">
        <f>COUNTIF(Tableau3[[#This Row],[_1]:[_25]],Tableau3[[#Headers],[90]])</f>
        <v>0</v>
      </c>
      <c r="AL51" s="32">
        <f>COUNTIF(Tableau3[[#This Row],[_1]:[_25]],Tableau3[[#Headers],[75]])</f>
        <v>0</v>
      </c>
      <c r="AM51" s="32">
        <f>COUNTIF(Tableau3[[#This Row],[_1]:[_25]],Tableau3[[#Headers],[60]])</f>
        <v>0</v>
      </c>
      <c r="AN51" s="32">
        <f>COUNTIF(Tableau3[[#This Row],[_1]:[_25]],Tableau3[[#Headers],[50]])</f>
        <v>0</v>
      </c>
      <c r="AO51" s="32">
        <f>COUNTIF(Tableau3[[#This Row],[_1]:[_25]],Tableau3[[#Headers],[45]])</f>
        <v>0</v>
      </c>
      <c r="AP51" s="32">
        <f>COUNTIF(Tableau3[[#This Row],[_1]:[_25]],Tableau3[[#Headers],[40]])</f>
        <v>0</v>
      </c>
      <c r="AQ51" s="32">
        <f>COUNTIF(Tableau3[[#This Row],[_1]:[_25]],Tableau3[[#Headers],[36]])</f>
        <v>0</v>
      </c>
      <c r="AR51" s="32">
        <f>COUNTIF(Tableau3[[#This Row],[_1]:[_25]],Tableau3[[#Headers],[34]])</f>
        <v>0</v>
      </c>
      <c r="AS51" s="32">
        <f>COUNTIF(Tableau3[[#This Row],[_1]:[_25]],Tableau3[[#Headers],[32]])</f>
        <v>0</v>
      </c>
      <c r="AT51" s="32">
        <f>COUNTIF(Tableau3[[#This Row],[_1]:[_25]],Tableau3[[#Headers],[31]])</f>
        <v>0</v>
      </c>
      <c r="AU51" s="32">
        <f>COUNTIF(Tableau3[[#This Row],[_1]:[_25]],Tableau3[[#Headers],[30]])</f>
        <v>0</v>
      </c>
      <c r="AV51" s="32">
        <f>COUNTIF(Tableau3[[#This Row],[_1]:[_25]],Tableau3[[#Headers],[29]])</f>
        <v>0</v>
      </c>
      <c r="AW51" s="32">
        <f>COUNTIF(Tableau3[[#This Row],[_1]:[_25]],Tableau3[[#Headers],[28]])</f>
        <v>0</v>
      </c>
      <c r="AX51" s="32">
        <f>COUNTIF(Tableau3[[#This Row],[_1]:[_25]],Tableau3[[#Headers],[27]])</f>
        <v>0</v>
      </c>
      <c r="AY51" s="32">
        <f>COUNTIF(Tableau3[[#This Row],[_1]:[_25]],Tableau3[[#Headers],[26]])</f>
        <v>1</v>
      </c>
      <c r="AZ51" s="32">
        <f>COUNTIF(Tableau3[[#This Row],[_1]:[_25]],Tableau3[[#Headers],[25]])</f>
        <v>0</v>
      </c>
      <c r="BA51" s="32">
        <f>COUNTIF(Tableau3[[#This Row],[_1]:[_25]],Tableau3[[#Headers],[24]])</f>
        <v>0</v>
      </c>
      <c r="BB51" s="32">
        <f>COUNTIF(Tableau3[[#This Row],[_1]:[_25]],Tableau3[[#Headers],[23]])</f>
        <v>0</v>
      </c>
      <c r="BC51" s="32">
        <f>COUNTIF(Tableau3[[#This Row],[_1]:[_25]],Tableau3[[#Headers],[22]])</f>
        <v>0</v>
      </c>
      <c r="BD51" s="32">
        <f>COUNTIF(Tableau3[[#This Row],[_1]:[_25]],Tableau3[[#Headers],[21]])</f>
        <v>0</v>
      </c>
      <c r="BE51" s="32">
        <f>COUNTIF(Tableau3[[#This Row],[_1]:[_25]],Tableau3[[#Headers],[20]])</f>
        <v>0</v>
      </c>
      <c r="BF51" s="32">
        <f>COUNTIF(Tableau3[[#This Row],[_1]:[_25]],Tableau3[[#Headers],[19]])</f>
        <v>0</v>
      </c>
      <c r="BG51" s="32">
        <f>COUNTIF(Tableau3[[#This Row],[_1]:[_25]],Tableau3[[#Headers],[18]])</f>
        <v>0</v>
      </c>
      <c r="BH51" s="32">
        <f>COUNTIF(Tableau3[[#This Row],[_1]:[_25]],Tableau3[[#Headers],[17]])</f>
        <v>0</v>
      </c>
      <c r="BI51" s="32">
        <f>COUNTIF(Tableau3[[#This Row],[_1]:[_25]],Tableau3[[#Headers],[16]])</f>
        <v>0</v>
      </c>
      <c r="BJ51" s="32">
        <f>COUNTIF(Tableau3[[#This Row],[_1]:[_25]],Tableau3[[#Headers],[15]])</f>
        <v>0</v>
      </c>
      <c r="BK51" s="32">
        <f>COUNTIF(Tableau3[[#This Row],[_1]:[_25]],Tableau3[[#Headers],[14]])</f>
        <v>0</v>
      </c>
      <c r="BL51" s="32">
        <f>COUNTIF(Tableau3[[#This Row],[_1]:[_25]],Tableau3[[#Headers],[13]])</f>
        <v>0</v>
      </c>
      <c r="BM51" s="32">
        <f>COUNTIF(Tableau3[[#This Row],[_1]:[_25]],Tableau3[[#Headers],[12]])</f>
        <v>0</v>
      </c>
      <c r="BN51" s="32">
        <f>COUNTIF(Tableau3[[#This Row],[_1]:[_25]],Tableau3[[#Headers],[11]])</f>
        <v>0</v>
      </c>
      <c r="BO51" s="32">
        <f>COUNTIF(Tableau3[[#This Row],[_1]:[_25]],Tableau3[[#Headers],[10]])</f>
        <v>0</v>
      </c>
      <c r="BP51" s="32">
        <f>COUNTIF(Tableau3[[#This Row],[_1]:[_25]],Tableau3[[#Headers],[9]])</f>
        <v>0</v>
      </c>
      <c r="BQ51" s="32">
        <f>COUNTIF(Tableau3[[#This Row],[_1]:[_25]],Tableau3[[#Headers],[8]])</f>
        <v>0</v>
      </c>
      <c r="BR51" s="32">
        <f>COUNTIF(Tableau3[[#This Row],[_1]:[_25]],Tableau3[[#Headers],[7]])</f>
        <v>0</v>
      </c>
      <c r="BS51" s="32">
        <f>COUNTIF(Tableau3[[#This Row],[_1]:[_25]],Tableau3[[#Headers],[6]])</f>
        <v>0</v>
      </c>
      <c r="BT51" s="32">
        <f>COUNTIF(Tableau3[[#This Row],[_1]:[_25]],Tableau3[[#Headers],[5]])</f>
        <v>0</v>
      </c>
      <c r="BU51" s="32">
        <f>COUNTIF(Tableau3[[#This Row],[_1]:[_25]],Tableau3[[#Headers],[4]])</f>
        <v>0</v>
      </c>
      <c r="BV51" s="32">
        <f>COUNTIF(Tableau3[[#This Row],[_1]:[_25]],Tableau3[[#Headers],[3]])</f>
        <v>0</v>
      </c>
      <c r="BW51" s="32">
        <f>COUNTIF(Tableau3[[#This Row],[_1]:[_25]],Tableau3[[#Headers],[2]])</f>
        <v>0</v>
      </c>
      <c r="BX51" s="32">
        <f>COUNTIF(Tableau3[[#This Row],[_1]:[_25]],Tableau3[[#Headers],[1]])</f>
        <v>0</v>
      </c>
      <c r="BY51" s="39">
        <f>SUMPRODUCT($BU$1:$CD$1,Tableau3[[#This Row],[90]:[31]])</f>
        <v>0</v>
      </c>
      <c r="BZ51" s="34">
        <f>SUMPRODUCT($BU$1:$CD$1,Tableau3[[#This Row],[30]:[21]])</f>
        <v>10</v>
      </c>
      <c r="CA51" s="34">
        <f>SUMPRODUCT($BU$1:$CD$1,Tableau3[[#This Row],[20]:[11]])</f>
        <v>0</v>
      </c>
      <c r="CB51" s="34">
        <f>SUMPRODUCT($BU$1:$CD$1,Tableau3[[#This Row],[10]:[1]])</f>
        <v>0</v>
      </c>
      <c r="CC51" s="34">
        <f>RANK(Tableau3[[#This Row],[Top10]],Tableau3[Top10])</f>
        <v>29</v>
      </c>
      <c r="CD51" s="34">
        <f>RANK(Tableau3[[#This Row],[Top20]],Tableau3[Top20])</f>
        <v>28</v>
      </c>
      <c r="CE51" s="34">
        <f>RANK(Tableau3[[#This Row],[Top30]],Tableau3[Top30])</f>
        <v>40</v>
      </c>
      <c r="CF51" s="34">
        <f>RANK(Tableau3[[#This Row],[Top40]],Tableau3[Top40])</f>
        <v>44</v>
      </c>
      <c r="CG51" s="19">
        <f>SUMPRODUCT($BW$1:$BZ$1,Tableau3[[#This Row],[Rang10]:[Rang40]])</f>
        <v>32244</v>
      </c>
      <c r="CH51" s="19">
        <f>RANK(Tableau3[[#This Row],[Cumul]],Tableau3[Cumul],1)</f>
        <v>38</v>
      </c>
      <c r="CI51" s="19">
        <f>Tableau3[[#This Row],[Total]]-Tableau3[[#This Row],[Rang Global]]/1000</f>
        <v>25.962</v>
      </c>
      <c r="CJ51" s="19">
        <f>SUMIF($F$3:$W$3,CC$3,Tableau3[[#This Row],[_1]:[_25]])</f>
        <v>26</v>
      </c>
      <c r="CK51" s="19">
        <f>SUMIF($F$3:$W$3,CD$3,Tableau3[[#This Row],[_1]:[_25]])</f>
        <v>0</v>
      </c>
      <c r="CL51" s="19">
        <f>SUMIF($F$3:$W$3,CE$3,Tableau3[[#This Row],[_1]:[_25]])</f>
        <v>0</v>
      </c>
      <c r="CM51" s="19">
        <f>SUMIF($F$3:$W$3,CF$3,Tableau3[[#This Row],[_1]:[_25]])</f>
        <v>0</v>
      </c>
    </row>
    <row r="52" spans="1:91" x14ac:dyDescent="0.25">
      <c r="A52" s="18">
        <f>RANK(Tableau3[[#This Row],[exaequos]],Tableau3[exaequos])</f>
        <v>48</v>
      </c>
      <c r="B52" t="s">
        <v>120</v>
      </c>
      <c r="C52" t="s">
        <v>41</v>
      </c>
      <c r="D52" s="39" cm="1">
        <f t="array" ref="D52">SUMPRODUCT(Tableau3[[#This Row],[90]:[1]],TRANSPOSE('Points-Quotas'!$H$3:$H$42))-Tableau3[[#This Row],[Déduction]]+SUMPRODUCT(_xlfn.XLOOKUP(Tableau3[[#This Row],[JO_1]:[JO_4]],'Points-Quotas'!$B$3:$B$42,'Points-Quotas'!$H$3:$H$42,0,0))</f>
        <v>25</v>
      </c>
      <c r="E52" s="8">
        <f>SUM(Tableau3[[#This Row],[_1]:[_25]])-Tableau3[[#This Row],[Déduction]]</f>
        <v>25</v>
      </c>
      <c r="F52" s="8">
        <v>0</v>
      </c>
      <c r="G52" s="8">
        <v>10</v>
      </c>
      <c r="H52" s="8">
        <v>0</v>
      </c>
      <c r="I52" s="8">
        <v>15</v>
      </c>
      <c r="J52" s="8">
        <v>0</v>
      </c>
      <c r="K52" s="8">
        <v>0</v>
      </c>
      <c r="L52" s="10" t="s">
        <v>215</v>
      </c>
      <c r="M52" s="8" t="s">
        <v>215</v>
      </c>
      <c r="N52" s="8"/>
      <c r="O52" s="10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19">
        <f>COUNT(Tableau3[[#This Row],[_1]:[JO_4]])</f>
        <v>6</v>
      </c>
      <c r="AJ52" s="17">
        <f>IF(Tableau3[[#This Row],[Nombre]]&gt;$A$2,SMALL(Tableau3[[#This Row],[_1]:[JO_4]],1),0)+IF(Tableau3[[#This Row],[Nombre]]=$A$1,SMALL(Tableau3[[#This Row],[_1]:[JO_4]],2),0)</f>
        <v>0</v>
      </c>
      <c r="AK52" s="32">
        <f>COUNTIF(Tableau3[[#This Row],[_1]:[_25]],Tableau3[[#Headers],[90]])</f>
        <v>0</v>
      </c>
      <c r="AL52" s="32">
        <f>COUNTIF(Tableau3[[#This Row],[_1]:[_25]],Tableau3[[#Headers],[75]])</f>
        <v>0</v>
      </c>
      <c r="AM52" s="32">
        <f>COUNTIF(Tableau3[[#This Row],[_1]:[_25]],Tableau3[[#Headers],[60]])</f>
        <v>0</v>
      </c>
      <c r="AN52" s="32">
        <f>COUNTIF(Tableau3[[#This Row],[_1]:[_25]],Tableau3[[#Headers],[50]])</f>
        <v>0</v>
      </c>
      <c r="AO52" s="32">
        <f>COUNTIF(Tableau3[[#This Row],[_1]:[_25]],Tableau3[[#Headers],[45]])</f>
        <v>0</v>
      </c>
      <c r="AP52" s="32">
        <f>COUNTIF(Tableau3[[#This Row],[_1]:[_25]],Tableau3[[#Headers],[40]])</f>
        <v>0</v>
      </c>
      <c r="AQ52" s="32">
        <f>COUNTIF(Tableau3[[#This Row],[_1]:[_25]],Tableau3[[#Headers],[36]])</f>
        <v>0</v>
      </c>
      <c r="AR52" s="32">
        <f>COUNTIF(Tableau3[[#This Row],[_1]:[_25]],Tableau3[[#Headers],[34]])</f>
        <v>0</v>
      </c>
      <c r="AS52" s="32">
        <f>COUNTIF(Tableau3[[#This Row],[_1]:[_25]],Tableau3[[#Headers],[32]])</f>
        <v>0</v>
      </c>
      <c r="AT52" s="32">
        <f>COUNTIF(Tableau3[[#This Row],[_1]:[_25]],Tableau3[[#Headers],[31]])</f>
        <v>0</v>
      </c>
      <c r="AU52" s="32">
        <f>COUNTIF(Tableau3[[#This Row],[_1]:[_25]],Tableau3[[#Headers],[30]])</f>
        <v>0</v>
      </c>
      <c r="AV52" s="32">
        <f>COUNTIF(Tableau3[[#This Row],[_1]:[_25]],Tableau3[[#Headers],[29]])</f>
        <v>0</v>
      </c>
      <c r="AW52" s="32">
        <f>COUNTIF(Tableau3[[#This Row],[_1]:[_25]],Tableau3[[#Headers],[28]])</f>
        <v>0</v>
      </c>
      <c r="AX52" s="32">
        <f>COUNTIF(Tableau3[[#This Row],[_1]:[_25]],Tableau3[[#Headers],[27]])</f>
        <v>0</v>
      </c>
      <c r="AY52" s="32">
        <f>COUNTIF(Tableau3[[#This Row],[_1]:[_25]],Tableau3[[#Headers],[26]])</f>
        <v>0</v>
      </c>
      <c r="AZ52" s="32">
        <f>COUNTIF(Tableau3[[#This Row],[_1]:[_25]],Tableau3[[#Headers],[25]])</f>
        <v>0</v>
      </c>
      <c r="BA52" s="32">
        <f>COUNTIF(Tableau3[[#This Row],[_1]:[_25]],Tableau3[[#Headers],[24]])</f>
        <v>0</v>
      </c>
      <c r="BB52" s="32">
        <f>COUNTIF(Tableau3[[#This Row],[_1]:[_25]],Tableau3[[#Headers],[23]])</f>
        <v>0</v>
      </c>
      <c r="BC52" s="32">
        <f>COUNTIF(Tableau3[[#This Row],[_1]:[_25]],Tableau3[[#Headers],[22]])</f>
        <v>0</v>
      </c>
      <c r="BD52" s="32">
        <f>COUNTIF(Tableau3[[#This Row],[_1]:[_25]],Tableau3[[#Headers],[21]])</f>
        <v>0</v>
      </c>
      <c r="BE52" s="32">
        <f>COUNTIF(Tableau3[[#This Row],[_1]:[_25]],Tableau3[[#Headers],[20]])</f>
        <v>0</v>
      </c>
      <c r="BF52" s="32">
        <f>COUNTIF(Tableau3[[#This Row],[_1]:[_25]],Tableau3[[#Headers],[19]])</f>
        <v>0</v>
      </c>
      <c r="BG52" s="32">
        <f>COUNTIF(Tableau3[[#This Row],[_1]:[_25]],Tableau3[[#Headers],[18]])</f>
        <v>0</v>
      </c>
      <c r="BH52" s="32">
        <f>COUNTIF(Tableau3[[#This Row],[_1]:[_25]],Tableau3[[#Headers],[17]])</f>
        <v>0</v>
      </c>
      <c r="BI52" s="32">
        <f>COUNTIF(Tableau3[[#This Row],[_1]:[_25]],Tableau3[[#Headers],[16]])</f>
        <v>0</v>
      </c>
      <c r="BJ52" s="32">
        <f>COUNTIF(Tableau3[[#This Row],[_1]:[_25]],Tableau3[[#Headers],[15]])</f>
        <v>1</v>
      </c>
      <c r="BK52" s="32">
        <f>COUNTIF(Tableau3[[#This Row],[_1]:[_25]],Tableau3[[#Headers],[14]])</f>
        <v>0</v>
      </c>
      <c r="BL52" s="32">
        <f>COUNTIF(Tableau3[[#This Row],[_1]:[_25]],Tableau3[[#Headers],[13]])</f>
        <v>0</v>
      </c>
      <c r="BM52" s="32">
        <f>COUNTIF(Tableau3[[#This Row],[_1]:[_25]],Tableau3[[#Headers],[12]])</f>
        <v>0</v>
      </c>
      <c r="BN52" s="32">
        <f>COUNTIF(Tableau3[[#This Row],[_1]:[_25]],Tableau3[[#Headers],[11]])</f>
        <v>0</v>
      </c>
      <c r="BO52" s="32">
        <f>COUNTIF(Tableau3[[#This Row],[_1]:[_25]],Tableau3[[#Headers],[10]])</f>
        <v>1</v>
      </c>
      <c r="BP52" s="32">
        <f>COUNTIF(Tableau3[[#This Row],[_1]:[_25]],Tableau3[[#Headers],[9]])</f>
        <v>0</v>
      </c>
      <c r="BQ52" s="32">
        <f>COUNTIF(Tableau3[[#This Row],[_1]:[_25]],Tableau3[[#Headers],[8]])</f>
        <v>0</v>
      </c>
      <c r="BR52" s="32">
        <f>COUNTIF(Tableau3[[#This Row],[_1]:[_25]],Tableau3[[#Headers],[7]])</f>
        <v>0</v>
      </c>
      <c r="BS52" s="32">
        <f>COUNTIF(Tableau3[[#This Row],[_1]:[_25]],Tableau3[[#Headers],[6]])</f>
        <v>0</v>
      </c>
      <c r="BT52" s="32">
        <f>COUNTIF(Tableau3[[#This Row],[_1]:[_25]],Tableau3[[#Headers],[5]])</f>
        <v>0</v>
      </c>
      <c r="BU52" s="32">
        <f>COUNTIF(Tableau3[[#This Row],[_1]:[_25]],Tableau3[[#Headers],[4]])</f>
        <v>0</v>
      </c>
      <c r="BV52" s="32">
        <f>COUNTIF(Tableau3[[#This Row],[_1]:[_25]],Tableau3[[#Headers],[3]])</f>
        <v>0</v>
      </c>
      <c r="BW52" s="32">
        <f>COUNTIF(Tableau3[[#This Row],[_1]:[_25]],Tableau3[[#Headers],[2]])</f>
        <v>0</v>
      </c>
      <c r="BX52" s="32">
        <f>COUNTIF(Tableau3[[#This Row],[_1]:[_25]],Tableau3[[#Headers],[1]])</f>
        <v>0</v>
      </c>
      <c r="BY52" s="39">
        <f>SUMPRODUCT($BU$1:$CD$1,Tableau3[[#This Row],[90]:[31]])</f>
        <v>0</v>
      </c>
      <c r="BZ52" s="34">
        <f>SUMPRODUCT($BU$1:$CD$1,Tableau3[[#This Row],[30]:[21]])</f>
        <v>0</v>
      </c>
      <c r="CA52" s="34">
        <f>SUMPRODUCT($BU$1:$CD$1,Tableau3[[#This Row],[20]:[11]])</f>
        <v>1</v>
      </c>
      <c r="CB52" s="34">
        <f>SUMPRODUCT($BU$1:$CD$1,Tableau3[[#This Row],[10]:[1]])</f>
        <v>100000</v>
      </c>
      <c r="CC52" s="34">
        <f>RANK(Tableau3[[#This Row],[Top10]],Tableau3[Top10])</f>
        <v>29</v>
      </c>
      <c r="CD52" s="34">
        <f>RANK(Tableau3[[#This Row],[Top20]],Tableau3[Top20])</f>
        <v>41</v>
      </c>
      <c r="CE52" s="34">
        <f>RANK(Tableau3[[#This Row],[Top30]],Tableau3[Top30])</f>
        <v>29</v>
      </c>
      <c r="CF52" s="34">
        <f>RANK(Tableau3[[#This Row],[Top40]],Tableau3[Top40])</f>
        <v>5</v>
      </c>
      <c r="CG52" s="19">
        <f>SUMPRODUCT($BW$1:$BZ$1,Tableau3[[#This Row],[Rang10]:[Rang40]])</f>
        <v>33395</v>
      </c>
      <c r="CH52" s="19">
        <f>RANK(Tableau3[[#This Row],[Cumul]],Tableau3[Cumul],1)</f>
        <v>50</v>
      </c>
      <c r="CI52" s="19">
        <f>Tableau3[[#This Row],[Total]]-Tableau3[[#This Row],[Rang Global]]/1000</f>
        <v>24.95</v>
      </c>
      <c r="CJ52" s="19">
        <f>SUMIF($F$3:$W$3,CC$3,Tableau3[[#This Row],[_1]:[_25]])</f>
        <v>0</v>
      </c>
      <c r="CK52" s="19">
        <f>SUMIF($F$3:$W$3,CD$3,Tableau3[[#This Row],[_1]:[_25]])</f>
        <v>25</v>
      </c>
      <c r="CL52" s="19">
        <f>SUMIF($F$3:$W$3,CE$3,Tableau3[[#This Row],[_1]:[_25]])</f>
        <v>0</v>
      </c>
      <c r="CM52" s="19">
        <f>SUMIF($F$3:$W$3,CF$3,Tableau3[[#This Row],[_1]:[_25]])</f>
        <v>0</v>
      </c>
    </row>
    <row r="53" spans="1:91" x14ac:dyDescent="0.25">
      <c r="A53" s="18">
        <f>RANK(Tableau3[[#This Row],[exaequos]],Tableau3[exaequos])</f>
        <v>49</v>
      </c>
      <c r="B53" t="s">
        <v>335</v>
      </c>
      <c r="C53" t="s">
        <v>27</v>
      </c>
      <c r="D53" s="39" cm="1">
        <f t="array" ref="D53">SUMPRODUCT(Tableau3[[#This Row],[90]:[1]],TRANSPOSE('Points-Quotas'!$H$3:$H$42))-Tableau3[[#This Row],[Déduction]]+SUMPRODUCT(_xlfn.XLOOKUP(Tableau3[[#This Row],[JO_1]:[JO_4]],'Points-Quotas'!$B$3:$B$42,'Points-Quotas'!$H$3:$H$42,0,0))</f>
        <v>24</v>
      </c>
      <c r="E53" s="8">
        <f>SUM(Tableau3[[#This Row],[_1]:[_25]])-Tableau3[[#This Row],[Déduction]]</f>
        <v>24</v>
      </c>
      <c r="F53" s="8">
        <v>18</v>
      </c>
      <c r="G53" s="8">
        <v>0</v>
      </c>
      <c r="H53" s="8">
        <v>0</v>
      </c>
      <c r="I53" s="8">
        <v>1</v>
      </c>
      <c r="J53" s="8">
        <v>5</v>
      </c>
      <c r="K53" s="8" t="s">
        <v>215</v>
      </c>
      <c r="L53" s="10" t="s">
        <v>215</v>
      </c>
      <c r="M53" s="8" t="s">
        <v>215</v>
      </c>
      <c r="N53" s="8"/>
      <c r="O53" s="10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19">
        <f>COUNT(Tableau3[[#This Row],[_1]:[JO_4]])</f>
        <v>5</v>
      </c>
      <c r="AJ53" s="17">
        <f>IF(Tableau3[[#This Row],[Nombre]]&gt;$A$2,SMALL(Tableau3[[#This Row],[_1]:[JO_4]],1),0)+IF(Tableau3[[#This Row],[Nombre]]=$A$1,SMALL(Tableau3[[#This Row],[_1]:[JO_4]],2),0)</f>
        <v>0</v>
      </c>
      <c r="AK53" s="32">
        <f>COUNTIF(Tableau3[[#This Row],[_1]:[_25]],Tableau3[[#Headers],[90]])</f>
        <v>0</v>
      </c>
      <c r="AL53" s="32">
        <f>COUNTIF(Tableau3[[#This Row],[_1]:[_25]],Tableau3[[#Headers],[75]])</f>
        <v>0</v>
      </c>
      <c r="AM53" s="32">
        <f>COUNTIF(Tableau3[[#This Row],[_1]:[_25]],Tableau3[[#Headers],[60]])</f>
        <v>0</v>
      </c>
      <c r="AN53" s="32">
        <f>COUNTIF(Tableau3[[#This Row],[_1]:[_25]],Tableau3[[#Headers],[50]])</f>
        <v>0</v>
      </c>
      <c r="AO53" s="32">
        <f>COUNTIF(Tableau3[[#This Row],[_1]:[_25]],Tableau3[[#Headers],[45]])</f>
        <v>0</v>
      </c>
      <c r="AP53" s="32">
        <f>COUNTIF(Tableau3[[#This Row],[_1]:[_25]],Tableau3[[#Headers],[40]])</f>
        <v>0</v>
      </c>
      <c r="AQ53" s="32">
        <f>COUNTIF(Tableau3[[#This Row],[_1]:[_25]],Tableau3[[#Headers],[36]])</f>
        <v>0</v>
      </c>
      <c r="AR53" s="32">
        <f>COUNTIF(Tableau3[[#This Row],[_1]:[_25]],Tableau3[[#Headers],[34]])</f>
        <v>0</v>
      </c>
      <c r="AS53" s="32">
        <f>COUNTIF(Tableau3[[#This Row],[_1]:[_25]],Tableau3[[#Headers],[32]])</f>
        <v>0</v>
      </c>
      <c r="AT53" s="32">
        <f>COUNTIF(Tableau3[[#This Row],[_1]:[_25]],Tableau3[[#Headers],[31]])</f>
        <v>0</v>
      </c>
      <c r="AU53" s="32">
        <f>COUNTIF(Tableau3[[#This Row],[_1]:[_25]],Tableau3[[#Headers],[30]])</f>
        <v>0</v>
      </c>
      <c r="AV53" s="32">
        <f>COUNTIF(Tableau3[[#This Row],[_1]:[_25]],Tableau3[[#Headers],[29]])</f>
        <v>0</v>
      </c>
      <c r="AW53" s="32">
        <f>COUNTIF(Tableau3[[#This Row],[_1]:[_25]],Tableau3[[#Headers],[28]])</f>
        <v>0</v>
      </c>
      <c r="AX53" s="32">
        <f>COUNTIF(Tableau3[[#This Row],[_1]:[_25]],Tableau3[[#Headers],[27]])</f>
        <v>0</v>
      </c>
      <c r="AY53" s="32">
        <f>COUNTIF(Tableau3[[#This Row],[_1]:[_25]],Tableau3[[#Headers],[26]])</f>
        <v>0</v>
      </c>
      <c r="AZ53" s="32">
        <f>COUNTIF(Tableau3[[#This Row],[_1]:[_25]],Tableau3[[#Headers],[25]])</f>
        <v>0</v>
      </c>
      <c r="BA53" s="32">
        <f>COUNTIF(Tableau3[[#This Row],[_1]:[_25]],Tableau3[[#Headers],[24]])</f>
        <v>0</v>
      </c>
      <c r="BB53" s="32">
        <f>COUNTIF(Tableau3[[#This Row],[_1]:[_25]],Tableau3[[#Headers],[23]])</f>
        <v>0</v>
      </c>
      <c r="BC53" s="32">
        <f>COUNTIF(Tableau3[[#This Row],[_1]:[_25]],Tableau3[[#Headers],[22]])</f>
        <v>0</v>
      </c>
      <c r="BD53" s="32">
        <f>COUNTIF(Tableau3[[#This Row],[_1]:[_25]],Tableau3[[#Headers],[21]])</f>
        <v>0</v>
      </c>
      <c r="BE53" s="32">
        <f>COUNTIF(Tableau3[[#This Row],[_1]:[_25]],Tableau3[[#Headers],[20]])</f>
        <v>0</v>
      </c>
      <c r="BF53" s="32">
        <f>COUNTIF(Tableau3[[#This Row],[_1]:[_25]],Tableau3[[#Headers],[19]])</f>
        <v>0</v>
      </c>
      <c r="BG53" s="32">
        <f>COUNTIF(Tableau3[[#This Row],[_1]:[_25]],Tableau3[[#Headers],[18]])</f>
        <v>1</v>
      </c>
      <c r="BH53" s="32">
        <f>COUNTIF(Tableau3[[#This Row],[_1]:[_25]],Tableau3[[#Headers],[17]])</f>
        <v>0</v>
      </c>
      <c r="BI53" s="32">
        <f>COUNTIF(Tableau3[[#This Row],[_1]:[_25]],Tableau3[[#Headers],[16]])</f>
        <v>0</v>
      </c>
      <c r="BJ53" s="32">
        <f>COUNTIF(Tableau3[[#This Row],[_1]:[_25]],Tableau3[[#Headers],[15]])</f>
        <v>0</v>
      </c>
      <c r="BK53" s="32">
        <f>COUNTIF(Tableau3[[#This Row],[_1]:[_25]],Tableau3[[#Headers],[14]])</f>
        <v>0</v>
      </c>
      <c r="BL53" s="32">
        <f>COUNTIF(Tableau3[[#This Row],[_1]:[_25]],Tableau3[[#Headers],[13]])</f>
        <v>0</v>
      </c>
      <c r="BM53" s="32">
        <f>COUNTIF(Tableau3[[#This Row],[_1]:[_25]],Tableau3[[#Headers],[12]])</f>
        <v>0</v>
      </c>
      <c r="BN53" s="32">
        <f>COUNTIF(Tableau3[[#This Row],[_1]:[_25]],Tableau3[[#Headers],[11]])</f>
        <v>0</v>
      </c>
      <c r="BO53" s="32">
        <f>COUNTIF(Tableau3[[#This Row],[_1]:[_25]],Tableau3[[#Headers],[10]])</f>
        <v>0</v>
      </c>
      <c r="BP53" s="32">
        <f>COUNTIF(Tableau3[[#This Row],[_1]:[_25]],Tableau3[[#Headers],[9]])</f>
        <v>0</v>
      </c>
      <c r="BQ53" s="32">
        <f>COUNTIF(Tableau3[[#This Row],[_1]:[_25]],Tableau3[[#Headers],[8]])</f>
        <v>0</v>
      </c>
      <c r="BR53" s="32">
        <f>COUNTIF(Tableau3[[#This Row],[_1]:[_25]],Tableau3[[#Headers],[7]])</f>
        <v>0</v>
      </c>
      <c r="BS53" s="32">
        <f>COUNTIF(Tableau3[[#This Row],[_1]:[_25]],Tableau3[[#Headers],[6]])</f>
        <v>0</v>
      </c>
      <c r="BT53" s="32">
        <f>COUNTIF(Tableau3[[#This Row],[_1]:[_25]],Tableau3[[#Headers],[5]])</f>
        <v>1</v>
      </c>
      <c r="BU53" s="32">
        <f>COUNTIF(Tableau3[[#This Row],[_1]:[_25]],Tableau3[[#Headers],[4]])</f>
        <v>0</v>
      </c>
      <c r="BV53" s="32">
        <f>COUNTIF(Tableau3[[#This Row],[_1]:[_25]],Tableau3[[#Headers],[3]])</f>
        <v>0</v>
      </c>
      <c r="BW53" s="32">
        <f>COUNTIF(Tableau3[[#This Row],[_1]:[_25]],Tableau3[[#Headers],[2]])</f>
        <v>0</v>
      </c>
      <c r="BX53" s="32">
        <f>COUNTIF(Tableau3[[#This Row],[_1]:[_25]],Tableau3[[#Headers],[1]])</f>
        <v>1</v>
      </c>
      <c r="BY53" s="39">
        <f>SUMPRODUCT($BU$1:$CD$1,Tableau3[[#This Row],[90]:[31]])</f>
        <v>0</v>
      </c>
      <c r="BZ53" s="34">
        <f>SUMPRODUCT($BU$1:$CD$1,Tableau3[[#This Row],[30]:[21]])</f>
        <v>0</v>
      </c>
      <c r="CA53" s="34">
        <f>SUMPRODUCT($BU$1:$CD$1,Tableau3[[#This Row],[20]:[11]])</f>
        <v>1000</v>
      </c>
      <c r="CB53" s="34">
        <f>SUMPRODUCT($BU$1:$CD$1,Tableau3[[#This Row],[10]:[1]])</f>
        <v>1.0001</v>
      </c>
      <c r="CC53" s="34">
        <f>RANK(Tableau3[[#This Row],[Top10]],Tableau3[Top10])</f>
        <v>29</v>
      </c>
      <c r="CD53" s="34">
        <f>RANK(Tableau3[[#This Row],[Top20]],Tableau3[Top20])</f>
        <v>41</v>
      </c>
      <c r="CE53" s="34">
        <f>RANK(Tableau3[[#This Row],[Top30]],Tableau3[Top30])</f>
        <v>17</v>
      </c>
      <c r="CF53" s="34">
        <f>RANK(Tableau3[[#This Row],[Top40]],Tableau3[Top40])</f>
        <v>31</v>
      </c>
      <c r="CG53" s="19">
        <f>SUMPRODUCT($BW$1:$BZ$1,Tableau3[[#This Row],[Rang10]:[Rang40]])</f>
        <v>33301</v>
      </c>
      <c r="CH53" s="19">
        <f>RANK(Tableau3[[#This Row],[Cumul]],Tableau3[Cumul],1)</f>
        <v>46</v>
      </c>
      <c r="CI53" s="19">
        <f>Tableau3[[#This Row],[Total]]-Tableau3[[#This Row],[Rang Global]]/1000</f>
        <v>23.954000000000001</v>
      </c>
      <c r="CJ53" s="19">
        <f>SUMIF($F$3:$W$3,CC$3,Tableau3[[#This Row],[_1]:[_25]])</f>
        <v>18</v>
      </c>
      <c r="CK53" s="19">
        <f>SUMIF($F$3:$W$3,CD$3,Tableau3[[#This Row],[_1]:[_25]])</f>
        <v>1</v>
      </c>
      <c r="CL53" s="19">
        <f>SUMIF($F$3:$W$3,CE$3,Tableau3[[#This Row],[_1]:[_25]])</f>
        <v>5</v>
      </c>
      <c r="CM53" s="19">
        <f>SUMIF($F$3:$W$3,CF$3,Tableau3[[#This Row],[_1]:[_25]])</f>
        <v>0</v>
      </c>
    </row>
    <row r="54" spans="1:91" x14ac:dyDescent="0.25">
      <c r="A54" s="18">
        <f>RANK(Tableau3[[#This Row],[exaequos]],Tableau3[exaequos])</f>
        <v>50</v>
      </c>
      <c r="B54" t="s">
        <v>381</v>
      </c>
      <c r="C54" t="s">
        <v>31</v>
      </c>
      <c r="D54" s="39" cm="1">
        <f t="array" ref="D54">SUMPRODUCT(Tableau3[[#This Row],[90]:[1]],TRANSPOSE('Points-Quotas'!$H$3:$H$42))-Tableau3[[#This Row],[Déduction]]+SUMPRODUCT(_xlfn.XLOOKUP(Tableau3[[#This Row],[JO_1]:[JO_4]],'Points-Quotas'!$B$3:$B$42,'Points-Quotas'!$H$3:$H$42,0,0))</f>
        <v>22</v>
      </c>
      <c r="E54" s="8">
        <f>SUM(Tableau3[[#This Row],[_1]:[_25]])-Tableau3[[#This Row],[Déduction]]</f>
        <v>22</v>
      </c>
      <c r="F54" s="8">
        <v>0</v>
      </c>
      <c r="G54" s="8">
        <v>0</v>
      </c>
      <c r="H54" s="8" t="s">
        <v>215</v>
      </c>
      <c r="I54" s="8">
        <v>17</v>
      </c>
      <c r="J54" s="8">
        <v>0</v>
      </c>
      <c r="K54" s="8">
        <v>5</v>
      </c>
      <c r="L54" s="10">
        <v>0</v>
      </c>
      <c r="M54" s="8" t="s">
        <v>215</v>
      </c>
      <c r="N54" s="8"/>
      <c r="O54" s="10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19">
        <f>COUNT(Tableau3[[#This Row],[_1]:[JO_4]])</f>
        <v>6</v>
      </c>
      <c r="AJ54" s="17">
        <f>IF(Tableau3[[#This Row],[Nombre]]&gt;$A$2,SMALL(Tableau3[[#This Row],[_1]:[JO_4]],1),0)+IF(Tableau3[[#This Row],[Nombre]]=$A$1,SMALL(Tableau3[[#This Row],[_1]:[JO_4]],2),0)</f>
        <v>0</v>
      </c>
      <c r="AK54" s="32">
        <f>COUNTIF(Tableau3[[#This Row],[_1]:[_25]],Tableau3[[#Headers],[90]])</f>
        <v>0</v>
      </c>
      <c r="AL54" s="32">
        <f>COUNTIF(Tableau3[[#This Row],[_1]:[_25]],Tableau3[[#Headers],[75]])</f>
        <v>0</v>
      </c>
      <c r="AM54" s="32">
        <f>COUNTIF(Tableau3[[#This Row],[_1]:[_25]],Tableau3[[#Headers],[60]])</f>
        <v>0</v>
      </c>
      <c r="AN54" s="32">
        <f>COUNTIF(Tableau3[[#This Row],[_1]:[_25]],Tableau3[[#Headers],[50]])</f>
        <v>0</v>
      </c>
      <c r="AO54" s="32">
        <f>COUNTIF(Tableau3[[#This Row],[_1]:[_25]],Tableau3[[#Headers],[45]])</f>
        <v>0</v>
      </c>
      <c r="AP54" s="32">
        <f>COUNTIF(Tableau3[[#This Row],[_1]:[_25]],Tableau3[[#Headers],[40]])</f>
        <v>0</v>
      </c>
      <c r="AQ54" s="32">
        <f>COUNTIF(Tableau3[[#This Row],[_1]:[_25]],Tableau3[[#Headers],[36]])</f>
        <v>0</v>
      </c>
      <c r="AR54" s="32">
        <f>COUNTIF(Tableau3[[#This Row],[_1]:[_25]],Tableau3[[#Headers],[34]])</f>
        <v>0</v>
      </c>
      <c r="AS54" s="32">
        <f>COUNTIF(Tableau3[[#This Row],[_1]:[_25]],Tableau3[[#Headers],[32]])</f>
        <v>0</v>
      </c>
      <c r="AT54" s="32">
        <f>COUNTIF(Tableau3[[#This Row],[_1]:[_25]],Tableau3[[#Headers],[31]])</f>
        <v>0</v>
      </c>
      <c r="AU54" s="32">
        <f>COUNTIF(Tableau3[[#This Row],[_1]:[_25]],Tableau3[[#Headers],[30]])</f>
        <v>0</v>
      </c>
      <c r="AV54" s="32">
        <f>COUNTIF(Tableau3[[#This Row],[_1]:[_25]],Tableau3[[#Headers],[29]])</f>
        <v>0</v>
      </c>
      <c r="AW54" s="32">
        <f>COUNTIF(Tableau3[[#This Row],[_1]:[_25]],Tableau3[[#Headers],[28]])</f>
        <v>0</v>
      </c>
      <c r="AX54" s="32">
        <f>COUNTIF(Tableau3[[#This Row],[_1]:[_25]],Tableau3[[#Headers],[27]])</f>
        <v>0</v>
      </c>
      <c r="AY54" s="32">
        <f>COUNTIF(Tableau3[[#This Row],[_1]:[_25]],Tableau3[[#Headers],[26]])</f>
        <v>0</v>
      </c>
      <c r="AZ54" s="32">
        <f>COUNTIF(Tableau3[[#This Row],[_1]:[_25]],Tableau3[[#Headers],[25]])</f>
        <v>0</v>
      </c>
      <c r="BA54" s="32">
        <f>COUNTIF(Tableau3[[#This Row],[_1]:[_25]],Tableau3[[#Headers],[24]])</f>
        <v>0</v>
      </c>
      <c r="BB54" s="32">
        <f>COUNTIF(Tableau3[[#This Row],[_1]:[_25]],Tableau3[[#Headers],[23]])</f>
        <v>0</v>
      </c>
      <c r="BC54" s="32">
        <f>COUNTIF(Tableau3[[#This Row],[_1]:[_25]],Tableau3[[#Headers],[22]])</f>
        <v>0</v>
      </c>
      <c r="BD54" s="32">
        <f>COUNTIF(Tableau3[[#This Row],[_1]:[_25]],Tableau3[[#Headers],[21]])</f>
        <v>0</v>
      </c>
      <c r="BE54" s="32">
        <f>COUNTIF(Tableau3[[#This Row],[_1]:[_25]],Tableau3[[#Headers],[20]])</f>
        <v>0</v>
      </c>
      <c r="BF54" s="32">
        <f>COUNTIF(Tableau3[[#This Row],[_1]:[_25]],Tableau3[[#Headers],[19]])</f>
        <v>0</v>
      </c>
      <c r="BG54" s="32">
        <f>COUNTIF(Tableau3[[#This Row],[_1]:[_25]],Tableau3[[#Headers],[18]])</f>
        <v>0</v>
      </c>
      <c r="BH54" s="32">
        <f>COUNTIF(Tableau3[[#This Row],[_1]:[_25]],Tableau3[[#Headers],[17]])</f>
        <v>1</v>
      </c>
      <c r="BI54" s="32">
        <f>COUNTIF(Tableau3[[#This Row],[_1]:[_25]],Tableau3[[#Headers],[16]])</f>
        <v>0</v>
      </c>
      <c r="BJ54" s="32">
        <f>COUNTIF(Tableau3[[#This Row],[_1]:[_25]],Tableau3[[#Headers],[15]])</f>
        <v>0</v>
      </c>
      <c r="BK54" s="32">
        <f>COUNTIF(Tableau3[[#This Row],[_1]:[_25]],Tableau3[[#Headers],[14]])</f>
        <v>0</v>
      </c>
      <c r="BL54" s="32">
        <f>COUNTIF(Tableau3[[#This Row],[_1]:[_25]],Tableau3[[#Headers],[13]])</f>
        <v>0</v>
      </c>
      <c r="BM54" s="32">
        <f>COUNTIF(Tableau3[[#This Row],[_1]:[_25]],Tableau3[[#Headers],[12]])</f>
        <v>0</v>
      </c>
      <c r="BN54" s="32">
        <f>COUNTIF(Tableau3[[#This Row],[_1]:[_25]],Tableau3[[#Headers],[11]])</f>
        <v>0</v>
      </c>
      <c r="BO54" s="32">
        <f>COUNTIF(Tableau3[[#This Row],[_1]:[_25]],Tableau3[[#Headers],[10]])</f>
        <v>0</v>
      </c>
      <c r="BP54" s="32">
        <f>COUNTIF(Tableau3[[#This Row],[_1]:[_25]],Tableau3[[#Headers],[9]])</f>
        <v>0</v>
      </c>
      <c r="BQ54" s="32">
        <f>COUNTIF(Tableau3[[#This Row],[_1]:[_25]],Tableau3[[#Headers],[8]])</f>
        <v>0</v>
      </c>
      <c r="BR54" s="32">
        <f>COUNTIF(Tableau3[[#This Row],[_1]:[_25]],Tableau3[[#Headers],[7]])</f>
        <v>0</v>
      </c>
      <c r="BS54" s="32">
        <f>COUNTIF(Tableau3[[#This Row],[_1]:[_25]],Tableau3[[#Headers],[6]])</f>
        <v>0</v>
      </c>
      <c r="BT54" s="32">
        <f>COUNTIF(Tableau3[[#This Row],[_1]:[_25]],Tableau3[[#Headers],[5]])</f>
        <v>1</v>
      </c>
      <c r="BU54" s="32">
        <f>COUNTIF(Tableau3[[#This Row],[_1]:[_25]],Tableau3[[#Headers],[4]])</f>
        <v>0</v>
      </c>
      <c r="BV54" s="32">
        <f>COUNTIF(Tableau3[[#This Row],[_1]:[_25]],Tableau3[[#Headers],[3]])</f>
        <v>0</v>
      </c>
      <c r="BW54" s="32">
        <f>COUNTIF(Tableau3[[#This Row],[_1]:[_25]],Tableau3[[#Headers],[2]])</f>
        <v>0</v>
      </c>
      <c r="BX54" s="32">
        <f>COUNTIF(Tableau3[[#This Row],[_1]:[_25]],Tableau3[[#Headers],[1]])</f>
        <v>0</v>
      </c>
      <c r="BY54" s="39">
        <f>SUMPRODUCT($BU$1:$CD$1,Tableau3[[#This Row],[90]:[31]])</f>
        <v>0</v>
      </c>
      <c r="BZ54" s="34">
        <f>SUMPRODUCT($BU$1:$CD$1,Tableau3[[#This Row],[30]:[21]])</f>
        <v>0</v>
      </c>
      <c r="CA54" s="34">
        <f>SUMPRODUCT($BU$1:$CD$1,Tableau3[[#This Row],[20]:[11]])</f>
        <v>100</v>
      </c>
      <c r="CB54" s="34">
        <f>SUMPRODUCT($BU$1:$CD$1,Tableau3[[#This Row],[10]:[1]])</f>
        <v>1</v>
      </c>
      <c r="CC54" s="34">
        <f>RANK(Tableau3[[#This Row],[Top10]],Tableau3[Top10])</f>
        <v>29</v>
      </c>
      <c r="CD54" s="34">
        <f>RANK(Tableau3[[#This Row],[Top20]],Tableau3[Top20])</f>
        <v>41</v>
      </c>
      <c r="CE54" s="34">
        <f>RANK(Tableau3[[#This Row],[Top30]],Tableau3[Top30])</f>
        <v>20</v>
      </c>
      <c r="CF54" s="34">
        <f>RANK(Tableau3[[#This Row],[Top40]],Tableau3[Top40])</f>
        <v>32</v>
      </c>
      <c r="CG54" s="19">
        <f>SUMPRODUCT($BW$1:$BZ$1,Tableau3[[#This Row],[Rang10]:[Rang40]])</f>
        <v>33332</v>
      </c>
      <c r="CH54" s="19">
        <f>RANK(Tableau3[[#This Row],[Cumul]],Tableau3[Cumul],1)</f>
        <v>48</v>
      </c>
      <c r="CI54" s="19">
        <f>Tableau3[[#This Row],[Total]]-Tableau3[[#This Row],[Rang Global]]/1000</f>
        <v>21.952000000000002</v>
      </c>
      <c r="CJ54" s="19">
        <f>SUMIF($F$3:$W$3,CC$3,Tableau3[[#This Row],[_1]:[_25]])</f>
        <v>0</v>
      </c>
      <c r="CK54" s="19">
        <f>SUMIF($F$3:$W$3,CD$3,Tableau3[[#This Row],[_1]:[_25]])</f>
        <v>22</v>
      </c>
      <c r="CL54" s="19">
        <f>SUMIF($F$3:$W$3,CE$3,Tableau3[[#This Row],[_1]:[_25]])</f>
        <v>0</v>
      </c>
      <c r="CM54" s="19">
        <f>SUMIF($F$3:$W$3,CF$3,Tableau3[[#This Row],[_1]:[_25]])</f>
        <v>0</v>
      </c>
    </row>
    <row r="55" spans="1:91" x14ac:dyDescent="0.25">
      <c r="A55" s="18">
        <f>RANK(Tableau3[[#This Row],[exaequos]],Tableau3[exaequos])</f>
        <v>51</v>
      </c>
      <c r="B55" t="s">
        <v>319</v>
      </c>
      <c r="C55" t="s">
        <v>41</v>
      </c>
      <c r="D55" s="39" cm="1">
        <f t="array" ref="D55">SUMPRODUCT(Tableau3[[#This Row],[90]:[1]],TRANSPOSE('Points-Quotas'!$H$3:$H$42))-Tableau3[[#This Row],[Déduction]]+SUMPRODUCT(_xlfn.XLOOKUP(Tableau3[[#This Row],[JO_1]:[JO_4]],'Points-Quotas'!$B$3:$B$42,'Points-Quotas'!$H$3:$H$42,0,0))</f>
        <v>21</v>
      </c>
      <c r="E55" s="8">
        <f>SUM(Tableau3[[#This Row],[_1]:[_25]])-Tableau3[[#This Row],[Déduction]]</f>
        <v>21</v>
      </c>
      <c r="F55" s="8">
        <v>16</v>
      </c>
      <c r="G55" s="8">
        <v>5</v>
      </c>
      <c r="H55" s="8">
        <v>0</v>
      </c>
      <c r="I55" s="8">
        <v>0</v>
      </c>
      <c r="J55" s="8">
        <v>0</v>
      </c>
      <c r="K55" s="8">
        <v>0</v>
      </c>
      <c r="L55" s="10" t="s">
        <v>215</v>
      </c>
      <c r="M55" s="8" t="s">
        <v>215</v>
      </c>
      <c r="N55" s="8"/>
      <c r="O55" s="10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19">
        <f>COUNT(Tableau3[[#This Row],[_1]:[JO_4]])</f>
        <v>6</v>
      </c>
      <c r="AJ55" s="17">
        <f>IF(Tableau3[[#This Row],[Nombre]]&gt;$A$2,SMALL(Tableau3[[#This Row],[_1]:[JO_4]],1),0)+IF(Tableau3[[#This Row],[Nombre]]=$A$1,SMALL(Tableau3[[#This Row],[_1]:[JO_4]],2),0)</f>
        <v>0</v>
      </c>
      <c r="AK55" s="32">
        <f>COUNTIF(Tableau3[[#This Row],[_1]:[_25]],Tableau3[[#Headers],[90]])</f>
        <v>0</v>
      </c>
      <c r="AL55" s="32">
        <f>COUNTIF(Tableau3[[#This Row],[_1]:[_25]],Tableau3[[#Headers],[75]])</f>
        <v>0</v>
      </c>
      <c r="AM55" s="32">
        <f>COUNTIF(Tableau3[[#This Row],[_1]:[_25]],Tableau3[[#Headers],[60]])</f>
        <v>0</v>
      </c>
      <c r="AN55" s="32">
        <f>COUNTIF(Tableau3[[#This Row],[_1]:[_25]],Tableau3[[#Headers],[50]])</f>
        <v>0</v>
      </c>
      <c r="AO55" s="32">
        <f>COUNTIF(Tableau3[[#This Row],[_1]:[_25]],Tableau3[[#Headers],[45]])</f>
        <v>0</v>
      </c>
      <c r="AP55" s="32">
        <f>COUNTIF(Tableau3[[#This Row],[_1]:[_25]],Tableau3[[#Headers],[40]])</f>
        <v>0</v>
      </c>
      <c r="AQ55" s="32">
        <f>COUNTIF(Tableau3[[#This Row],[_1]:[_25]],Tableau3[[#Headers],[36]])</f>
        <v>0</v>
      </c>
      <c r="AR55" s="32">
        <f>COUNTIF(Tableau3[[#This Row],[_1]:[_25]],Tableau3[[#Headers],[34]])</f>
        <v>0</v>
      </c>
      <c r="AS55" s="32">
        <f>COUNTIF(Tableau3[[#This Row],[_1]:[_25]],Tableau3[[#Headers],[32]])</f>
        <v>0</v>
      </c>
      <c r="AT55" s="32">
        <f>COUNTIF(Tableau3[[#This Row],[_1]:[_25]],Tableau3[[#Headers],[31]])</f>
        <v>0</v>
      </c>
      <c r="AU55" s="32">
        <f>COUNTIF(Tableau3[[#This Row],[_1]:[_25]],Tableau3[[#Headers],[30]])</f>
        <v>0</v>
      </c>
      <c r="AV55" s="32">
        <f>COUNTIF(Tableau3[[#This Row],[_1]:[_25]],Tableau3[[#Headers],[29]])</f>
        <v>0</v>
      </c>
      <c r="AW55" s="32">
        <f>COUNTIF(Tableau3[[#This Row],[_1]:[_25]],Tableau3[[#Headers],[28]])</f>
        <v>0</v>
      </c>
      <c r="AX55" s="32">
        <f>COUNTIF(Tableau3[[#This Row],[_1]:[_25]],Tableau3[[#Headers],[27]])</f>
        <v>0</v>
      </c>
      <c r="AY55" s="32">
        <f>COUNTIF(Tableau3[[#This Row],[_1]:[_25]],Tableau3[[#Headers],[26]])</f>
        <v>0</v>
      </c>
      <c r="AZ55" s="32">
        <f>COUNTIF(Tableau3[[#This Row],[_1]:[_25]],Tableau3[[#Headers],[25]])</f>
        <v>0</v>
      </c>
      <c r="BA55" s="32">
        <f>COUNTIF(Tableau3[[#This Row],[_1]:[_25]],Tableau3[[#Headers],[24]])</f>
        <v>0</v>
      </c>
      <c r="BB55" s="32">
        <f>COUNTIF(Tableau3[[#This Row],[_1]:[_25]],Tableau3[[#Headers],[23]])</f>
        <v>0</v>
      </c>
      <c r="BC55" s="32">
        <f>COUNTIF(Tableau3[[#This Row],[_1]:[_25]],Tableau3[[#Headers],[22]])</f>
        <v>0</v>
      </c>
      <c r="BD55" s="32">
        <f>COUNTIF(Tableau3[[#This Row],[_1]:[_25]],Tableau3[[#Headers],[21]])</f>
        <v>0</v>
      </c>
      <c r="BE55" s="32">
        <f>COUNTIF(Tableau3[[#This Row],[_1]:[_25]],Tableau3[[#Headers],[20]])</f>
        <v>0</v>
      </c>
      <c r="BF55" s="32">
        <f>COUNTIF(Tableau3[[#This Row],[_1]:[_25]],Tableau3[[#Headers],[19]])</f>
        <v>0</v>
      </c>
      <c r="BG55" s="32">
        <f>COUNTIF(Tableau3[[#This Row],[_1]:[_25]],Tableau3[[#Headers],[18]])</f>
        <v>0</v>
      </c>
      <c r="BH55" s="32">
        <f>COUNTIF(Tableau3[[#This Row],[_1]:[_25]],Tableau3[[#Headers],[17]])</f>
        <v>0</v>
      </c>
      <c r="BI55" s="32">
        <f>COUNTIF(Tableau3[[#This Row],[_1]:[_25]],Tableau3[[#Headers],[16]])</f>
        <v>1</v>
      </c>
      <c r="BJ55" s="32">
        <f>COUNTIF(Tableau3[[#This Row],[_1]:[_25]],Tableau3[[#Headers],[15]])</f>
        <v>0</v>
      </c>
      <c r="BK55" s="32">
        <f>COUNTIF(Tableau3[[#This Row],[_1]:[_25]],Tableau3[[#Headers],[14]])</f>
        <v>0</v>
      </c>
      <c r="BL55" s="32">
        <f>COUNTIF(Tableau3[[#This Row],[_1]:[_25]],Tableau3[[#Headers],[13]])</f>
        <v>0</v>
      </c>
      <c r="BM55" s="32">
        <f>COUNTIF(Tableau3[[#This Row],[_1]:[_25]],Tableau3[[#Headers],[12]])</f>
        <v>0</v>
      </c>
      <c r="BN55" s="32">
        <f>COUNTIF(Tableau3[[#This Row],[_1]:[_25]],Tableau3[[#Headers],[11]])</f>
        <v>0</v>
      </c>
      <c r="BO55" s="32">
        <f>COUNTIF(Tableau3[[#This Row],[_1]:[_25]],Tableau3[[#Headers],[10]])</f>
        <v>0</v>
      </c>
      <c r="BP55" s="32">
        <f>COUNTIF(Tableau3[[#This Row],[_1]:[_25]],Tableau3[[#Headers],[9]])</f>
        <v>0</v>
      </c>
      <c r="BQ55" s="32">
        <f>COUNTIF(Tableau3[[#This Row],[_1]:[_25]],Tableau3[[#Headers],[8]])</f>
        <v>0</v>
      </c>
      <c r="BR55" s="32">
        <f>COUNTIF(Tableau3[[#This Row],[_1]:[_25]],Tableau3[[#Headers],[7]])</f>
        <v>0</v>
      </c>
      <c r="BS55" s="32">
        <f>COUNTIF(Tableau3[[#This Row],[_1]:[_25]],Tableau3[[#Headers],[6]])</f>
        <v>0</v>
      </c>
      <c r="BT55" s="32">
        <f>COUNTIF(Tableau3[[#This Row],[_1]:[_25]],Tableau3[[#Headers],[5]])</f>
        <v>1</v>
      </c>
      <c r="BU55" s="32">
        <f>COUNTIF(Tableau3[[#This Row],[_1]:[_25]],Tableau3[[#Headers],[4]])</f>
        <v>0</v>
      </c>
      <c r="BV55" s="32">
        <f>COUNTIF(Tableau3[[#This Row],[_1]:[_25]],Tableau3[[#Headers],[3]])</f>
        <v>0</v>
      </c>
      <c r="BW55" s="32">
        <f>COUNTIF(Tableau3[[#This Row],[_1]:[_25]],Tableau3[[#Headers],[2]])</f>
        <v>0</v>
      </c>
      <c r="BX55" s="32">
        <f>COUNTIF(Tableau3[[#This Row],[_1]:[_25]],Tableau3[[#Headers],[1]])</f>
        <v>0</v>
      </c>
      <c r="BY55" s="39">
        <f>SUMPRODUCT($BU$1:$CD$1,Tableau3[[#This Row],[90]:[31]])</f>
        <v>0</v>
      </c>
      <c r="BZ55" s="34">
        <f>SUMPRODUCT($BU$1:$CD$1,Tableau3[[#This Row],[30]:[21]])</f>
        <v>0</v>
      </c>
      <c r="CA55" s="34">
        <f>SUMPRODUCT($BU$1:$CD$1,Tableau3[[#This Row],[20]:[11]])</f>
        <v>10</v>
      </c>
      <c r="CB55" s="34">
        <f>SUMPRODUCT($BU$1:$CD$1,Tableau3[[#This Row],[10]:[1]])</f>
        <v>1</v>
      </c>
      <c r="CC55" s="34">
        <f>RANK(Tableau3[[#This Row],[Top10]],Tableau3[Top10])</f>
        <v>29</v>
      </c>
      <c r="CD55" s="34">
        <f>RANK(Tableau3[[#This Row],[Top20]],Tableau3[Top20])</f>
        <v>41</v>
      </c>
      <c r="CE55" s="34">
        <f>RANK(Tableau3[[#This Row],[Top30]],Tableau3[Top30])</f>
        <v>24</v>
      </c>
      <c r="CF55" s="34">
        <f>RANK(Tableau3[[#This Row],[Top40]],Tableau3[Top40])</f>
        <v>32</v>
      </c>
      <c r="CG55" s="19">
        <f>SUMPRODUCT($BW$1:$BZ$1,Tableau3[[#This Row],[Rang10]:[Rang40]])</f>
        <v>33372</v>
      </c>
      <c r="CH55" s="19">
        <f>RANK(Tableau3[[#This Row],[Cumul]],Tableau3[Cumul],1)</f>
        <v>49</v>
      </c>
      <c r="CI55" s="19">
        <f>Tableau3[[#This Row],[Total]]-Tableau3[[#This Row],[Rang Global]]/1000</f>
        <v>20.951000000000001</v>
      </c>
      <c r="CJ55" s="19">
        <f>SUMIF($F$3:$W$3,CC$3,Tableau3[[#This Row],[_1]:[_25]])</f>
        <v>16</v>
      </c>
      <c r="CK55" s="19">
        <f>SUMIF($F$3:$W$3,CD$3,Tableau3[[#This Row],[_1]:[_25]])</f>
        <v>5</v>
      </c>
      <c r="CL55" s="19">
        <f>SUMIF($F$3:$W$3,CE$3,Tableau3[[#This Row],[_1]:[_25]])</f>
        <v>0</v>
      </c>
      <c r="CM55" s="19">
        <f>SUMIF($F$3:$W$3,CF$3,Tableau3[[#This Row],[_1]:[_25]])</f>
        <v>0</v>
      </c>
    </row>
    <row r="56" spans="1:91" x14ac:dyDescent="0.25">
      <c r="A56" s="18">
        <f>RANK(Tableau3[[#This Row],[exaequos]],Tableau3[exaequos])</f>
        <v>52</v>
      </c>
      <c r="B56" t="s">
        <v>338</v>
      </c>
      <c r="C56" t="s">
        <v>32</v>
      </c>
      <c r="D56" s="39" cm="1">
        <f t="array" ref="D56">SUMPRODUCT(Tableau3[[#This Row],[90]:[1]],TRANSPOSE('Points-Quotas'!$H$3:$H$42))-Tableau3[[#This Row],[Déduction]]+SUMPRODUCT(_xlfn.XLOOKUP(Tableau3[[#This Row],[JO_1]:[JO_4]],'Points-Quotas'!$B$3:$B$42,'Points-Quotas'!$H$3:$H$42,0,0))</f>
        <v>20</v>
      </c>
      <c r="E56" s="8">
        <f>SUM(Tableau3[[#This Row],[_1]:[_25]])-Tableau3[[#This Row],[Déduction]]</f>
        <v>20</v>
      </c>
      <c r="F56" s="8">
        <v>0</v>
      </c>
      <c r="G56" s="8">
        <v>0</v>
      </c>
      <c r="H56" s="8">
        <v>6</v>
      </c>
      <c r="I56" s="8">
        <v>6</v>
      </c>
      <c r="J56" s="8">
        <v>8</v>
      </c>
      <c r="K56" s="8">
        <v>0</v>
      </c>
      <c r="L56" s="10">
        <v>0</v>
      </c>
      <c r="M56" s="8" t="s">
        <v>215</v>
      </c>
      <c r="N56" s="8"/>
      <c r="O56" s="10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19">
        <f>COUNT(Tableau3[[#This Row],[_1]:[JO_4]])</f>
        <v>7</v>
      </c>
      <c r="AJ56" s="17">
        <f>IF(Tableau3[[#This Row],[Nombre]]&gt;$A$2,SMALL(Tableau3[[#This Row],[_1]:[JO_4]],1),0)+IF(Tableau3[[#This Row],[Nombre]]=$A$1,SMALL(Tableau3[[#This Row],[_1]:[JO_4]],2),0)</f>
        <v>0</v>
      </c>
      <c r="AK56" s="32">
        <f>COUNTIF(Tableau3[[#This Row],[_1]:[_25]],Tableau3[[#Headers],[90]])</f>
        <v>0</v>
      </c>
      <c r="AL56" s="32">
        <f>COUNTIF(Tableau3[[#This Row],[_1]:[_25]],Tableau3[[#Headers],[75]])</f>
        <v>0</v>
      </c>
      <c r="AM56" s="32">
        <f>COUNTIF(Tableau3[[#This Row],[_1]:[_25]],Tableau3[[#Headers],[60]])</f>
        <v>0</v>
      </c>
      <c r="AN56" s="32">
        <f>COUNTIF(Tableau3[[#This Row],[_1]:[_25]],Tableau3[[#Headers],[50]])</f>
        <v>0</v>
      </c>
      <c r="AO56" s="32">
        <f>COUNTIF(Tableau3[[#This Row],[_1]:[_25]],Tableau3[[#Headers],[45]])</f>
        <v>0</v>
      </c>
      <c r="AP56" s="32">
        <f>COUNTIF(Tableau3[[#This Row],[_1]:[_25]],Tableau3[[#Headers],[40]])</f>
        <v>0</v>
      </c>
      <c r="AQ56" s="32">
        <f>COUNTIF(Tableau3[[#This Row],[_1]:[_25]],Tableau3[[#Headers],[36]])</f>
        <v>0</v>
      </c>
      <c r="AR56" s="32">
        <f>COUNTIF(Tableau3[[#This Row],[_1]:[_25]],Tableau3[[#Headers],[34]])</f>
        <v>0</v>
      </c>
      <c r="AS56" s="32">
        <f>COUNTIF(Tableau3[[#This Row],[_1]:[_25]],Tableau3[[#Headers],[32]])</f>
        <v>0</v>
      </c>
      <c r="AT56" s="32">
        <f>COUNTIF(Tableau3[[#This Row],[_1]:[_25]],Tableau3[[#Headers],[31]])</f>
        <v>0</v>
      </c>
      <c r="AU56" s="32">
        <f>COUNTIF(Tableau3[[#This Row],[_1]:[_25]],Tableau3[[#Headers],[30]])</f>
        <v>0</v>
      </c>
      <c r="AV56" s="32">
        <f>COUNTIF(Tableau3[[#This Row],[_1]:[_25]],Tableau3[[#Headers],[29]])</f>
        <v>0</v>
      </c>
      <c r="AW56" s="32">
        <f>COUNTIF(Tableau3[[#This Row],[_1]:[_25]],Tableau3[[#Headers],[28]])</f>
        <v>0</v>
      </c>
      <c r="AX56" s="32">
        <f>COUNTIF(Tableau3[[#This Row],[_1]:[_25]],Tableau3[[#Headers],[27]])</f>
        <v>0</v>
      </c>
      <c r="AY56" s="32">
        <f>COUNTIF(Tableau3[[#This Row],[_1]:[_25]],Tableau3[[#Headers],[26]])</f>
        <v>0</v>
      </c>
      <c r="AZ56" s="32">
        <f>COUNTIF(Tableau3[[#This Row],[_1]:[_25]],Tableau3[[#Headers],[25]])</f>
        <v>0</v>
      </c>
      <c r="BA56" s="32">
        <f>COUNTIF(Tableau3[[#This Row],[_1]:[_25]],Tableau3[[#Headers],[24]])</f>
        <v>0</v>
      </c>
      <c r="BB56" s="32">
        <f>COUNTIF(Tableau3[[#This Row],[_1]:[_25]],Tableau3[[#Headers],[23]])</f>
        <v>0</v>
      </c>
      <c r="BC56" s="32">
        <f>COUNTIF(Tableau3[[#This Row],[_1]:[_25]],Tableau3[[#Headers],[22]])</f>
        <v>0</v>
      </c>
      <c r="BD56" s="32">
        <f>COUNTIF(Tableau3[[#This Row],[_1]:[_25]],Tableau3[[#Headers],[21]])</f>
        <v>0</v>
      </c>
      <c r="BE56" s="32">
        <f>COUNTIF(Tableau3[[#This Row],[_1]:[_25]],Tableau3[[#Headers],[20]])</f>
        <v>0</v>
      </c>
      <c r="BF56" s="32">
        <f>COUNTIF(Tableau3[[#This Row],[_1]:[_25]],Tableau3[[#Headers],[19]])</f>
        <v>0</v>
      </c>
      <c r="BG56" s="32">
        <f>COUNTIF(Tableau3[[#This Row],[_1]:[_25]],Tableau3[[#Headers],[18]])</f>
        <v>0</v>
      </c>
      <c r="BH56" s="32">
        <f>COUNTIF(Tableau3[[#This Row],[_1]:[_25]],Tableau3[[#Headers],[17]])</f>
        <v>0</v>
      </c>
      <c r="BI56" s="32">
        <f>COUNTIF(Tableau3[[#This Row],[_1]:[_25]],Tableau3[[#Headers],[16]])</f>
        <v>0</v>
      </c>
      <c r="BJ56" s="32">
        <f>COUNTIF(Tableau3[[#This Row],[_1]:[_25]],Tableau3[[#Headers],[15]])</f>
        <v>0</v>
      </c>
      <c r="BK56" s="32">
        <f>COUNTIF(Tableau3[[#This Row],[_1]:[_25]],Tableau3[[#Headers],[14]])</f>
        <v>0</v>
      </c>
      <c r="BL56" s="32">
        <f>COUNTIF(Tableau3[[#This Row],[_1]:[_25]],Tableau3[[#Headers],[13]])</f>
        <v>0</v>
      </c>
      <c r="BM56" s="32">
        <f>COUNTIF(Tableau3[[#This Row],[_1]:[_25]],Tableau3[[#Headers],[12]])</f>
        <v>0</v>
      </c>
      <c r="BN56" s="32">
        <f>COUNTIF(Tableau3[[#This Row],[_1]:[_25]],Tableau3[[#Headers],[11]])</f>
        <v>0</v>
      </c>
      <c r="BO56" s="32">
        <f>COUNTIF(Tableau3[[#This Row],[_1]:[_25]],Tableau3[[#Headers],[10]])</f>
        <v>0</v>
      </c>
      <c r="BP56" s="32">
        <f>COUNTIF(Tableau3[[#This Row],[_1]:[_25]],Tableau3[[#Headers],[9]])</f>
        <v>0</v>
      </c>
      <c r="BQ56" s="32">
        <f>COUNTIF(Tableau3[[#This Row],[_1]:[_25]],Tableau3[[#Headers],[8]])</f>
        <v>1</v>
      </c>
      <c r="BR56" s="32">
        <f>COUNTIF(Tableau3[[#This Row],[_1]:[_25]],Tableau3[[#Headers],[7]])</f>
        <v>0</v>
      </c>
      <c r="BS56" s="32">
        <f>COUNTIF(Tableau3[[#This Row],[_1]:[_25]],Tableau3[[#Headers],[6]])</f>
        <v>2</v>
      </c>
      <c r="BT56" s="32">
        <f>COUNTIF(Tableau3[[#This Row],[_1]:[_25]],Tableau3[[#Headers],[5]])</f>
        <v>0</v>
      </c>
      <c r="BU56" s="32">
        <f>COUNTIF(Tableau3[[#This Row],[_1]:[_25]],Tableau3[[#Headers],[4]])</f>
        <v>0</v>
      </c>
      <c r="BV56" s="32">
        <f>COUNTIF(Tableau3[[#This Row],[_1]:[_25]],Tableau3[[#Headers],[3]])</f>
        <v>0</v>
      </c>
      <c r="BW56" s="32">
        <f>COUNTIF(Tableau3[[#This Row],[_1]:[_25]],Tableau3[[#Headers],[2]])</f>
        <v>0</v>
      </c>
      <c r="BX56" s="32">
        <f>COUNTIF(Tableau3[[#This Row],[_1]:[_25]],Tableau3[[#Headers],[1]])</f>
        <v>0</v>
      </c>
      <c r="BY56" s="39">
        <f>SUMPRODUCT($BU$1:$CD$1,Tableau3[[#This Row],[90]:[31]])</f>
        <v>0</v>
      </c>
      <c r="BZ56" s="34">
        <f>SUMPRODUCT($BU$1:$CD$1,Tableau3[[#This Row],[30]:[21]])</f>
        <v>0</v>
      </c>
      <c r="CA56" s="34">
        <f>SUMPRODUCT($BU$1:$CD$1,Tableau3[[#This Row],[20]:[11]])</f>
        <v>0</v>
      </c>
      <c r="CB56" s="34">
        <f>SUMPRODUCT($BU$1:$CD$1,Tableau3[[#This Row],[10]:[1]])</f>
        <v>1020</v>
      </c>
      <c r="CC56" s="34">
        <f>RANK(Tableau3[[#This Row],[Top10]],Tableau3[Top10])</f>
        <v>29</v>
      </c>
      <c r="CD56" s="34">
        <f>RANK(Tableau3[[#This Row],[Top20]],Tableau3[Top20])</f>
        <v>41</v>
      </c>
      <c r="CE56" s="34">
        <f>RANK(Tableau3[[#This Row],[Top30]],Tableau3[Top30])</f>
        <v>40</v>
      </c>
      <c r="CF56" s="34">
        <f>RANK(Tableau3[[#This Row],[Top40]],Tableau3[Top40])</f>
        <v>15</v>
      </c>
      <c r="CG56" s="19">
        <f>SUMPRODUCT($BW$1:$BZ$1,Tableau3[[#This Row],[Rang10]:[Rang40]])</f>
        <v>33515</v>
      </c>
      <c r="CH56" s="19">
        <f>RANK(Tableau3[[#This Row],[Cumul]],Tableau3[Cumul],1)</f>
        <v>56</v>
      </c>
      <c r="CI56" s="19">
        <f>Tableau3[[#This Row],[Total]]-Tableau3[[#This Row],[Rang Global]]/1000</f>
        <v>19.943999999999999</v>
      </c>
      <c r="CJ56" s="19">
        <f>SUMIF($F$3:$W$3,CC$3,Tableau3[[#This Row],[_1]:[_25]])</f>
        <v>0</v>
      </c>
      <c r="CK56" s="19">
        <f>SUMIF($F$3:$W$3,CD$3,Tableau3[[#This Row],[_1]:[_25]])</f>
        <v>6</v>
      </c>
      <c r="CL56" s="19">
        <f>SUMIF($F$3:$W$3,CE$3,Tableau3[[#This Row],[_1]:[_25]])</f>
        <v>14</v>
      </c>
      <c r="CM56" s="19">
        <f>SUMIF($F$3:$W$3,CF$3,Tableau3[[#This Row],[_1]:[_25]])</f>
        <v>0</v>
      </c>
    </row>
    <row r="57" spans="1:91" x14ac:dyDescent="0.25">
      <c r="A57" s="18">
        <f>RANK(Tableau3[[#This Row],[exaequos]],Tableau3[exaequos])</f>
        <v>53</v>
      </c>
      <c r="B57" t="s">
        <v>383</v>
      </c>
      <c r="C57" t="s">
        <v>35</v>
      </c>
      <c r="D57" s="39" cm="1">
        <f t="array" ref="D57">SUMPRODUCT(Tableau3[[#This Row],[90]:[1]],TRANSPOSE('Points-Quotas'!$H$3:$H$42))-Tableau3[[#This Row],[Déduction]]+SUMPRODUCT(_xlfn.XLOOKUP(Tableau3[[#This Row],[JO_1]:[JO_4]],'Points-Quotas'!$B$3:$B$42,'Points-Quotas'!$H$3:$H$42,0,0))</f>
        <v>19</v>
      </c>
      <c r="E57" s="8">
        <f>SUM(Tableau3[[#This Row],[_1]:[_25]])-Tableau3[[#This Row],[Déduction]]</f>
        <v>19</v>
      </c>
      <c r="F57" s="8">
        <v>19</v>
      </c>
      <c r="G57" s="8">
        <v>0</v>
      </c>
      <c r="H57" s="8">
        <v>0</v>
      </c>
      <c r="I57" s="8">
        <v>0</v>
      </c>
      <c r="J57" s="8" t="s">
        <v>215</v>
      </c>
      <c r="K57" s="8" t="s">
        <v>215</v>
      </c>
      <c r="L57" s="10" t="s">
        <v>215</v>
      </c>
      <c r="M57" s="8" t="s">
        <v>215</v>
      </c>
      <c r="N57" s="8"/>
      <c r="O57" s="10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19">
        <f>COUNT(Tableau3[[#This Row],[_1]:[JO_4]])</f>
        <v>4</v>
      </c>
      <c r="AJ57" s="17">
        <f>IF(Tableau3[[#This Row],[Nombre]]&gt;$A$2,SMALL(Tableau3[[#This Row],[_1]:[JO_4]],1),0)+IF(Tableau3[[#This Row],[Nombre]]=$A$1,SMALL(Tableau3[[#This Row],[_1]:[JO_4]],2),0)</f>
        <v>0</v>
      </c>
      <c r="AK57" s="32">
        <f>COUNTIF(Tableau3[[#This Row],[_1]:[_25]],Tableau3[[#Headers],[90]])</f>
        <v>0</v>
      </c>
      <c r="AL57" s="32">
        <f>COUNTIF(Tableau3[[#This Row],[_1]:[_25]],Tableau3[[#Headers],[75]])</f>
        <v>0</v>
      </c>
      <c r="AM57" s="32">
        <f>COUNTIF(Tableau3[[#This Row],[_1]:[_25]],Tableau3[[#Headers],[60]])</f>
        <v>0</v>
      </c>
      <c r="AN57" s="32">
        <f>COUNTIF(Tableau3[[#This Row],[_1]:[_25]],Tableau3[[#Headers],[50]])</f>
        <v>0</v>
      </c>
      <c r="AO57" s="32">
        <f>COUNTIF(Tableau3[[#This Row],[_1]:[_25]],Tableau3[[#Headers],[45]])</f>
        <v>0</v>
      </c>
      <c r="AP57" s="32">
        <f>COUNTIF(Tableau3[[#This Row],[_1]:[_25]],Tableau3[[#Headers],[40]])</f>
        <v>0</v>
      </c>
      <c r="AQ57" s="32">
        <f>COUNTIF(Tableau3[[#This Row],[_1]:[_25]],Tableau3[[#Headers],[36]])</f>
        <v>0</v>
      </c>
      <c r="AR57" s="32">
        <f>COUNTIF(Tableau3[[#This Row],[_1]:[_25]],Tableau3[[#Headers],[34]])</f>
        <v>0</v>
      </c>
      <c r="AS57" s="32">
        <f>COUNTIF(Tableau3[[#This Row],[_1]:[_25]],Tableau3[[#Headers],[32]])</f>
        <v>0</v>
      </c>
      <c r="AT57" s="32">
        <f>COUNTIF(Tableau3[[#This Row],[_1]:[_25]],Tableau3[[#Headers],[31]])</f>
        <v>0</v>
      </c>
      <c r="AU57" s="32">
        <f>COUNTIF(Tableau3[[#This Row],[_1]:[_25]],Tableau3[[#Headers],[30]])</f>
        <v>0</v>
      </c>
      <c r="AV57" s="32">
        <f>COUNTIF(Tableau3[[#This Row],[_1]:[_25]],Tableau3[[#Headers],[29]])</f>
        <v>0</v>
      </c>
      <c r="AW57" s="32">
        <f>COUNTIF(Tableau3[[#This Row],[_1]:[_25]],Tableau3[[#Headers],[28]])</f>
        <v>0</v>
      </c>
      <c r="AX57" s="32">
        <f>COUNTIF(Tableau3[[#This Row],[_1]:[_25]],Tableau3[[#Headers],[27]])</f>
        <v>0</v>
      </c>
      <c r="AY57" s="32">
        <f>COUNTIF(Tableau3[[#This Row],[_1]:[_25]],Tableau3[[#Headers],[26]])</f>
        <v>0</v>
      </c>
      <c r="AZ57" s="32">
        <f>COUNTIF(Tableau3[[#This Row],[_1]:[_25]],Tableau3[[#Headers],[25]])</f>
        <v>0</v>
      </c>
      <c r="BA57" s="32">
        <f>COUNTIF(Tableau3[[#This Row],[_1]:[_25]],Tableau3[[#Headers],[24]])</f>
        <v>0</v>
      </c>
      <c r="BB57" s="32">
        <f>COUNTIF(Tableau3[[#This Row],[_1]:[_25]],Tableau3[[#Headers],[23]])</f>
        <v>0</v>
      </c>
      <c r="BC57" s="32">
        <f>COUNTIF(Tableau3[[#This Row],[_1]:[_25]],Tableau3[[#Headers],[22]])</f>
        <v>0</v>
      </c>
      <c r="BD57" s="32">
        <f>COUNTIF(Tableau3[[#This Row],[_1]:[_25]],Tableau3[[#Headers],[21]])</f>
        <v>0</v>
      </c>
      <c r="BE57" s="32">
        <f>COUNTIF(Tableau3[[#This Row],[_1]:[_25]],Tableau3[[#Headers],[20]])</f>
        <v>0</v>
      </c>
      <c r="BF57" s="32">
        <f>COUNTIF(Tableau3[[#This Row],[_1]:[_25]],Tableau3[[#Headers],[19]])</f>
        <v>1</v>
      </c>
      <c r="BG57" s="32">
        <f>COUNTIF(Tableau3[[#This Row],[_1]:[_25]],Tableau3[[#Headers],[18]])</f>
        <v>0</v>
      </c>
      <c r="BH57" s="32">
        <f>COUNTIF(Tableau3[[#This Row],[_1]:[_25]],Tableau3[[#Headers],[17]])</f>
        <v>0</v>
      </c>
      <c r="BI57" s="32">
        <f>COUNTIF(Tableau3[[#This Row],[_1]:[_25]],Tableau3[[#Headers],[16]])</f>
        <v>0</v>
      </c>
      <c r="BJ57" s="32">
        <f>COUNTIF(Tableau3[[#This Row],[_1]:[_25]],Tableau3[[#Headers],[15]])</f>
        <v>0</v>
      </c>
      <c r="BK57" s="32">
        <f>COUNTIF(Tableau3[[#This Row],[_1]:[_25]],Tableau3[[#Headers],[14]])</f>
        <v>0</v>
      </c>
      <c r="BL57" s="32">
        <f>COUNTIF(Tableau3[[#This Row],[_1]:[_25]],Tableau3[[#Headers],[13]])</f>
        <v>0</v>
      </c>
      <c r="BM57" s="32">
        <f>COUNTIF(Tableau3[[#This Row],[_1]:[_25]],Tableau3[[#Headers],[12]])</f>
        <v>0</v>
      </c>
      <c r="BN57" s="32">
        <f>COUNTIF(Tableau3[[#This Row],[_1]:[_25]],Tableau3[[#Headers],[11]])</f>
        <v>0</v>
      </c>
      <c r="BO57" s="32">
        <f>COUNTIF(Tableau3[[#This Row],[_1]:[_25]],Tableau3[[#Headers],[10]])</f>
        <v>0</v>
      </c>
      <c r="BP57" s="32">
        <f>COUNTIF(Tableau3[[#This Row],[_1]:[_25]],Tableau3[[#Headers],[9]])</f>
        <v>0</v>
      </c>
      <c r="BQ57" s="32">
        <f>COUNTIF(Tableau3[[#This Row],[_1]:[_25]],Tableau3[[#Headers],[8]])</f>
        <v>0</v>
      </c>
      <c r="BR57" s="32">
        <f>COUNTIF(Tableau3[[#This Row],[_1]:[_25]],Tableau3[[#Headers],[7]])</f>
        <v>0</v>
      </c>
      <c r="BS57" s="32">
        <f>COUNTIF(Tableau3[[#This Row],[_1]:[_25]],Tableau3[[#Headers],[6]])</f>
        <v>0</v>
      </c>
      <c r="BT57" s="32">
        <f>COUNTIF(Tableau3[[#This Row],[_1]:[_25]],Tableau3[[#Headers],[5]])</f>
        <v>0</v>
      </c>
      <c r="BU57" s="32">
        <f>COUNTIF(Tableau3[[#This Row],[_1]:[_25]],Tableau3[[#Headers],[4]])</f>
        <v>0</v>
      </c>
      <c r="BV57" s="32">
        <f>COUNTIF(Tableau3[[#This Row],[_1]:[_25]],Tableau3[[#Headers],[3]])</f>
        <v>0</v>
      </c>
      <c r="BW57" s="32">
        <f>COUNTIF(Tableau3[[#This Row],[_1]:[_25]],Tableau3[[#Headers],[2]])</f>
        <v>0</v>
      </c>
      <c r="BX57" s="32">
        <f>COUNTIF(Tableau3[[#This Row],[_1]:[_25]],Tableau3[[#Headers],[1]])</f>
        <v>0</v>
      </c>
      <c r="BY57" s="39">
        <f>SUMPRODUCT($BU$1:$CD$1,Tableau3[[#This Row],[90]:[31]])</f>
        <v>0</v>
      </c>
      <c r="BZ57" s="34">
        <f>SUMPRODUCT($BU$1:$CD$1,Tableau3[[#This Row],[30]:[21]])</f>
        <v>0</v>
      </c>
      <c r="CA57" s="34">
        <f>SUMPRODUCT($BU$1:$CD$1,Tableau3[[#This Row],[20]:[11]])</f>
        <v>10000</v>
      </c>
      <c r="CB57" s="34">
        <f>SUMPRODUCT($BU$1:$CD$1,Tableau3[[#This Row],[10]:[1]])</f>
        <v>0</v>
      </c>
      <c r="CC57" s="34">
        <f>RANK(Tableau3[[#This Row],[Top10]],Tableau3[Top10])</f>
        <v>29</v>
      </c>
      <c r="CD57" s="34">
        <f>RANK(Tableau3[[#This Row],[Top20]],Tableau3[Top20])</f>
        <v>41</v>
      </c>
      <c r="CE57" s="34">
        <f>RANK(Tableau3[[#This Row],[Top30]],Tableau3[Top30])</f>
        <v>13</v>
      </c>
      <c r="CF57" s="34">
        <f>RANK(Tableau3[[#This Row],[Top40]],Tableau3[Top40])</f>
        <v>44</v>
      </c>
      <c r="CG57" s="19">
        <f>SUMPRODUCT($BW$1:$BZ$1,Tableau3[[#This Row],[Rang10]:[Rang40]])</f>
        <v>33274</v>
      </c>
      <c r="CH57" s="19">
        <f>RANK(Tableau3[[#This Row],[Cumul]],Tableau3[Cumul],1)</f>
        <v>45</v>
      </c>
      <c r="CI57" s="19">
        <f>Tableau3[[#This Row],[Total]]-Tableau3[[#This Row],[Rang Global]]/1000</f>
        <v>18.954999999999998</v>
      </c>
      <c r="CJ57" s="19">
        <f>SUMIF($F$3:$W$3,CC$3,Tableau3[[#This Row],[_1]:[_25]])</f>
        <v>19</v>
      </c>
      <c r="CK57" s="19">
        <f>SUMIF($F$3:$W$3,CD$3,Tableau3[[#This Row],[_1]:[_25]])</f>
        <v>0</v>
      </c>
      <c r="CL57" s="19">
        <f>SUMIF($F$3:$W$3,CE$3,Tableau3[[#This Row],[_1]:[_25]])</f>
        <v>0</v>
      </c>
      <c r="CM57" s="19">
        <f>SUMIF($F$3:$W$3,CF$3,Tableau3[[#This Row],[_1]:[_25]])</f>
        <v>0</v>
      </c>
    </row>
    <row r="58" spans="1:91" x14ac:dyDescent="0.25">
      <c r="A58" s="18">
        <f>RANK(Tableau3[[#This Row],[exaequos]],Tableau3[exaequos])</f>
        <v>54</v>
      </c>
      <c r="B58" t="s">
        <v>498</v>
      </c>
      <c r="C58" t="s">
        <v>30</v>
      </c>
      <c r="D58" s="39" cm="1">
        <f t="array" ref="D58">SUMPRODUCT(Tableau3[[#This Row],[90]:[1]],TRANSPOSE('Points-Quotas'!$H$3:$H$42))-Tableau3[[#This Row],[Déduction]]+SUMPRODUCT(_xlfn.XLOOKUP(Tableau3[[#This Row],[JO_1]:[JO_4]],'Points-Quotas'!$B$3:$B$42,'Points-Quotas'!$H$3:$H$42,0,0))</f>
        <v>17</v>
      </c>
      <c r="E58" s="8">
        <f>SUM(Tableau3[[#This Row],[_1]:[_25]])-Tableau3[[#This Row],[Déduction]]</f>
        <v>17</v>
      </c>
      <c r="F58" s="8" t="s">
        <v>215</v>
      </c>
      <c r="G58" s="8" t="s">
        <v>215</v>
      </c>
      <c r="H58" s="8" t="s">
        <v>215</v>
      </c>
      <c r="I58" s="8">
        <v>6</v>
      </c>
      <c r="J58" s="8">
        <v>6</v>
      </c>
      <c r="K58" s="8">
        <v>0</v>
      </c>
      <c r="L58" s="10">
        <v>5</v>
      </c>
      <c r="M58" s="8" t="s">
        <v>215</v>
      </c>
      <c r="N58" s="8"/>
      <c r="O58" s="10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19">
        <f>COUNT(Tableau3[[#This Row],[_1]:[JO_4]])</f>
        <v>4</v>
      </c>
      <c r="AJ58" s="17">
        <f>IF(Tableau3[[#This Row],[Nombre]]&gt;$A$2,SMALL(Tableau3[[#This Row],[_1]:[JO_4]],1),0)+IF(Tableau3[[#This Row],[Nombre]]=$A$1,SMALL(Tableau3[[#This Row],[_1]:[JO_4]],2),0)</f>
        <v>0</v>
      </c>
      <c r="AK58" s="32">
        <f>COUNTIF(Tableau3[[#This Row],[_1]:[_25]],Tableau3[[#Headers],[90]])</f>
        <v>0</v>
      </c>
      <c r="AL58" s="32">
        <f>COUNTIF(Tableau3[[#This Row],[_1]:[_25]],Tableau3[[#Headers],[75]])</f>
        <v>0</v>
      </c>
      <c r="AM58" s="32">
        <f>COUNTIF(Tableau3[[#This Row],[_1]:[_25]],Tableau3[[#Headers],[60]])</f>
        <v>0</v>
      </c>
      <c r="AN58" s="32">
        <f>COUNTIF(Tableau3[[#This Row],[_1]:[_25]],Tableau3[[#Headers],[50]])</f>
        <v>0</v>
      </c>
      <c r="AO58" s="32">
        <f>COUNTIF(Tableau3[[#This Row],[_1]:[_25]],Tableau3[[#Headers],[45]])</f>
        <v>0</v>
      </c>
      <c r="AP58" s="32">
        <f>COUNTIF(Tableau3[[#This Row],[_1]:[_25]],Tableau3[[#Headers],[40]])</f>
        <v>0</v>
      </c>
      <c r="AQ58" s="32">
        <f>COUNTIF(Tableau3[[#This Row],[_1]:[_25]],Tableau3[[#Headers],[36]])</f>
        <v>0</v>
      </c>
      <c r="AR58" s="32">
        <f>COUNTIF(Tableau3[[#This Row],[_1]:[_25]],Tableau3[[#Headers],[34]])</f>
        <v>0</v>
      </c>
      <c r="AS58" s="32">
        <f>COUNTIF(Tableau3[[#This Row],[_1]:[_25]],Tableau3[[#Headers],[32]])</f>
        <v>0</v>
      </c>
      <c r="AT58" s="32">
        <f>COUNTIF(Tableau3[[#This Row],[_1]:[_25]],Tableau3[[#Headers],[31]])</f>
        <v>0</v>
      </c>
      <c r="AU58" s="32">
        <f>COUNTIF(Tableau3[[#This Row],[_1]:[_25]],Tableau3[[#Headers],[30]])</f>
        <v>0</v>
      </c>
      <c r="AV58" s="32">
        <f>COUNTIF(Tableau3[[#This Row],[_1]:[_25]],Tableau3[[#Headers],[29]])</f>
        <v>0</v>
      </c>
      <c r="AW58" s="32">
        <f>COUNTIF(Tableau3[[#This Row],[_1]:[_25]],Tableau3[[#Headers],[28]])</f>
        <v>0</v>
      </c>
      <c r="AX58" s="32">
        <f>COUNTIF(Tableau3[[#This Row],[_1]:[_25]],Tableau3[[#Headers],[27]])</f>
        <v>0</v>
      </c>
      <c r="AY58" s="32">
        <f>COUNTIF(Tableau3[[#This Row],[_1]:[_25]],Tableau3[[#Headers],[26]])</f>
        <v>0</v>
      </c>
      <c r="AZ58" s="32">
        <f>COUNTIF(Tableau3[[#This Row],[_1]:[_25]],Tableau3[[#Headers],[25]])</f>
        <v>0</v>
      </c>
      <c r="BA58" s="32">
        <f>COUNTIF(Tableau3[[#This Row],[_1]:[_25]],Tableau3[[#Headers],[24]])</f>
        <v>0</v>
      </c>
      <c r="BB58" s="32">
        <f>COUNTIF(Tableau3[[#This Row],[_1]:[_25]],Tableau3[[#Headers],[23]])</f>
        <v>0</v>
      </c>
      <c r="BC58" s="32">
        <f>COUNTIF(Tableau3[[#This Row],[_1]:[_25]],Tableau3[[#Headers],[22]])</f>
        <v>0</v>
      </c>
      <c r="BD58" s="32">
        <f>COUNTIF(Tableau3[[#This Row],[_1]:[_25]],Tableau3[[#Headers],[21]])</f>
        <v>0</v>
      </c>
      <c r="BE58" s="32">
        <f>COUNTIF(Tableau3[[#This Row],[_1]:[_25]],Tableau3[[#Headers],[20]])</f>
        <v>0</v>
      </c>
      <c r="BF58" s="32">
        <f>COUNTIF(Tableau3[[#This Row],[_1]:[_25]],Tableau3[[#Headers],[19]])</f>
        <v>0</v>
      </c>
      <c r="BG58" s="32">
        <f>COUNTIF(Tableau3[[#This Row],[_1]:[_25]],Tableau3[[#Headers],[18]])</f>
        <v>0</v>
      </c>
      <c r="BH58" s="32">
        <f>COUNTIF(Tableau3[[#This Row],[_1]:[_25]],Tableau3[[#Headers],[17]])</f>
        <v>0</v>
      </c>
      <c r="BI58" s="32">
        <f>COUNTIF(Tableau3[[#This Row],[_1]:[_25]],Tableau3[[#Headers],[16]])</f>
        <v>0</v>
      </c>
      <c r="BJ58" s="32">
        <f>COUNTIF(Tableau3[[#This Row],[_1]:[_25]],Tableau3[[#Headers],[15]])</f>
        <v>0</v>
      </c>
      <c r="BK58" s="32">
        <f>COUNTIF(Tableau3[[#This Row],[_1]:[_25]],Tableau3[[#Headers],[14]])</f>
        <v>0</v>
      </c>
      <c r="BL58" s="32">
        <f>COUNTIF(Tableau3[[#This Row],[_1]:[_25]],Tableau3[[#Headers],[13]])</f>
        <v>0</v>
      </c>
      <c r="BM58" s="32">
        <f>COUNTIF(Tableau3[[#This Row],[_1]:[_25]],Tableau3[[#Headers],[12]])</f>
        <v>0</v>
      </c>
      <c r="BN58" s="32">
        <f>COUNTIF(Tableau3[[#This Row],[_1]:[_25]],Tableau3[[#Headers],[11]])</f>
        <v>0</v>
      </c>
      <c r="BO58" s="32">
        <f>COUNTIF(Tableau3[[#This Row],[_1]:[_25]],Tableau3[[#Headers],[10]])</f>
        <v>0</v>
      </c>
      <c r="BP58" s="32">
        <f>COUNTIF(Tableau3[[#This Row],[_1]:[_25]],Tableau3[[#Headers],[9]])</f>
        <v>0</v>
      </c>
      <c r="BQ58" s="32">
        <f>COUNTIF(Tableau3[[#This Row],[_1]:[_25]],Tableau3[[#Headers],[8]])</f>
        <v>0</v>
      </c>
      <c r="BR58" s="32">
        <f>COUNTIF(Tableau3[[#This Row],[_1]:[_25]],Tableau3[[#Headers],[7]])</f>
        <v>0</v>
      </c>
      <c r="BS58" s="32">
        <f>COUNTIF(Tableau3[[#This Row],[_1]:[_25]],Tableau3[[#Headers],[6]])</f>
        <v>2</v>
      </c>
      <c r="BT58" s="32">
        <f>COUNTIF(Tableau3[[#This Row],[_1]:[_25]],Tableau3[[#Headers],[5]])</f>
        <v>1</v>
      </c>
      <c r="BU58" s="32">
        <f>COUNTIF(Tableau3[[#This Row],[_1]:[_25]],Tableau3[[#Headers],[4]])</f>
        <v>0</v>
      </c>
      <c r="BV58" s="32">
        <f>COUNTIF(Tableau3[[#This Row],[_1]:[_25]],Tableau3[[#Headers],[3]])</f>
        <v>0</v>
      </c>
      <c r="BW58" s="32">
        <f>COUNTIF(Tableau3[[#This Row],[_1]:[_25]],Tableau3[[#Headers],[2]])</f>
        <v>0</v>
      </c>
      <c r="BX58" s="32">
        <f>COUNTIF(Tableau3[[#This Row],[_1]:[_25]],Tableau3[[#Headers],[1]])</f>
        <v>0</v>
      </c>
      <c r="BY58" s="39">
        <f>SUMPRODUCT($BU$1:$CD$1,Tableau3[[#This Row],[90]:[31]])</f>
        <v>0</v>
      </c>
      <c r="BZ58" s="34">
        <f>SUMPRODUCT($BU$1:$CD$1,Tableau3[[#This Row],[30]:[21]])</f>
        <v>0</v>
      </c>
      <c r="CA58" s="34">
        <f>SUMPRODUCT($BU$1:$CD$1,Tableau3[[#This Row],[20]:[11]])</f>
        <v>0</v>
      </c>
      <c r="CB58" s="34">
        <f>SUMPRODUCT($BU$1:$CD$1,Tableau3[[#This Row],[10]:[1]])</f>
        <v>21</v>
      </c>
      <c r="CC58" s="34">
        <f>RANK(Tableau3[[#This Row],[Top10]],Tableau3[Top10])</f>
        <v>29</v>
      </c>
      <c r="CD58" s="34">
        <f>RANK(Tableau3[[#This Row],[Top20]],Tableau3[Top20])</f>
        <v>41</v>
      </c>
      <c r="CE58" s="34">
        <f>RANK(Tableau3[[#This Row],[Top30]],Tableau3[Top30])</f>
        <v>40</v>
      </c>
      <c r="CF58" s="34">
        <f>RANK(Tableau3[[#This Row],[Top40]],Tableau3[Top40])</f>
        <v>24</v>
      </c>
      <c r="CG58" s="19">
        <f>SUMPRODUCT($BW$1:$BZ$1,Tableau3[[#This Row],[Rang10]:[Rang40]])</f>
        <v>33524</v>
      </c>
      <c r="CH58" s="19">
        <f>RANK(Tableau3[[#This Row],[Cumul]],Tableau3[Cumul],1)</f>
        <v>59</v>
      </c>
      <c r="CI58" s="19">
        <f>Tableau3[[#This Row],[Total]]-Tableau3[[#This Row],[Rang Global]]/1000</f>
        <v>16.940999999999999</v>
      </c>
      <c r="CJ58" s="19">
        <f>SUMIF($F$3:$W$3,CC$3,Tableau3[[#This Row],[_1]:[_25]])</f>
        <v>0</v>
      </c>
      <c r="CK58" s="19">
        <f>SUMIF($F$3:$W$3,CD$3,Tableau3[[#This Row],[_1]:[_25]])</f>
        <v>6</v>
      </c>
      <c r="CL58" s="19">
        <f>SUMIF($F$3:$W$3,CE$3,Tableau3[[#This Row],[_1]:[_25]])</f>
        <v>11</v>
      </c>
      <c r="CM58" s="19">
        <f>SUMIF($F$3:$W$3,CF$3,Tableau3[[#This Row],[_1]:[_25]])</f>
        <v>0</v>
      </c>
    </row>
    <row r="59" spans="1:91" x14ac:dyDescent="0.25">
      <c r="A59" s="18">
        <f>RANK(Tableau3[[#This Row],[exaequos]],Tableau3[exaequos])</f>
        <v>55</v>
      </c>
      <c r="B59" t="s">
        <v>320</v>
      </c>
      <c r="C59" t="s">
        <v>42</v>
      </c>
      <c r="D59" s="39" cm="1">
        <f t="array" ref="D59">SUMPRODUCT(Tableau3[[#This Row],[90]:[1]],TRANSPOSE('Points-Quotas'!$H$3:$H$42))-Tableau3[[#This Row],[Déduction]]+SUMPRODUCT(_xlfn.XLOOKUP(Tableau3[[#This Row],[JO_1]:[JO_4]],'Points-Quotas'!$B$3:$B$42,'Points-Quotas'!$H$3:$H$42,0,0))</f>
        <v>13</v>
      </c>
      <c r="E59" s="8">
        <f>SUM(Tableau3[[#This Row],[_1]:[_25]])-Tableau3[[#This Row],[Déduction]]</f>
        <v>13</v>
      </c>
      <c r="F59" s="8">
        <v>0</v>
      </c>
      <c r="G59" s="8">
        <v>4</v>
      </c>
      <c r="H59" s="8">
        <v>9</v>
      </c>
      <c r="I59" s="8">
        <v>0</v>
      </c>
      <c r="J59" s="8" t="s">
        <v>215</v>
      </c>
      <c r="K59" s="8">
        <v>0</v>
      </c>
      <c r="L59" s="10" t="s">
        <v>215</v>
      </c>
      <c r="M59" s="8" t="s">
        <v>215</v>
      </c>
      <c r="N59" s="8"/>
      <c r="O59" s="39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19">
        <f>COUNT(Tableau3[[#This Row],[_1]:[JO_4]])</f>
        <v>5</v>
      </c>
      <c r="AJ59" s="17">
        <f>IF(Tableau3[[#This Row],[Nombre]]&gt;$A$2,SMALL(Tableau3[[#This Row],[_1]:[JO_4]],1),0)+IF(Tableau3[[#This Row],[Nombre]]=$A$1,SMALL(Tableau3[[#This Row],[_1]:[JO_4]],2),0)</f>
        <v>0</v>
      </c>
      <c r="AK59" s="32">
        <f>COUNTIF(Tableau3[[#This Row],[_1]:[_25]],Tableau3[[#Headers],[90]])</f>
        <v>0</v>
      </c>
      <c r="AL59" s="32">
        <f>COUNTIF(Tableau3[[#This Row],[_1]:[_25]],Tableau3[[#Headers],[75]])</f>
        <v>0</v>
      </c>
      <c r="AM59" s="32">
        <f>COUNTIF(Tableau3[[#This Row],[_1]:[_25]],Tableau3[[#Headers],[60]])</f>
        <v>0</v>
      </c>
      <c r="AN59" s="32">
        <f>COUNTIF(Tableau3[[#This Row],[_1]:[_25]],Tableau3[[#Headers],[50]])</f>
        <v>0</v>
      </c>
      <c r="AO59" s="32">
        <f>COUNTIF(Tableau3[[#This Row],[_1]:[_25]],Tableau3[[#Headers],[45]])</f>
        <v>0</v>
      </c>
      <c r="AP59" s="32">
        <f>COUNTIF(Tableau3[[#This Row],[_1]:[_25]],Tableau3[[#Headers],[40]])</f>
        <v>0</v>
      </c>
      <c r="AQ59" s="32">
        <f>COUNTIF(Tableau3[[#This Row],[_1]:[_25]],Tableau3[[#Headers],[36]])</f>
        <v>0</v>
      </c>
      <c r="AR59" s="32">
        <f>COUNTIF(Tableau3[[#This Row],[_1]:[_25]],Tableau3[[#Headers],[34]])</f>
        <v>0</v>
      </c>
      <c r="AS59" s="32">
        <f>COUNTIF(Tableau3[[#This Row],[_1]:[_25]],Tableau3[[#Headers],[32]])</f>
        <v>0</v>
      </c>
      <c r="AT59" s="32">
        <f>COUNTIF(Tableau3[[#This Row],[_1]:[_25]],Tableau3[[#Headers],[31]])</f>
        <v>0</v>
      </c>
      <c r="AU59" s="32">
        <f>COUNTIF(Tableau3[[#This Row],[_1]:[_25]],Tableau3[[#Headers],[30]])</f>
        <v>0</v>
      </c>
      <c r="AV59" s="32">
        <f>COUNTIF(Tableau3[[#This Row],[_1]:[_25]],Tableau3[[#Headers],[29]])</f>
        <v>0</v>
      </c>
      <c r="AW59" s="32">
        <f>COUNTIF(Tableau3[[#This Row],[_1]:[_25]],Tableau3[[#Headers],[28]])</f>
        <v>0</v>
      </c>
      <c r="AX59" s="32">
        <f>COUNTIF(Tableau3[[#This Row],[_1]:[_25]],Tableau3[[#Headers],[27]])</f>
        <v>0</v>
      </c>
      <c r="AY59" s="32">
        <f>COUNTIF(Tableau3[[#This Row],[_1]:[_25]],Tableau3[[#Headers],[26]])</f>
        <v>0</v>
      </c>
      <c r="AZ59" s="32">
        <f>COUNTIF(Tableau3[[#This Row],[_1]:[_25]],Tableau3[[#Headers],[25]])</f>
        <v>0</v>
      </c>
      <c r="BA59" s="32">
        <f>COUNTIF(Tableau3[[#This Row],[_1]:[_25]],Tableau3[[#Headers],[24]])</f>
        <v>0</v>
      </c>
      <c r="BB59" s="32">
        <f>COUNTIF(Tableau3[[#This Row],[_1]:[_25]],Tableau3[[#Headers],[23]])</f>
        <v>0</v>
      </c>
      <c r="BC59" s="32">
        <f>COUNTIF(Tableau3[[#This Row],[_1]:[_25]],Tableau3[[#Headers],[22]])</f>
        <v>0</v>
      </c>
      <c r="BD59" s="32">
        <f>COUNTIF(Tableau3[[#This Row],[_1]:[_25]],Tableau3[[#Headers],[21]])</f>
        <v>0</v>
      </c>
      <c r="BE59" s="32">
        <f>COUNTIF(Tableau3[[#This Row],[_1]:[_25]],Tableau3[[#Headers],[20]])</f>
        <v>0</v>
      </c>
      <c r="BF59" s="32">
        <f>COUNTIF(Tableau3[[#This Row],[_1]:[_25]],Tableau3[[#Headers],[19]])</f>
        <v>0</v>
      </c>
      <c r="BG59" s="32">
        <f>COUNTIF(Tableau3[[#This Row],[_1]:[_25]],Tableau3[[#Headers],[18]])</f>
        <v>0</v>
      </c>
      <c r="BH59" s="32">
        <f>COUNTIF(Tableau3[[#This Row],[_1]:[_25]],Tableau3[[#Headers],[17]])</f>
        <v>0</v>
      </c>
      <c r="BI59" s="32">
        <f>COUNTIF(Tableau3[[#This Row],[_1]:[_25]],Tableau3[[#Headers],[16]])</f>
        <v>0</v>
      </c>
      <c r="BJ59" s="32">
        <f>COUNTIF(Tableau3[[#This Row],[_1]:[_25]],Tableau3[[#Headers],[15]])</f>
        <v>0</v>
      </c>
      <c r="BK59" s="32">
        <f>COUNTIF(Tableau3[[#This Row],[_1]:[_25]],Tableau3[[#Headers],[14]])</f>
        <v>0</v>
      </c>
      <c r="BL59" s="32">
        <f>COUNTIF(Tableau3[[#This Row],[_1]:[_25]],Tableau3[[#Headers],[13]])</f>
        <v>0</v>
      </c>
      <c r="BM59" s="32">
        <f>COUNTIF(Tableau3[[#This Row],[_1]:[_25]],Tableau3[[#Headers],[12]])</f>
        <v>0</v>
      </c>
      <c r="BN59" s="32">
        <f>COUNTIF(Tableau3[[#This Row],[_1]:[_25]],Tableau3[[#Headers],[11]])</f>
        <v>0</v>
      </c>
      <c r="BO59" s="32">
        <f>COUNTIF(Tableau3[[#This Row],[_1]:[_25]],Tableau3[[#Headers],[10]])</f>
        <v>0</v>
      </c>
      <c r="BP59" s="32">
        <f>COUNTIF(Tableau3[[#This Row],[_1]:[_25]],Tableau3[[#Headers],[9]])</f>
        <v>1</v>
      </c>
      <c r="BQ59" s="32">
        <f>COUNTIF(Tableau3[[#This Row],[_1]:[_25]],Tableau3[[#Headers],[8]])</f>
        <v>0</v>
      </c>
      <c r="BR59" s="32">
        <f>COUNTIF(Tableau3[[#This Row],[_1]:[_25]],Tableau3[[#Headers],[7]])</f>
        <v>0</v>
      </c>
      <c r="BS59" s="32">
        <f>COUNTIF(Tableau3[[#This Row],[_1]:[_25]],Tableau3[[#Headers],[6]])</f>
        <v>0</v>
      </c>
      <c r="BT59" s="32">
        <f>COUNTIF(Tableau3[[#This Row],[_1]:[_25]],Tableau3[[#Headers],[5]])</f>
        <v>0</v>
      </c>
      <c r="BU59" s="32">
        <f>COUNTIF(Tableau3[[#This Row],[_1]:[_25]],Tableau3[[#Headers],[4]])</f>
        <v>1</v>
      </c>
      <c r="BV59" s="32">
        <f>COUNTIF(Tableau3[[#This Row],[_1]:[_25]],Tableau3[[#Headers],[3]])</f>
        <v>0</v>
      </c>
      <c r="BW59" s="32">
        <f>COUNTIF(Tableau3[[#This Row],[_1]:[_25]],Tableau3[[#Headers],[2]])</f>
        <v>0</v>
      </c>
      <c r="BX59" s="32">
        <f>COUNTIF(Tableau3[[#This Row],[_1]:[_25]],Tableau3[[#Headers],[1]])</f>
        <v>0</v>
      </c>
      <c r="BY59" s="39">
        <f>SUMPRODUCT($BU$1:$CD$1,Tableau3[[#This Row],[90]:[31]])</f>
        <v>0</v>
      </c>
      <c r="BZ59" s="34">
        <f>SUMPRODUCT($BU$1:$CD$1,Tableau3[[#This Row],[30]:[21]])</f>
        <v>0</v>
      </c>
      <c r="CA59" s="34">
        <f>SUMPRODUCT($BU$1:$CD$1,Tableau3[[#This Row],[20]:[11]])</f>
        <v>0</v>
      </c>
      <c r="CB59" s="34">
        <f>SUMPRODUCT($BU$1:$CD$1,Tableau3[[#This Row],[10]:[1]])</f>
        <v>10000.1</v>
      </c>
      <c r="CC59" s="34">
        <f>RANK(Tableau3[[#This Row],[Top10]],Tableau3[Top10])</f>
        <v>29</v>
      </c>
      <c r="CD59" s="34">
        <f>RANK(Tableau3[[#This Row],[Top20]],Tableau3[Top20])</f>
        <v>41</v>
      </c>
      <c r="CE59" s="34">
        <f>RANK(Tableau3[[#This Row],[Top30]],Tableau3[Top30])</f>
        <v>40</v>
      </c>
      <c r="CF59" s="34">
        <f>RANK(Tableau3[[#This Row],[Top40]],Tableau3[Top40])</f>
        <v>10</v>
      </c>
      <c r="CG59" s="19">
        <f>SUMPRODUCT($BW$1:$BZ$1,Tableau3[[#This Row],[Rang10]:[Rang40]])</f>
        <v>33510</v>
      </c>
      <c r="CH59" s="19">
        <f>RANK(Tableau3[[#This Row],[Cumul]],Tableau3[Cumul],1)</f>
        <v>55</v>
      </c>
      <c r="CI59" s="19">
        <f>Tableau3[[#This Row],[Total]]-Tableau3[[#This Row],[Rang Global]]/1000</f>
        <v>12.945</v>
      </c>
      <c r="CJ59" s="19">
        <f>SUMIF($F$3:$W$3,CC$3,Tableau3[[#This Row],[_1]:[_25]])</f>
        <v>0</v>
      </c>
      <c r="CK59" s="19">
        <f>SUMIF($F$3:$W$3,CD$3,Tableau3[[#This Row],[_1]:[_25]])</f>
        <v>4</v>
      </c>
      <c r="CL59" s="19">
        <f>SUMIF($F$3:$W$3,CE$3,Tableau3[[#This Row],[_1]:[_25]])</f>
        <v>9</v>
      </c>
      <c r="CM59" s="19">
        <f>SUMIF($F$3:$W$3,CF$3,Tableau3[[#This Row],[_1]:[_25]])</f>
        <v>0</v>
      </c>
    </row>
    <row r="60" spans="1:91" x14ac:dyDescent="0.25">
      <c r="A60" s="18">
        <f>RANK(Tableau3[[#This Row],[exaequos]],Tableau3[exaequos])</f>
        <v>56</v>
      </c>
      <c r="B60" t="s">
        <v>360</v>
      </c>
      <c r="C60" t="s">
        <v>30</v>
      </c>
      <c r="D60" s="39" cm="1">
        <f t="array" ref="D60">SUMPRODUCT(Tableau3[[#This Row],[90]:[1]],TRANSPOSE('Points-Quotas'!$H$3:$H$42))-Tableau3[[#This Row],[Déduction]]+SUMPRODUCT(_xlfn.XLOOKUP(Tableau3[[#This Row],[JO_1]:[JO_4]],'Points-Quotas'!$B$3:$B$42,'Points-Quotas'!$H$3:$H$42,0,0))</f>
        <v>12</v>
      </c>
      <c r="E60" s="8">
        <f>SUM(Tableau3[[#This Row],[_1]:[_25]])-Tableau3[[#This Row],[Déduction]]</f>
        <v>12</v>
      </c>
      <c r="F60" s="8">
        <v>0</v>
      </c>
      <c r="G60" s="8">
        <v>0</v>
      </c>
      <c r="H60" s="8" t="s">
        <v>215</v>
      </c>
      <c r="I60" s="8">
        <v>0</v>
      </c>
      <c r="J60" s="8">
        <v>0</v>
      </c>
      <c r="K60" s="8">
        <v>12</v>
      </c>
      <c r="L60" s="10">
        <v>0</v>
      </c>
      <c r="M60" s="8" t="s">
        <v>215</v>
      </c>
      <c r="N60" s="8"/>
      <c r="O60" s="39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19">
        <f>COUNT(Tableau3[[#This Row],[_1]:[JO_4]])</f>
        <v>6</v>
      </c>
      <c r="AJ60" s="17">
        <f>IF(Tableau3[[#This Row],[Nombre]]&gt;$A$2,SMALL(Tableau3[[#This Row],[_1]:[JO_4]],1),0)+IF(Tableau3[[#This Row],[Nombre]]=$A$1,SMALL(Tableau3[[#This Row],[_1]:[JO_4]],2),0)</f>
        <v>0</v>
      </c>
      <c r="AK60" s="32">
        <f>COUNTIF(Tableau3[[#This Row],[_1]:[_25]],Tableau3[[#Headers],[90]])</f>
        <v>0</v>
      </c>
      <c r="AL60" s="32">
        <f>COUNTIF(Tableau3[[#This Row],[_1]:[_25]],Tableau3[[#Headers],[75]])</f>
        <v>0</v>
      </c>
      <c r="AM60" s="32">
        <f>COUNTIF(Tableau3[[#This Row],[_1]:[_25]],Tableau3[[#Headers],[60]])</f>
        <v>0</v>
      </c>
      <c r="AN60" s="32">
        <f>COUNTIF(Tableau3[[#This Row],[_1]:[_25]],Tableau3[[#Headers],[50]])</f>
        <v>0</v>
      </c>
      <c r="AO60" s="32">
        <f>COUNTIF(Tableau3[[#This Row],[_1]:[_25]],Tableau3[[#Headers],[45]])</f>
        <v>0</v>
      </c>
      <c r="AP60" s="32">
        <f>COUNTIF(Tableau3[[#This Row],[_1]:[_25]],Tableau3[[#Headers],[40]])</f>
        <v>0</v>
      </c>
      <c r="AQ60" s="32">
        <f>COUNTIF(Tableau3[[#This Row],[_1]:[_25]],Tableau3[[#Headers],[36]])</f>
        <v>0</v>
      </c>
      <c r="AR60" s="32">
        <f>COUNTIF(Tableau3[[#This Row],[_1]:[_25]],Tableau3[[#Headers],[34]])</f>
        <v>0</v>
      </c>
      <c r="AS60" s="32">
        <f>COUNTIF(Tableau3[[#This Row],[_1]:[_25]],Tableau3[[#Headers],[32]])</f>
        <v>0</v>
      </c>
      <c r="AT60" s="32">
        <f>COUNTIF(Tableau3[[#This Row],[_1]:[_25]],Tableau3[[#Headers],[31]])</f>
        <v>0</v>
      </c>
      <c r="AU60" s="32">
        <f>COUNTIF(Tableau3[[#This Row],[_1]:[_25]],Tableau3[[#Headers],[30]])</f>
        <v>0</v>
      </c>
      <c r="AV60" s="32">
        <f>COUNTIF(Tableau3[[#This Row],[_1]:[_25]],Tableau3[[#Headers],[29]])</f>
        <v>0</v>
      </c>
      <c r="AW60" s="32">
        <f>COUNTIF(Tableau3[[#This Row],[_1]:[_25]],Tableau3[[#Headers],[28]])</f>
        <v>0</v>
      </c>
      <c r="AX60" s="32">
        <f>COUNTIF(Tableau3[[#This Row],[_1]:[_25]],Tableau3[[#Headers],[27]])</f>
        <v>0</v>
      </c>
      <c r="AY60" s="32">
        <f>COUNTIF(Tableau3[[#This Row],[_1]:[_25]],Tableau3[[#Headers],[26]])</f>
        <v>0</v>
      </c>
      <c r="AZ60" s="32">
        <f>COUNTIF(Tableau3[[#This Row],[_1]:[_25]],Tableau3[[#Headers],[25]])</f>
        <v>0</v>
      </c>
      <c r="BA60" s="32">
        <f>COUNTIF(Tableau3[[#This Row],[_1]:[_25]],Tableau3[[#Headers],[24]])</f>
        <v>0</v>
      </c>
      <c r="BB60" s="32">
        <f>COUNTIF(Tableau3[[#This Row],[_1]:[_25]],Tableau3[[#Headers],[23]])</f>
        <v>0</v>
      </c>
      <c r="BC60" s="32">
        <f>COUNTIF(Tableau3[[#This Row],[_1]:[_25]],Tableau3[[#Headers],[22]])</f>
        <v>0</v>
      </c>
      <c r="BD60" s="32">
        <f>COUNTIF(Tableau3[[#This Row],[_1]:[_25]],Tableau3[[#Headers],[21]])</f>
        <v>0</v>
      </c>
      <c r="BE60" s="32">
        <f>COUNTIF(Tableau3[[#This Row],[_1]:[_25]],Tableau3[[#Headers],[20]])</f>
        <v>0</v>
      </c>
      <c r="BF60" s="32">
        <f>COUNTIF(Tableau3[[#This Row],[_1]:[_25]],Tableau3[[#Headers],[19]])</f>
        <v>0</v>
      </c>
      <c r="BG60" s="32">
        <f>COUNTIF(Tableau3[[#This Row],[_1]:[_25]],Tableau3[[#Headers],[18]])</f>
        <v>0</v>
      </c>
      <c r="BH60" s="32">
        <f>COUNTIF(Tableau3[[#This Row],[_1]:[_25]],Tableau3[[#Headers],[17]])</f>
        <v>0</v>
      </c>
      <c r="BI60" s="32">
        <f>COUNTIF(Tableau3[[#This Row],[_1]:[_25]],Tableau3[[#Headers],[16]])</f>
        <v>0</v>
      </c>
      <c r="BJ60" s="32">
        <f>COUNTIF(Tableau3[[#This Row],[_1]:[_25]],Tableau3[[#Headers],[15]])</f>
        <v>0</v>
      </c>
      <c r="BK60" s="32">
        <f>COUNTIF(Tableau3[[#This Row],[_1]:[_25]],Tableau3[[#Headers],[14]])</f>
        <v>0</v>
      </c>
      <c r="BL60" s="32">
        <f>COUNTIF(Tableau3[[#This Row],[_1]:[_25]],Tableau3[[#Headers],[13]])</f>
        <v>0</v>
      </c>
      <c r="BM60" s="32">
        <f>COUNTIF(Tableau3[[#This Row],[_1]:[_25]],Tableau3[[#Headers],[12]])</f>
        <v>1</v>
      </c>
      <c r="BN60" s="32">
        <f>COUNTIF(Tableau3[[#This Row],[_1]:[_25]],Tableau3[[#Headers],[11]])</f>
        <v>0</v>
      </c>
      <c r="BO60" s="32">
        <f>COUNTIF(Tableau3[[#This Row],[_1]:[_25]],Tableau3[[#Headers],[10]])</f>
        <v>0</v>
      </c>
      <c r="BP60" s="32">
        <f>COUNTIF(Tableau3[[#This Row],[_1]:[_25]],Tableau3[[#Headers],[9]])</f>
        <v>0</v>
      </c>
      <c r="BQ60" s="32">
        <f>COUNTIF(Tableau3[[#This Row],[_1]:[_25]],Tableau3[[#Headers],[8]])</f>
        <v>0</v>
      </c>
      <c r="BR60" s="32">
        <f>COUNTIF(Tableau3[[#This Row],[_1]:[_25]],Tableau3[[#Headers],[7]])</f>
        <v>0</v>
      </c>
      <c r="BS60" s="32">
        <f>COUNTIF(Tableau3[[#This Row],[_1]:[_25]],Tableau3[[#Headers],[6]])</f>
        <v>0</v>
      </c>
      <c r="BT60" s="32">
        <f>COUNTIF(Tableau3[[#This Row],[_1]:[_25]],Tableau3[[#Headers],[5]])</f>
        <v>0</v>
      </c>
      <c r="BU60" s="32">
        <f>COUNTIF(Tableau3[[#This Row],[_1]:[_25]],Tableau3[[#Headers],[4]])</f>
        <v>0</v>
      </c>
      <c r="BV60" s="32">
        <f>COUNTIF(Tableau3[[#This Row],[_1]:[_25]],Tableau3[[#Headers],[3]])</f>
        <v>0</v>
      </c>
      <c r="BW60" s="32">
        <f>COUNTIF(Tableau3[[#This Row],[_1]:[_25]],Tableau3[[#Headers],[2]])</f>
        <v>0</v>
      </c>
      <c r="BX60" s="32">
        <f>COUNTIF(Tableau3[[#This Row],[_1]:[_25]],Tableau3[[#Headers],[1]])</f>
        <v>0</v>
      </c>
      <c r="BY60" s="39">
        <f>SUMPRODUCT($BU$1:$CD$1,Tableau3[[#This Row],[90]:[31]])</f>
        <v>0</v>
      </c>
      <c r="BZ60" s="34">
        <f>SUMPRODUCT($BU$1:$CD$1,Tableau3[[#This Row],[30]:[21]])</f>
        <v>0</v>
      </c>
      <c r="CA60" s="34">
        <f>SUMPRODUCT($BU$1:$CD$1,Tableau3[[#This Row],[20]:[11]])</f>
        <v>1E-3</v>
      </c>
      <c r="CB60" s="34">
        <f>SUMPRODUCT($BU$1:$CD$1,Tableau3[[#This Row],[10]:[1]])</f>
        <v>0</v>
      </c>
      <c r="CC60" s="34">
        <f>RANK(Tableau3[[#This Row],[Top10]],Tableau3[Top10])</f>
        <v>29</v>
      </c>
      <c r="CD60" s="34">
        <f>RANK(Tableau3[[#This Row],[Top20]],Tableau3[Top20])</f>
        <v>41</v>
      </c>
      <c r="CE60" s="34">
        <f>RANK(Tableau3[[#This Row],[Top30]],Tableau3[Top30])</f>
        <v>36</v>
      </c>
      <c r="CF60" s="34">
        <f>RANK(Tableau3[[#This Row],[Top40]],Tableau3[Top40])</f>
        <v>44</v>
      </c>
      <c r="CG60" s="19">
        <f>SUMPRODUCT($BW$1:$BZ$1,Tableau3[[#This Row],[Rang10]:[Rang40]])</f>
        <v>33504</v>
      </c>
      <c r="CH60" s="19">
        <f>RANK(Tableau3[[#This Row],[Cumul]],Tableau3[Cumul],1)</f>
        <v>53</v>
      </c>
      <c r="CI60" s="19">
        <f>Tableau3[[#This Row],[Total]]-Tableau3[[#This Row],[Rang Global]]/1000</f>
        <v>11.946999999999999</v>
      </c>
      <c r="CJ60" s="19">
        <f>SUMIF($F$3:$W$3,CC$3,Tableau3[[#This Row],[_1]:[_25]])</f>
        <v>0</v>
      </c>
      <c r="CK60" s="19">
        <f>SUMIF($F$3:$W$3,CD$3,Tableau3[[#This Row],[_1]:[_25]])</f>
        <v>12</v>
      </c>
      <c r="CL60" s="19">
        <f>SUMIF($F$3:$W$3,CE$3,Tableau3[[#This Row],[_1]:[_25]])</f>
        <v>0</v>
      </c>
      <c r="CM60" s="19">
        <f>SUMIF($F$3:$W$3,CF$3,Tableau3[[#This Row],[_1]:[_25]])</f>
        <v>0</v>
      </c>
    </row>
    <row r="61" spans="1:91" x14ac:dyDescent="0.25">
      <c r="A61" s="18">
        <f>RANK(Tableau3[[#This Row],[exaequos]],Tableau3[exaequos])</f>
        <v>57</v>
      </c>
      <c r="B61" t="s">
        <v>115</v>
      </c>
      <c r="C61" t="s">
        <v>190</v>
      </c>
      <c r="D61" s="39" cm="1">
        <f t="array" ref="D61">SUMPRODUCT(Tableau3[[#This Row],[90]:[1]],TRANSPOSE('Points-Quotas'!$H$3:$H$42))-Tableau3[[#This Row],[Déduction]]+SUMPRODUCT(_xlfn.XLOOKUP(Tableau3[[#This Row],[JO_1]:[JO_4]],'Points-Quotas'!$B$3:$B$42,'Points-Quotas'!$H$3:$H$42,0,0))</f>
        <v>12</v>
      </c>
      <c r="E61" s="8">
        <f>SUM(Tableau3[[#This Row],[_1]:[_25]])-Tableau3[[#This Row],[Déduction]]</f>
        <v>12</v>
      </c>
      <c r="F61" s="8">
        <v>7</v>
      </c>
      <c r="G61" s="8">
        <v>0</v>
      </c>
      <c r="H61" s="8">
        <v>2</v>
      </c>
      <c r="I61" s="8">
        <v>0</v>
      </c>
      <c r="J61" s="8">
        <v>0</v>
      </c>
      <c r="K61" s="8">
        <v>0</v>
      </c>
      <c r="L61" s="10">
        <v>3</v>
      </c>
      <c r="M61" s="8" t="s">
        <v>215</v>
      </c>
      <c r="N61" s="8"/>
      <c r="O61" s="10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19">
        <f>COUNT(Tableau3[[#This Row],[_1]:[JO_4]])</f>
        <v>7</v>
      </c>
      <c r="AJ61" s="17">
        <f>IF(Tableau3[[#This Row],[Nombre]]&gt;$A$2,SMALL(Tableau3[[#This Row],[_1]:[JO_4]],1),0)+IF(Tableau3[[#This Row],[Nombre]]=$A$1,SMALL(Tableau3[[#This Row],[_1]:[JO_4]],2),0)</f>
        <v>0</v>
      </c>
      <c r="AK61" s="32">
        <f>COUNTIF(Tableau3[[#This Row],[_1]:[_25]],Tableau3[[#Headers],[90]])</f>
        <v>0</v>
      </c>
      <c r="AL61" s="32">
        <f>COUNTIF(Tableau3[[#This Row],[_1]:[_25]],Tableau3[[#Headers],[75]])</f>
        <v>0</v>
      </c>
      <c r="AM61" s="32">
        <f>COUNTIF(Tableau3[[#This Row],[_1]:[_25]],Tableau3[[#Headers],[60]])</f>
        <v>0</v>
      </c>
      <c r="AN61" s="32">
        <f>COUNTIF(Tableau3[[#This Row],[_1]:[_25]],Tableau3[[#Headers],[50]])</f>
        <v>0</v>
      </c>
      <c r="AO61" s="32">
        <f>COUNTIF(Tableau3[[#This Row],[_1]:[_25]],Tableau3[[#Headers],[45]])</f>
        <v>0</v>
      </c>
      <c r="AP61" s="32">
        <f>COUNTIF(Tableau3[[#This Row],[_1]:[_25]],Tableau3[[#Headers],[40]])</f>
        <v>0</v>
      </c>
      <c r="AQ61" s="32">
        <f>COUNTIF(Tableau3[[#This Row],[_1]:[_25]],Tableau3[[#Headers],[36]])</f>
        <v>0</v>
      </c>
      <c r="AR61" s="32">
        <f>COUNTIF(Tableau3[[#This Row],[_1]:[_25]],Tableau3[[#Headers],[34]])</f>
        <v>0</v>
      </c>
      <c r="AS61" s="32">
        <f>COUNTIF(Tableau3[[#This Row],[_1]:[_25]],Tableau3[[#Headers],[32]])</f>
        <v>0</v>
      </c>
      <c r="AT61" s="32">
        <f>COUNTIF(Tableau3[[#This Row],[_1]:[_25]],Tableau3[[#Headers],[31]])</f>
        <v>0</v>
      </c>
      <c r="AU61" s="32">
        <f>COUNTIF(Tableau3[[#This Row],[_1]:[_25]],Tableau3[[#Headers],[30]])</f>
        <v>0</v>
      </c>
      <c r="AV61" s="32">
        <f>COUNTIF(Tableau3[[#This Row],[_1]:[_25]],Tableau3[[#Headers],[29]])</f>
        <v>0</v>
      </c>
      <c r="AW61" s="32">
        <f>COUNTIF(Tableau3[[#This Row],[_1]:[_25]],Tableau3[[#Headers],[28]])</f>
        <v>0</v>
      </c>
      <c r="AX61" s="32">
        <f>COUNTIF(Tableau3[[#This Row],[_1]:[_25]],Tableau3[[#Headers],[27]])</f>
        <v>0</v>
      </c>
      <c r="AY61" s="32">
        <f>COUNTIF(Tableau3[[#This Row],[_1]:[_25]],Tableau3[[#Headers],[26]])</f>
        <v>0</v>
      </c>
      <c r="AZ61" s="32">
        <f>COUNTIF(Tableau3[[#This Row],[_1]:[_25]],Tableau3[[#Headers],[25]])</f>
        <v>0</v>
      </c>
      <c r="BA61" s="32">
        <f>COUNTIF(Tableau3[[#This Row],[_1]:[_25]],Tableau3[[#Headers],[24]])</f>
        <v>0</v>
      </c>
      <c r="BB61" s="32">
        <f>COUNTIF(Tableau3[[#This Row],[_1]:[_25]],Tableau3[[#Headers],[23]])</f>
        <v>0</v>
      </c>
      <c r="BC61" s="32">
        <f>COUNTIF(Tableau3[[#This Row],[_1]:[_25]],Tableau3[[#Headers],[22]])</f>
        <v>0</v>
      </c>
      <c r="BD61" s="32">
        <f>COUNTIF(Tableau3[[#This Row],[_1]:[_25]],Tableau3[[#Headers],[21]])</f>
        <v>0</v>
      </c>
      <c r="BE61" s="32">
        <f>COUNTIF(Tableau3[[#This Row],[_1]:[_25]],Tableau3[[#Headers],[20]])</f>
        <v>0</v>
      </c>
      <c r="BF61" s="32">
        <f>COUNTIF(Tableau3[[#This Row],[_1]:[_25]],Tableau3[[#Headers],[19]])</f>
        <v>0</v>
      </c>
      <c r="BG61" s="32">
        <f>COUNTIF(Tableau3[[#This Row],[_1]:[_25]],Tableau3[[#Headers],[18]])</f>
        <v>0</v>
      </c>
      <c r="BH61" s="32">
        <f>COUNTIF(Tableau3[[#This Row],[_1]:[_25]],Tableau3[[#Headers],[17]])</f>
        <v>0</v>
      </c>
      <c r="BI61" s="32">
        <f>COUNTIF(Tableau3[[#This Row],[_1]:[_25]],Tableau3[[#Headers],[16]])</f>
        <v>0</v>
      </c>
      <c r="BJ61" s="32">
        <f>COUNTIF(Tableau3[[#This Row],[_1]:[_25]],Tableau3[[#Headers],[15]])</f>
        <v>0</v>
      </c>
      <c r="BK61" s="32">
        <f>COUNTIF(Tableau3[[#This Row],[_1]:[_25]],Tableau3[[#Headers],[14]])</f>
        <v>0</v>
      </c>
      <c r="BL61" s="32">
        <f>COUNTIF(Tableau3[[#This Row],[_1]:[_25]],Tableau3[[#Headers],[13]])</f>
        <v>0</v>
      </c>
      <c r="BM61" s="32">
        <f>COUNTIF(Tableau3[[#This Row],[_1]:[_25]],Tableau3[[#Headers],[12]])</f>
        <v>0</v>
      </c>
      <c r="BN61" s="32">
        <f>COUNTIF(Tableau3[[#This Row],[_1]:[_25]],Tableau3[[#Headers],[11]])</f>
        <v>0</v>
      </c>
      <c r="BO61" s="32">
        <f>COUNTIF(Tableau3[[#This Row],[_1]:[_25]],Tableau3[[#Headers],[10]])</f>
        <v>0</v>
      </c>
      <c r="BP61" s="32">
        <f>COUNTIF(Tableau3[[#This Row],[_1]:[_25]],Tableau3[[#Headers],[9]])</f>
        <v>0</v>
      </c>
      <c r="BQ61" s="32">
        <f>COUNTIF(Tableau3[[#This Row],[_1]:[_25]],Tableau3[[#Headers],[8]])</f>
        <v>0</v>
      </c>
      <c r="BR61" s="32">
        <f>COUNTIF(Tableau3[[#This Row],[_1]:[_25]],Tableau3[[#Headers],[7]])</f>
        <v>1</v>
      </c>
      <c r="BS61" s="32">
        <f>COUNTIF(Tableau3[[#This Row],[_1]:[_25]],Tableau3[[#Headers],[6]])</f>
        <v>0</v>
      </c>
      <c r="BT61" s="32">
        <f>COUNTIF(Tableau3[[#This Row],[_1]:[_25]],Tableau3[[#Headers],[5]])</f>
        <v>0</v>
      </c>
      <c r="BU61" s="32">
        <f>COUNTIF(Tableau3[[#This Row],[_1]:[_25]],Tableau3[[#Headers],[4]])</f>
        <v>0</v>
      </c>
      <c r="BV61" s="32">
        <f>COUNTIF(Tableau3[[#This Row],[_1]:[_25]],Tableau3[[#Headers],[3]])</f>
        <v>1</v>
      </c>
      <c r="BW61" s="32">
        <f>COUNTIF(Tableau3[[#This Row],[_1]:[_25]],Tableau3[[#Headers],[2]])</f>
        <v>1</v>
      </c>
      <c r="BX61" s="32">
        <f>COUNTIF(Tableau3[[#This Row],[_1]:[_25]],Tableau3[[#Headers],[1]])</f>
        <v>0</v>
      </c>
      <c r="BY61" s="39">
        <f>SUMPRODUCT($BU$1:$CD$1,Tableau3[[#This Row],[90]:[31]])</f>
        <v>0</v>
      </c>
      <c r="BZ61" s="34">
        <f>SUMPRODUCT($BU$1:$CD$1,Tableau3[[#This Row],[30]:[21]])</f>
        <v>0</v>
      </c>
      <c r="CA61" s="34">
        <f>SUMPRODUCT($BU$1:$CD$1,Tableau3[[#This Row],[20]:[11]])</f>
        <v>0</v>
      </c>
      <c r="CB61" s="34">
        <f>SUMPRODUCT($BU$1:$CD$1,Tableau3[[#This Row],[10]:[1]])</f>
        <v>100.01100000000001</v>
      </c>
      <c r="CC61" s="34">
        <f>RANK(Tableau3[[#This Row],[Top10]],Tableau3[Top10])</f>
        <v>29</v>
      </c>
      <c r="CD61" s="34">
        <f>RANK(Tableau3[[#This Row],[Top20]],Tableau3[Top20])</f>
        <v>41</v>
      </c>
      <c r="CE61" s="34">
        <f>RANK(Tableau3[[#This Row],[Top30]],Tableau3[Top30])</f>
        <v>40</v>
      </c>
      <c r="CF61" s="34">
        <f>RANK(Tableau3[[#This Row],[Top40]],Tableau3[Top40])</f>
        <v>23</v>
      </c>
      <c r="CG61" s="19">
        <f>SUMPRODUCT($BW$1:$BZ$1,Tableau3[[#This Row],[Rang10]:[Rang40]])</f>
        <v>33523</v>
      </c>
      <c r="CH61" s="19">
        <f>RANK(Tableau3[[#This Row],[Cumul]],Tableau3[Cumul],1)</f>
        <v>58</v>
      </c>
      <c r="CI61" s="19">
        <f>Tableau3[[#This Row],[Total]]-Tableau3[[#This Row],[Rang Global]]/1000</f>
        <v>11.942</v>
      </c>
      <c r="CJ61" s="19">
        <f>SUMIF($F$3:$W$3,CC$3,Tableau3[[#This Row],[_1]:[_25]])</f>
        <v>7</v>
      </c>
      <c r="CK61" s="19">
        <f>SUMIF($F$3:$W$3,CD$3,Tableau3[[#This Row],[_1]:[_25]])</f>
        <v>0</v>
      </c>
      <c r="CL61" s="19">
        <f>SUMIF($F$3:$W$3,CE$3,Tableau3[[#This Row],[_1]:[_25]])</f>
        <v>5</v>
      </c>
      <c r="CM61" s="19">
        <f>SUMIF($F$3:$W$3,CF$3,Tableau3[[#This Row],[_1]:[_25]])</f>
        <v>0</v>
      </c>
    </row>
    <row r="62" spans="1:91" x14ac:dyDescent="0.25">
      <c r="A62" s="18">
        <f>RANK(Tableau3[[#This Row],[exaequos]],Tableau3[exaequos])</f>
        <v>58</v>
      </c>
      <c r="B62" t="s">
        <v>528</v>
      </c>
      <c r="C62" t="s">
        <v>28</v>
      </c>
      <c r="D62" s="39" cm="1">
        <f t="array" ref="D62">SUMPRODUCT(Tableau3[[#This Row],[90]:[1]],TRANSPOSE('Points-Quotas'!$H$3:$H$42))-Tableau3[[#This Row],[Déduction]]+SUMPRODUCT(_xlfn.XLOOKUP(Tableau3[[#This Row],[JO_1]:[JO_4]],'Points-Quotas'!$B$3:$B$42,'Points-Quotas'!$H$3:$H$42,0,0))</f>
        <v>10</v>
      </c>
      <c r="E62" s="8">
        <f>SUM(Tableau3[[#This Row],[_1]:[_25]])-Tableau3[[#This Row],[Déduction]]</f>
        <v>10</v>
      </c>
      <c r="F62" s="8" t="s">
        <v>215</v>
      </c>
      <c r="G62" s="8" t="s">
        <v>215</v>
      </c>
      <c r="H62" s="8" t="s">
        <v>215</v>
      </c>
      <c r="I62" s="8" t="s">
        <v>215</v>
      </c>
      <c r="J62" s="8" t="s">
        <v>215</v>
      </c>
      <c r="K62" s="8">
        <v>0</v>
      </c>
      <c r="L62" s="10">
        <v>10</v>
      </c>
      <c r="M62" s="8" t="s">
        <v>215</v>
      </c>
      <c r="N62" s="8"/>
      <c r="O62" s="10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19">
        <f>COUNT(Tableau3[[#This Row],[_1]:[JO_4]])</f>
        <v>2</v>
      </c>
      <c r="AJ62" s="17">
        <f>IF(Tableau3[[#This Row],[Nombre]]&gt;$A$2,SMALL(Tableau3[[#This Row],[_1]:[JO_4]],1),0)+IF(Tableau3[[#This Row],[Nombre]]=$A$1,SMALL(Tableau3[[#This Row],[_1]:[JO_4]],2),0)</f>
        <v>0</v>
      </c>
      <c r="AK62" s="32">
        <f>COUNTIF(Tableau3[[#This Row],[_1]:[_25]],Tableau3[[#Headers],[90]])</f>
        <v>0</v>
      </c>
      <c r="AL62" s="32">
        <f>COUNTIF(Tableau3[[#This Row],[_1]:[_25]],Tableau3[[#Headers],[75]])</f>
        <v>0</v>
      </c>
      <c r="AM62" s="32">
        <f>COUNTIF(Tableau3[[#This Row],[_1]:[_25]],Tableau3[[#Headers],[60]])</f>
        <v>0</v>
      </c>
      <c r="AN62" s="32">
        <f>COUNTIF(Tableau3[[#This Row],[_1]:[_25]],Tableau3[[#Headers],[50]])</f>
        <v>0</v>
      </c>
      <c r="AO62" s="32">
        <f>COUNTIF(Tableau3[[#This Row],[_1]:[_25]],Tableau3[[#Headers],[45]])</f>
        <v>0</v>
      </c>
      <c r="AP62" s="32">
        <f>COUNTIF(Tableau3[[#This Row],[_1]:[_25]],Tableau3[[#Headers],[40]])</f>
        <v>0</v>
      </c>
      <c r="AQ62" s="32">
        <f>COUNTIF(Tableau3[[#This Row],[_1]:[_25]],Tableau3[[#Headers],[36]])</f>
        <v>0</v>
      </c>
      <c r="AR62" s="32">
        <f>COUNTIF(Tableau3[[#This Row],[_1]:[_25]],Tableau3[[#Headers],[34]])</f>
        <v>0</v>
      </c>
      <c r="AS62" s="32">
        <f>COUNTIF(Tableau3[[#This Row],[_1]:[_25]],Tableau3[[#Headers],[32]])</f>
        <v>0</v>
      </c>
      <c r="AT62" s="32">
        <f>COUNTIF(Tableau3[[#This Row],[_1]:[_25]],Tableau3[[#Headers],[31]])</f>
        <v>0</v>
      </c>
      <c r="AU62" s="32">
        <f>COUNTIF(Tableau3[[#This Row],[_1]:[_25]],Tableau3[[#Headers],[30]])</f>
        <v>0</v>
      </c>
      <c r="AV62" s="32">
        <f>COUNTIF(Tableau3[[#This Row],[_1]:[_25]],Tableau3[[#Headers],[29]])</f>
        <v>0</v>
      </c>
      <c r="AW62" s="32">
        <f>COUNTIF(Tableau3[[#This Row],[_1]:[_25]],Tableau3[[#Headers],[28]])</f>
        <v>0</v>
      </c>
      <c r="AX62" s="32">
        <f>COUNTIF(Tableau3[[#This Row],[_1]:[_25]],Tableau3[[#Headers],[27]])</f>
        <v>0</v>
      </c>
      <c r="AY62" s="32">
        <f>COUNTIF(Tableau3[[#This Row],[_1]:[_25]],Tableau3[[#Headers],[26]])</f>
        <v>0</v>
      </c>
      <c r="AZ62" s="32">
        <f>COUNTIF(Tableau3[[#This Row],[_1]:[_25]],Tableau3[[#Headers],[25]])</f>
        <v>0</v>
      </c>
      <c r="BA62" s="32">
        <f>COUNTIF(Tableau3[[#This Row],[_1]:[_25]],Tableau3[[#Headers],[24]])</f>
        <v>0</v>
      </c>
      <c r="BB62" s="32">
        <f>COUNTIF(Tableau3[[#This Row],[_1]:[_25]],Tableau3[[#Headers],[23]])</f>
        <v>0</v>
      </c>
      <c r="BC62" s="32">
        <f>COUNTIF(Tableau3[[#This Row],[_1]:[_25]],Tableau3[[#Headers],[22]])</f>
        <v>0</v>
      </c>
      <c r="BD62" s="32">
        <f>COUNTIF(Tableau3[[#This Row],[_1]:[_25]],Tableau3[[#Headers],[21]])</f>
        <v>0</v>
      </c>
      <c r="BE62" s="32">
        <f>COUNTIF(Tableau3[[#This Row],[_1]:[_25]],Tableau3[[#Headers],[20]])</f>
        <v>0</v>
      </c>
      <c r="BF62" s="32">
        <f>COUNTIF(Tableau3[[#This Row],[_1]:[_25]],Tableau3[[#Headers],[19]])</f>
        <v>0</v>
      </c>
      <c r="BG62" s="32">
        <f>COUNTIF(Tableau3[[#This Row],[_1]:[_25]],Tableau3[[#Headers],[18]])</f>
        <v>0</v>
      </c>
      <c r="BH62" s="32">
        <f>COUNTIF(Tableau3[[#This Row],[_1]:[_25]],Tableau3[[#Headers],[17]])</f>
        <v>0</v>
      </c>
      <c r="BI62" s="32">
        <f>COUNTIF(Tableau3[[#This Row],[_1]:[_25]],Tableau3[[#Headers],[16]])</f>
        <v>0</v>
      </c>
      <c r="BJ62" s="32">
        <f>COUNTIF(Tableau3[[#This Row],[_1]:[_25]],Tableau3[[#Headers],[15]])</f>
        <v>0</v>
      </c>
      <c r="BK62" s="32">
        <f>COUNTIF(Tableau3[[#This Row],[_1]:[_25]],Tableau3[[#Headers],[14]])</f>
        <v>0</v>
      </c>
      <c r="BL62" s="32">
        <f>COUNTIF(Tableau3[[#This Row],[_1]:[_25]],Tableau3[[#Headers],[13]])</f>
        <v>0</v>
      </c>
      <c r="BM62" s="32">
        <f>COUNTIF(Tableau3[[#This Row],[_1]:[_25]],Tableau3[[#Headers],[12]])</f>
        <v>0</v>
      </c>
      <c r="BN62" s="32">
        <f>COUNTIF(Tableau3[[#This Row],[_1]:[_25]],Tableau3[[#Headers],[11]])</f>
        <v>0</v>
      </c>
      <c r="BO62" s="32">
        <f>COUNTIF(Tableau3[[#This Row],[_1]:[_25]],Tableau3[[#Headers],[10]])</f>
        <v>1</v>
      </c>
      <c r="BP62" s="32">
        <f>COUNTIF(Tableau3[[#This Row],[_1]:[_25]],Tableau3[[#Headers],[9]])</f>
        <v>0</v>
      </c>
      <c r="BQ62" s="32">
        <f>COUNTIF(Tableau3[[#This Row],[_1]:[_25]],Tableau3[[#Headers],[8]])</f>
        <v>0</v>
      </c>
      <c r="BR62" s="32">
        <f>COUNTIF(Tableau3[[#This Row],[_1]:[_25]],Tableau3[[#Headers],[7]])</f>
        <v>0</v>
      </c>
      <c r="BS62" s="32">
        <f>COUNTIF(Tableau3[[#This Row],[_1]:[_25]],Tableau3[[#Headers],[6]])</f>
        <v>0</v>
      </c>
      <c r="BT62" s="32">
        <f>COUNTIF(Tableau3[[#This Row],[_1]:[_25]],Tableau3[[#Headers],[5]])</f>
        <v>0</v>
      </c>
      <c r="BU62" s="32">
        <f>COUNTIF(Tableau3[[#This Row],[_1]:[_25]],Tableau3[[#Headers],[4]])</f>
        <v>0</v>
      </c>
      <c r="BV62" s="32">
        <f>COUNTIF(Tableau3[[#This Row],[_1]:[_25]],Tableau3[[#Headers],[3]])</f>
        <v>0</v>
      </c>
      <c r="BW62" s="32">
        <f>COUNTIF(Tableau3[[#This Row],[_1]:[_25]],Tableau3[[#Headers],[2]])</f>
        <v>0</v>
      </c>
      <c r="BX62" s="32">
        <f>COUNTIF(Tableau3[[#This Row],[_1]:[_25]],Tableau3[[#Headers],[1]])</f>
        <v>0</v>
      </c>
      <c r="BY62" s="39">
        <f>SUMPRODUCT($BU$1:$CD$1,Tableau3[[#This Row],[90]:[31]])</f>
        <v>0</v>
      </c>
      <c r="BZ62" s="34">
        <f>SUMPRODUCT($BU$1:$CD$1,Tableau3[[#This Row],[30]:[21]])</f>
        <v>0</v>
      </c>
      <c r="CA62" s="34">
        <f>SUMPRODUCT($BU$1:$CD$1,Tableau3[[#This Row],[20]:[11]])</f>
        <v>0</v>
      </c>
      <c r="CB62" s="34">
        <f>SUMPRODUCT($BU$1:$CD$1,Tableau3[[#This Row],[10]:[1]])</f>
        <v>100000</v>
      </c>
      <c r="CC62" s="34">
        <f>RANK(Tableau3[[#This Row],[Top10]],Tableau3[Top10])</f>
        <v>29</v>
      </c>
      <c r="CD62" s="34">
        <f>RANK(Tableau3[[#This Row],[Top20]],Tableau3[Top20])</f>
        <v>41</v>
      </c>
      <c r="CE62" s="34">
        <f>RANK(Tableau3[[#This Row],[Top30]],Tableau3[Top30])</f>
        <v>40</v>
      </c>
      <c r="CF62" s="34">
        <f>RANK(Tableau3[[#This Row],[Top40]],Tableau3[Top40])</f>
        <v>5</v>
      </c>
      <c r="CG62" s="19">
        <f>SUMPRODUCT($BW$1:$BZ$1,Tableau3[[#This Row],[Rang10]:[Rang40]])</f>
        <v>33505</v>
      </c>
      <c r="CH62" s="19">
        <f>RANK(Tableau3[[#This Row],[Cumul]],Tableau3[Cumul],1)</f>
        <v>54</v>
      </c>
      <c r="CI62" s="19">
        <f>Tableau3[[#This Row],[Total]]-Tableau3[[#This Row],[Rang Global]]/1000</f>
        <v>9.9459999999999997</v>
      </c>
      <c r="CJ62" s="19">
        <f>SUMIF($F$3:$W$3,CC$3,Tableau3[[#This Row],[_1]:[_25]])</f>
        <v>0</v>
      </c>
      <c r="CK62" s="19">
        <f>SUMIF($F$3:$W$3,CD$3,Tableau3[[#This Row],[_1]:[_25]])</f>
        <v>0</v>
      </c>
      <c r="CL62" s="19">
        <f>SUMIF($F$3:$W$3,CE$3,Tableau3[[#This Row],[_1]:[_25]])</f>
        <v>10</v>
      </c>
      <c r="CM62" s="19">
        <f>SUMIF($F$3:$W$3,CF$3,Tableau3[[#This Row],[_1]:[_25]])</f>
        <v>0</v>
      </c>
    </row>
    <row r="63" spans="1:91" x14ac:dyDescent="0.25">
      <c r="A63" s="18">
        <f>RANK(Tableau3[[#This Row],[exaequos]],Tableau3[exaequos])</f>
        <v>59</v>
      </c>
      <c r="B63" t="s">
        <v>178</v>
      </c>
      <c r="C63" t="s">
        <v>42</v>
      </c>
      <c r="D63" s="39" cm="1">
        <f t="array" ref="D63">SUMPRODUCT(Tableau3[[#This Row],[90]:[1]],TRANSPOSE('Points-Quotas'!$H$3:$H$42))-Tableau3[[#This Row],[Déduction]]+SUMPRODUCT(_xlfn.XLOOKUP(Tableau3[[#This Row],[JO_1]:[JO_4]],'Points-Quotas'!$B$3:$B$42,'Points-Quotas'!$H$3:$H$42,0,0))</f>
        <v>8</v>
      </c>
      <c r="E63" s="8">
        <f>SUM(Tableau3[[#This Row],[_1]:[_25]])-Tableau3[[#This Row],[Déduction]]</f>
        <v>8</v>
      </c>
      <c r="F63" s="24">
        <v>0</v>
      </c>
      <c r="G63" s="8">
        <v>0</v>
      </c>
      <c r="H63" s="24" t="s">
        <v>215</v>
      </c>
      <c r="I63" s="24">
        <v>0</v>
      </c>
      <c r="J63" s="24">
        <v>0</v>
      </c>
      <c r="K63" s="24">
        <v>0</v>
      </c>
      <c r="L63" s="10">
        <v>8</v>
      </c>
      <c r="M63" s="24" t="s">
        <v>215</v>
      </c>
      <c r="N63" s="24"/>
      <c r="O63" s="10"/>
      <c r="P63" s="24"/>
      <c r="Q63" s="24"/>
      <c r="R63" s="24"/>
      <c r="S63" s="24"/>
      <c r="T63" s="8"/>
      <c r="U63" s="24"/>
      <c r="V63" s="8"/>
      <c r="W63" s="8"/>
      <c r="X63" s="24"/>
      <c r="Y63" s="8"/>
      <c r="Z63" s="24"/>
      <c r="AA63" s="24"/>
      <c r="AB63" s="24"/>
      <c r="AC63" s="24"/>
      <c r="AD63" s="24"/>
      <c r="AE63" s="24"/>
      <c r="AF63" s="24"/>
      <c r="AG63" s="24"/>
      <c r="AH63" s="24"/>
      <c r="AI63" s="19">
        <f>COUNT(Tableau3[[#This Row],[_1]:[JO_4]])</f>
        <v>6</v>
      </c>
      <c r="AJ63" s="17">
        <f>IF(Tableau3[[#This Row],[Nombre]]&gt;$A$2,SMALL(Tableau3[[#This Row],[_1]:[JO_4]],1),0)+IF(Tableau3[[#This Row],[Nombre]]=$A$1,SMALL(Tableau3[[#This Row],[_1]:[JO_4]],2),0)</f>
        <v>0</v>
      </c>
      <c r="AK63" s="32">
        <f>COUNTIF(Tableau3[[#This Row],[_1]:[_25]],Tableau3[[#Headers],[90]])</f>
        <v>0</v>
      </c>
      <c r="AL63" s="32">
        <f>COUNTIF(Tableau3[[#This Row],[_1]:[_25]],Tableau3[[#Headers],[75]])</f>
        <v>0</v>
      </c>
      <c r="AM63" s="32">
        <f>COUNTIF(Tableau3[[#This Row],[_1]:[_25]],Tableau3[[#Headers],[60]])</f>
        <v>0</v>
      </c>
      <c r="AN63" s="32">
        <f>COUNTIF(Tableau3[[#This Row],[_1]:[_25]],Tableau3[[#Headers],[50]])</f>
        <v>0</v>
      </c>
      <c r="AO63" s="32">
        <f>COUNTIF(Tableau3[[#This Row],[_1]:[_25]],Tableau3[[#Headers],[45]])</f>
        <v>0</v>
      </c>
      <c r="AP63" s="32">
        <f>COUNTIF(Tableau3[[#This Row],[_1]:[_25]],Tableau3[[#Headers],[40]])</f>
        <v>0</v>
      </c>
      <c r="AQ63" s="32">
        <f>COUNTIF(Tableau3[[#This Row],[_1]:[_25]],Tableau3[[#Headers],[36]])</f>
        <v>0</v>
      </c>
      <c r="AR63" s="32">
        <f>COUNTIF(Tableau3[[#This Row],[_1]:[_25]],Tableau3[[#Headers],[34]])</f>
        <v>0</v>
      </c>
      <c r="AS63" s="32">
        <f>COUNTIF(Tableau3[[#This Row],[_1]:[_25]],Tableau3[[#Headers],[32]])</f>
        <v>0</v>
      </c>
      <c r="AT63" s="32">
        <f>COUNTIF(Tableau3[[#This Row],[_1]:[_25]],Tableau3[[#Headers],[31]])</f>
        <v>0</v>
      </c>
      <c r="AU63" s="32">
        <f>COUNTIF(Tableau3[[#This Row],[_1]:[_25]],Tableau3[[#Headers],[30]])</f>
        <v>0</v>
      </c>
      <c r="AV63" s="32">
        <f>COUNTIF(Tableau3[[#This Row],[_1]:[_25]],Tableau3[[#Headers],[29]])</f>
        <v>0</v>
      </c>
      <c r="AW63" s="32">
        <f>COUNTIF(Tableau3[[#This Row],[_1]:[_25]],Tableau3[[#Headers],[28]])</f>
        <v>0</v>
      </c>
      <c r="AX63" s="32">
        <f>COUNTIF(Tableau3[[#This Row],[_1]:[_25]],Tableau3[[#Headers],[27]])</f>
        <v>0</v>
      </c>
      <c r="AY63" s="32">
        <f>COUNTIF(Tableau3[[#This Row],[_1]:[_25]],Tableau3[[#Headers],[26]])</f>
        <v>0</v>
      </c>
      <c r="AZ63" s="32">
        <f>COUNTIF(Tableau3[[#This Row],[_1]:[_25]],Tableau3[[#Headers],[25]])</f>
        <v>0</v>
      </c>
      <c r="BA63" s="32">
        <f>COUNTIF(Tableau3[[#This Row],[_1]:[_25]],Tableau3[[#Headers],[24]])</f>
        <v>0</v>
      </c>
      <c r="BB63" s="32">
        <f>COUNTIF(Tableau3[[#This Row],[_1]:[_25]],Tableau3[[#Headers],[23]])</f>
        <v>0</v>
      </c>
      <c r="BC63" s="32">
        <f>COUNTIF(Tableau3[[#This Row],[_1]:[_25]],Tableau3[[#Headers],[22]])</f>
        <v>0</v>
      </c>
      <c r="BD63" s="32">
        <f>COUNTIF(Tableau3[[#This Row],[_1]:[_25]],Tableau3[[#Headers],[21]])</f>
        <v>0</v>
      </c>
      <c r="BE63" s="32">
        <f>COUNTIF(Tableau3[[#This Row],[_1]:[_25]],Tableau3[[#Headers],[20]])</f>
        <v>0</v>
      </c>
      <c r="BF63" s="32">
        <f>COUNTIF(Tableau3[[#This Row],[_1]:[_25]],Tableau3[[#Headers],[19]])</f>
        <v>0</v>
      </c>
      <c r="BG63" s="32">
        <f>COUNTIF(Tableau3[[#This Row],[_1]:[_25]],Tableau3[[#Headers],[18]])</f>
        <v>0</v>
      </c>
      <c r="BH63" s="32">
        <f>COUNTIF(Tableau3[[#This Row],[_1]:[_25]],Tableau3[[#Headers],[17]])</f>
        <v>0</v>
      </c>
      <c r="BI63" s="32">
        <f>COUNTIF(Tableau3[[#This Row],[_1]:[_25]],Tableau3[[#Headers],[16]])</f>
        <v>0</v>
      </c>
      <c r="BJ63" s="32">
        <f>COUNTIF(Tableau3[[#This Row],[_1]:[_25]],Tableau3[[#Headers],[15]])</f>
        <v>0</v>
      </c>
      <c r="BK63" s="32">
        <f>COUNTIF(Tableau3[[#This Row],[_1]:[_25]],Tableau3[[#Headers],[14]])</f>
        <v>0</v>
      </c>
      <c r="BL63" s="32">
        <f>COUNTIF(Tableau3[[#This Row],[_1]:[_25]],Tableau3[[#Headers],[13]])</f>
        <v>0</v>
      </c>
      <c r="BM63" s="32">
        <f>COUNTIF(Tableau3[[#This Row],[_1]:[_25]],Tableau3[[#Headers],[12]])</f>
        <v>0</v>
      </c>
      <c r="BN63" s="32">
        <f>COUNTIF(Tableau3[[#This Row],[_1]:[_25]],Tableau3[[#Headers],[11]])</f>
        <v>0</v>
      </c>
      <c r="BO63" s="32">
        <f>COUNTIF(Tableau3[[#This Row],[_1]:[_25]],Tableau3[[#Headers],[10]])</f>
        <v>0</v>
      </c>
      <c r="BP63" s="32">
        <f>COUNTIF(Tableau3[[#This Row],[_1]:[_25]],Tableau3[[#Headers],[9]])</f>
        <v>0</v>
      </c>
      <c r="BQ63" s="32">
        <f>COUNTIF(Tableau3[[#This Row],[_1]:[_25]],Tableau3[[#Headers],[8]])</f>
        <v>1</v>
      </c>
      <c r="BR63" s="32">
        <f>COUNTIF(Tableau3[[#This Row],[_1]:[_25]],Tableau3[[#Headers],[7]])</f>
        <v>0</v>
      </c>
      <c r="BS63" s="32">
        <f>COUNTIF(Tableau3[[#This Row],[_1]:[_25]],Tableau3[[#Headers],[6]])</f>
        <v>0</v>
      </c>
      <c r="BT63" s="32">
        <f>COUNTIF(Tableau3[[#This Row],[_1]:[_25]],Tableau3[[#Headers],[5]])</f>
        <v>0</v>
      </c>
      <c r="BU63" s="32">
        <f>COUNTIF(Tableau3[[#This Row],[_1]:[_25]],Tableau3[[#Headers],[4]])</f>
        <v>0</v>
      </c>
      <c r="BV63" s="32">
        <f>COUNTIF(Tableau3[[#This Row],[_1]:[_25]],Tableau3[[#Headers],[3]])</f>
        <v>0</v>
      </c>
      <c r="BW63" s="32">
        <f>COUNTIF(Tableau3[[#This Row],[_1]:[_25]],Tableau3[[#Headers],[2]])</f>
        <v>0</v>
      </c>
      <c r="BX63" s="32">
        <f>COUNTIF(Tableau3[[#This Row],[_1]:[_25]],Tableau3[[#Headers],[1]])</f>
        <v>0</v>
      </c>
      <c r="BY63" s="39">
        <f>SUMPRODUCT($BU$1:$CD$1,Tableau3[[#This Row],[90]:[31]])</f>
        <v>0</v>
      </c>
      <c r="BZ63" s="34">
        <f>SUMPRODUCT($BU$1:$CD$1,Tableau3[[#This Row],[30]:[21]])</f>
        <v>0</v>
      </c>
      <c r="CA63" s="34">
        <f>SUMPRODUCT($BU$1:$CD$1,Tableau3[[#This Row],[20]:[11]])</f>
        <v>0</v>
      </c>
      <c r="CB63" s="34">
        <f>SUMPRODUCT($BU$1:$CD$1,Tableau3[[#This Row],[10]:[1]])</f>
        <v>1000</v>
      </c>
      <c r="CC63" s="34">
        <f>RANK(Tableau3[[#This Row],[Top10]],Tableau3[Top10])</f>
        <v>29</v>
      </c>
      <c r="CD63" s="34">
        <f>RANK(Tableau3[[#This Row],[Top20]],Tableau3[Top20])</f>
        <v>41</v>
      </c>
      <c r="CE63" s="34">
        <f>RANK(Tableau3[[#This Row],[Top30]],Tableau3[Top30])</f>
        <v>40</v>
      </c>
      <c r="CF63" s="34">
        <f>RANK(Tableau3[[#This Row],[Top40]],Tableau3[Top40])</f>
        <v>18</v>
      </c>
      <c r="CG63" s="19">
        <f>SUMPRODUCT($BW$1:$BZ$1,Tableau3[[#This Row],[Rang10]:[Rang40]])</f>
        <v>33518</v>
      </c>
      <c r="CH63" s="19">
        <f>RANK(Tableau3[[#This Row],[Cumul]],Tableau3[Cumul],1)</f>
        <v>57</v>
      </c>
      <c r="CI63" s="19">
        <f>Tableau3[[#This Row],[Total]]-Tableau3[[#This Row],[Rang Global]]/1000</f>
        <v>7.9429999999999996</v>
      </c>
      <c r="CJ63" s="19">
        <f>SUMIF($F$3:$W$3,CC$3,Tableau3[[#This Row],[_1]:[_25]])</f>
        <v>0</v>
      </c>
      <c r="CK63" s="19">
        <f>SUMIF($F$3:$W$3,CD$3,Tableau3[[#This Row],[_1]:[_25]])</f>
        <v>0</v>
      </c>
      <c r="CL63" s="19">
        <f>SUMIF($F$3:$W$3,CE$3,Tableau3[[#This Row],[_1]:[_25]])</f>
        <v>8</v>
      </c>
      <c r="CM63" s="19">
        <f>SUMIF($F$3:$W$3,CF$3,Tableau3[[#This Row],[_1]:[_25]])</f>
        <v>0</v>
      </c>
    </row>
    <row r="64" spans="1:91" x14ac:dyDescent="0.25">
      <c r="A64" s="18">
        <f>RANK(Tableau3[[#This Row],[exaequos]],Tableau3[exaequos])</f>
        <v>60</v>
      </c>
      <c r="B64" t="s">
        <v>112</v>
      </c>
      <c r="C64" t="s">
        <v>28</v>
      </c>
      <c r="D64" s="39" cm="1">
        <f t="array" ref="D64">SUMPRODUCT(Tableau3[[#This Row],[90]:[1]],TRANSPOSE('Points-Quotas'!$H$3:$H$42))-Tableau3[[#This Row],[Déduction]]+SUMPRODUCT(_xlfn.XLOOKUP(Tableau3[[#This Row],[JO_1]:[JO_4]],'Points-Quotas'!$B$3:$B$42,'Points-Quotas'!$H$3:$H$42,0,0))</f>
        <v>7</v>
      </c>
      <c r="E64" s="8">
        <f>SUM(Tableau3[[#This Row],[_1]:[_25]])-Tableau3[[#This Row],[Déduction]]</f>
        <v>7</v>
      </c>
      <c r="F64" s="8">
        <v>0</v>
      </c>
      <c r="G64" s="8">
        <v>0</v>
      </c>
      <c r="H64" s="8">
        <v>5</v>
      </c>
      <c r="I64" s="8">
        <v>0</v>
      </c>
      <c r="J64" s="8">
        <v>2</v>
      </c>
      <c r="K64" s="8">
        <v>0</v>
      </c>
      <c r="L64" s="10">
        <v>0</v>
      </c>
      <c r="M64" s="8" t="s">
        <v>215</v>
      </c>
      <c r="N64" s="8"/>
      <c r="O64" s="10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19">
        <f>COUNT(Tableau3[[#This Row],[_1]:[JO_4]])</f>
        <v>7</v>
      </c>
      <c r="AJ64" s="17">
        <f>IF(Tableau3[[#This Row],[Nombre]]&gt;$A$2,SMALL(Tableau3[[#This Row],[_1]:[JO_4]],1),0)+IF(Tableau3[[#This Row],[Nombre]]=$A$1,SMALL(Tableau3[[#This Row],[_1]:[JO_4]],2),0)</f>
        <v>0</v>
      </c>
      <c r="AK64" s="32">
        <f>COUNTIF(Tableau3[[#This Row],[_1]:[_25]],Tableau3[[#Headers],[90]])</f>
        <v>0</v>
      </c>
      <c r="AL64" s="32">
        <f>COUNTIF(Tableau3[[#This Row],[_1]:[_25]],Tableau3[[#Headers],[75]])</f>
        <v>0</v>
      </c>
      <c r="AM64" s="32">
        <f>COUNTIF(Tableau3[[#This Row],[_1]:[_25]],Tableau3[[#Headers],[60]])</f>
        <v>0</v>
      </c>
      <c r="AN64" s="32">
        <f>COUNTIF(Tableau3[[#This Row],[_1]:[_25]],Tableau3[[#Headers],[50]])</f>
        <v>0</v>
      </c>
      <c r="AO64" s="32">
        <f>COUNTIF(Tableau3[[#This Row],[_1]:[_25]],Tableau3[[#Headers],[45]])</f>
        <v>0</v>
      </c>
      <c r="AP64" s="32">
        <f>COUNTIF(Tableau3[[#This Row],[_1]:[_25]],Tableau3[[#Headers],[40]])</f>
        <v>0</v>
      </c>
      <c r="AQ64" s="32">
        <f>COUNTIF(Tableau3[[#This Row],[_1]:[_25]],Tableau3[[#Headers],[36]])</f>
        <v>0</v>
      </c>
      <c r="AR64" s="32">
        <f>COUNTIF(Tableau3[[#This Row],[_1]:[_25]],Tableau3[[#Headers],[34]])</f>
        <v>0</v>
      </c>
      <c r="AS64" s="32">
        <f>COUNTIF(Tableau3[[#This Row],[_1]:[_25]],Tableau3[[#Headers],[32]])</f>
        <v>0</v>
      </c>
      <c r="AT64" s="32">
        <f>COUNTIF(Tableau3[[#This Row],[_1]:[_25]],Tableau3[[#Headers],[31]])</f>
        <v>0</v>
      </c>
      <c r="AU64" s="32">
        <f>COUNTIF(Tableau3[[#This Row],[_1]:[_25]],Tableau3[[#Headers],[30]])</f>
        <v>0</v>
      </c>
      <c r="AV64" s="32">
        <f>COUNTIF(Tableau3[[#This Row],[_1]:[_25]],Tableau3[[#Headers],[29]])</f>
        <v>0</v>
      </c>
      <c r="AW64" s="32">
        <f>COUNTIF(Tableau3[[#This Row],[_1]:[_25]],Tableau3[[#Headers],[28]])</f>
        <v>0</v>
      </c>
      <c r="AX64" s="32">
        <f>COUNTIF(Tableau3[[#This Row],[_1]:[_25]],Tableau3[[#Headers],[27]])</f>
        <v>0</v>
      </c>
      <c r="AY64" s="32">
        <f>COUNTIF(Tableau3[[#This Row],[_1]:[_25]],Tableau3[[#Headers],[26]])</f>
        <v>0</v>
      </c>
      <c r="AZ64" s="32">
        <f>COUNTIF(Tableau3[[#This Row],[_1]:[_25]],Tableau3[[#Headers],[25]])</f>
        <v>0</v>
      </c>
      <c r="BA64" s="32">
        <f>COUNTIF(Tableau3[[#This Row],[_1]:[_25]],Tableau3[[#Headers],[24]])</f>
        <v>0</v>
      </c>
      <c r="BB64" s="32">
        <f>COUNTIF(Tableau3[[#This Row],[_1]:[_25]],Tableau3[[#Headers],[23]])</f>
        <v>0</v>
      </c>
      <c r="BC64" s="32">
        <f>COUNTIF(Tableau3[[#This Row],[_1]:[_25]],Tableau3[[#Headers],[22]])</f>
        <v>0</v>
      </c>
      <c r="BD64" s="32">
        <f>COUNTIF(Tableau3[[#This Row],[_1]:[_25]],Tableau3[[#Headers],[21]])</f>
        <v>0</v>
      </c>
      <c r="BE64" s="32">
        <f>COUNTIF(Tableau3[[#This Row],[_1]:[_25]],Tableau3[[#Headers],[20]])</f>
        <v>0</v>
      </c>
      <c r="BF64" s="32">
        <f>COUNTIF(Tableau3[[#This Row],[_1]:[_25]],Tableau3[[#Headers],[19]])</f>
        <v>0</v>
      </c>
      <c r="BG64" s="32">
        <f>COUNTIF(Tableau3[[#This Row],[_1]:[_25]],Tableau3[[#Headers],[18]])</f>
        <v>0</v>
      </c>
      <c r="BH64" s="32">
        <f>COUNTIF(Tableau3[[#This Row],[_1]:[_25]],Tableau3[[#Headers],[17]])</f>
        <v>0</v>
      </c>
      <c r="BI64" s="32">
        <f>COUNTIF(Tableau3[[#This Row],[_1]:[_25]],Tableau3[[#Headers],[16]])</f>
        <v>0</v>
      </c>
      <c r="BJ64" s="32">
        <f>COUNTIF(Tableau3[[#This Row],[_1]:[_25]],Tableau3[[#Headers],[15]])</f>
        <v>0</v>
      </c>
      <c r="BK64" s="32">
        <f>COUNTIF(Tableau3[[#This Row],[_1]:[_25]],Tableau3[[#Headers],[14]])</f>
        <v>0</v>
      </c>
      <c r="BL64" s="32">
        <f>COUNTIF(Tableau3[[#This Row],[_1]:[_25]],Tableau3[[#Headers],[13]])</f>
        <v>0</v>
      </c>
      <c r="BM64" s="32">
        <f>COUNTIF(Tableau3[[#This Row],[_1]:[_25]],Tableau3[[#Headers],[12]])</f>
        <v>0</v>
      </c>
      <c r="BN64" s="32">
        <f>COUNTIF(Tableau3[[#This Row],[_1]:[_25]],Tableau3[[#Headers],[11]])</f>
        <v>0</v>
      </c>
      <c r="BO64" s="32">
        <f>COUNTIF(Tableau3[[#This Row],[_1]:[_25]],Tableau3[[#Headers],[10]])</f>
        <v>0</v>
      </c>
      <c r="BP64" s="32">
        <f>COUNTIF(Tableau3[[#This Row],[_1]:[_25]],Tableau3[[#Headers],[9]])</f>
        <v>0</v>
      </c>
      <c r="BQ64" s="32">
        <f>COUNTIF(Tableau3[[#This Row],[_1]:[_25]],Tableau3[[#Headers],[8]])</f>
        <v>0</v>
      </c>
      <c r="BR64" s="32">
        <f>COUNTIF(Tableau3[[#This Row],[_1]:[_25]],Tableau3[[#Headers],[7]])</f>
        <v>0</v>
      </c>
      <c r="BS64" s="32">
        <f>COUNTIF(Tableau3[[#This Row],[_1]:[_25]],Tableau3[[#Headers],[6]])</f>
        <v>0</v>
      </c>
      <c r="BT64" s="32">
        <f>COUNTIF(Tableau3[[#This Row],[_1]:[_25]],Tableau3[[#Headers],[5]])</f>
        <v>1</v>
      </c>
      <c r="BU64" s="32">
        <f>COUNTIF(Tableau3[[#This Row],[_1]:[_25]],Tableau3[[#Headers],[4]])</f>
        <v>0</v>
      </c>
      <c r="BV64" s="32">
        <f>COUNTIF(Tableau3[[#This Row],[_1]:[_25]],Tableau3[[#Headers],[3]])</f>
        <v>0</v>
      </c>
      <c r="BW64" s="32">
        <f>COUNTIF(Tableau3[[#This Row],[_1]:[_25]],Tableau3[[#Headers],[2]])</f>
        <v>1</v>
      </c>
      <c r="BX64" s="32">
        <f>COUNTIF(Tableau3[[#This Row],[_1]:[_25]],Tableau3[[#Headers],[1]])</f>
        <v>0</v>
      </c>
      <c r="BY64" s="39">
        <f>SUMPRODUCT($BU$1:$CD$1,Tableau3[[#This Row],[90]:[31]])</f>
        <v>0</v>
      </c>
      <c r="BZ64" s="34">
        <f>SUMPRODUCT($BU$1:$CD$1,Tableau3[[#This Row],[30]:[21]])</f>
        <v>0</v>
      </c>
      <c r="CA64" s="34">
        <f>SUMPRODUCT($BU$1:$CD$1,Tableau3[[#This Row],[20]:[11]])</f>
        <v>0</v>
      </c>
      <c r="CB64" s="34">
        <f>SUMPRODUCT($BU$1:$CD$1,Tableau3[[#This Row],[10]:[1]])</f>
        <v>1.0009999999999999</v>
      </c>
      <c r="CC64" s="34">
        <f>RANK(Tableau3[[#This Row],[Top10]],Tableau3[Top10])</f>
        <v>29</v>
      </c>
      <c r="CD64" s="34">
        <f>RANK(Tableau3[[#This Row],[Top20]],Tableau3[Top20])</f>
        <v>41</v>
      </c>
      <c r="CE64" s="34">
        <f>RANK(Tableau3[[#This Row],[Top30]],Tableau3[Top30])</f>
        <v>40</v>
      </c>
      <c r="CF64" s="34">
        <f>RANK(Tableau3[[#This Row],[Top40]],Tableau3[Top40])</f>
        <v>29</v>
      </c>
      <c r="CG64" s="19">
        <f>SUMPRODUCT($BW$1:$BZ$1,Tableau3[[#This Row],[Rang10]:[Rang40]])</f>
        <v>33529</v>
      </c>
      <c r="CH64" s="19">
        <f>RANK(Tableau3[[#This Row],[Cumul]],Tableau3[Cumul],1)</f>
        <v>61</v>
      </c>
      <c r="CI64" s="19">
        <f>Tableau3[[#This Row],[Total]]-Tableau3[[#This Row],[Rang Global]]/1000</f>
        <v>6.9390000000000001</v>
      </c>
      <c r="CJ64" s="19">
        <f>SUMIF($F$3:$W$3,CC$3,Tableau3[[#This Row],[_1]:[_25]])</f>
        <v>0</v>
      </c>
      <c r="CK64" s="19">
        <f>SUMIF($F$3:$W$3,CD$3,Tableau3[[#This Row],[_1]:[_25]])</f>
        <v>0</v>
      </c>
      <c r="CL64" s="19">
        <f>SUMIF($F$3:$W$3,CE$3,Tableau3[[#This Row],[_1]:[_25]])</f>
        <v>7</v>
      </c>
      <c r="CM64" s="19">
        <f>SUMIF($F$3:$W$3,CF$3,Tableau3[[#This Row],[_1]:[_25]])</f>
        <v>0</v>
      </c>
    </row>
    <row r="65" spans="1:91" x14ac:dyDescent="0.25">
      <c r="A65" s="18">
        <f>RANK(Tableau3[[#This Row],[exaequos]],Tableau3[exaequos])</f>
        <v>61</v>
      </c>
      <c r="B65" t="s">
        <v>410</v>
      </c>
      <c r="C65" t="s">
        <v>26</v>
      </c>
      <c r="D65" s="39" cm="1">
        <f t="array" ref="D65">SUMPRODUCT(Tableau3[[#This Row],[90]:[1]],TRANSPOSE('Points-Quotas'!$H$3:$H$42))-Tableau3[[#This Row],[Déduction]]+SUMPRODUCT(_xlfn.XLOOKUP(Tableau3[[#This Row],[JO_1]:[JO_4]],'Points-Quotas'!$B$3:$B$42,'Points-Quotas'!$H$3:$H$42,0,0))</f>
        <v>6</v>
      </c>
      <c r="E65" s="8">
        <f>SUM(Tableau3[[#This Row],[_1]:[_25]])-Tableau3[[#This Row],[Déduction]]</f>
        <v>6</v>
      </c>
      <c r="F65" s="8">
        <v>6</v>
      </c>
      <c r="G65" s="8">
        <v>0</v>
      </c>
      <c r="H65" s="8" t="s">
        <v>215</v>
      </c>
      <c r="I65" s="8" t="s">
        <v>215</v>
      </c>
      <c r="J65" s="8" t="s">
        <v>215</v>
      </c>
      <c r="K65" s="8" t="s">
        <v>215</v>
      </c>
      <c r="L65" s="10" t="s">
        <v>215</v>
      </c>
      <c r="M65" s="8" t="s">
        <v>215</v>
      </c>
      <c r="N65" s="8"/>
      <c r="O65" s="10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19">
        <f>COUNT(Tableau3[[#This Row],[_1]:[JO_4]])</f>
        <v>2</v>
      </c>
      <c r="AJ65" s="17">
        <f>IF(Tableau3[[#This Row],[Nombre]]&gt;$A$2,SMALL(Tableau3[[#This Row],[_1]:[JO_4]],1),0)+IF(Tableau3[[#This Row],[Nombre]]=$A$1,SMALL(Tableau3[[#This Row],[_1]:[JO_4]],2),0)</f>
        <v>0</v>
      </c>
      <c r="AK65" s="32">
        <f>COUNTIF(Tableau3[[#This Row],[_1]:[_25]],Tableau3[[#Headers],[90]])</f>
        <v>0</v>
      </c>
      <c r="AL65" s="32">
        <f>COUNTIF(Tableau3[[#This Row],[_1]:[_25]],Tableau3[[#Headers],[75]])</f>
        <v>0</v>
      </c>
      <c r="AM65" s="32">
        <f>COUNTIF(Tableau3[[#This Row],[_1]:[_25]],Tableau3[[#Headers],[60]])</f>
        <v>0</v>
      </c>
      <c r="AN65" s="32">
        <f>COUNTIF(Tableau3[[#This Row],[_1]:[_25]],Tableau3[[#Headers],[50]])</f>
        <v>0</v>
      </c>
      <c r="AO65" s="32">
        <f>COUNTIF(Tableau3[[#This Row],[_1]:[_25]],Tableau3[[#Headers],[45]])</f>
        <v>0</v>
      </c>
      <c r="AP65" s="32">
        <f>COUNTIF(Tableau3[[#This Row],[_1]:[_25]],Tableau3[[#Headers],[40]])</f>
        <v>0</v>
      </c>
      <c r="AQ65" s="32">
        <f>COUNTIF(Tableau3[[#This Row],[_1]:[_25]],Tableau3[[#Headers],[36]])</f>
        <v>0</v>
      </c>
      <c r="AR65" s="32">
        <f>COUNTIF(Tableau3[[#This Row],[_1]:[_25]],Tableau3[[#Headers],[34]])</f>
        <v>0</v>
      </c>
      <c r="AS65" s="32">
        <f>COUNTIF(Tableau3[[#This Row],[_1]:[_25]],Tableau3[[#Headers],[32]])</f>
        <v>0</v>
      </c>
      <c r="AT65" s="32">
        <f>COUNTIF(Tableau3[[#This Row],[_1]:[_25]],Tableau3[[#Headers],[31]])</f>
        <v>0</v>
      </c>
      <c r="AU65" s="32">
        <f>COUNTIF(Tableau3[[#This Row],[_1]:[_25]],Tableau3[[#Headers],[30]])</f>
        <v>0</v>
      </c>
      <c r="AV65" s="32">
        <f>COUNTIF(Tableau3[[#This Row],[_1]:[_25]],Tableau3[[#Headers],[29]])</f>
        <v>0</v>
      </c>
      <c r="AW65" s="32">
        <f>COUNTIF(Tableau3[[#This Row],[_1]:[_25]],Tableau3[[#Headers],[28]])</f>
        <v>0</v>
      </c>
      <c r="AX65" s="32">
        <f>COUNTIF(Tableau3[[#This Row],[_1]:[_25]],Tableau3[[#Headers],[27]])</f>
        <v>0</v>
      </c>
      <c r="AY65" s="32">
        <f>COUNTIF(Tableau3[[#This Row],[_1]:[_25]],Tableau3[[#Headers],[26]])</f>
        <v>0</v>
      </c>
      <c r="AZ65" s="32">
        <f>COUNTIF(Tableau3[[#This Row],[_1]:[_25]],Tableau3[[#Headers],[25]])</f>
        <v>0</v>
      </c>
      <c r="BA65" s="32">
        <f>COUNTIF(Tableau3[[#This Row],[_1]:[_25]],Tableau3[[#Headers],[24]])</f>
        <v>0</v>
      </c>
      <c r="BB65" s="32">
        <f>COUNTIF(Tableau3[[#This Row],[_1]:[_25]],Tableau3[[#Headers],[23]])</f>
        <v>0</v>
      </c>
      <c r="BC65" s="32">
        <f>COUNTIF(Tableau3[[#This Row],[_1]:[_25]],Tableau3[[#Headers],[22]])</f>
        <v>0</v>
      </c>
      <c r="BD65" s="32">
        <f>COUNTIF(Tableau3[[#This Row],[_1]:[_25]],Tableau3[[#Headers],[21]])</f>
        <v>0</v>
      </c>
      <c r="BE65" s="32">
        <f>COUNTIF(Tableau3[[#This Row],[_1]:[_25]],Tableau3[[#Headers],[20]])</f>
        <v>0</v>
      </c>
      <c r="BF65" s="32">
        <f>COUNTIF(Tableau3[[#This Row],[_1]:[_25]],Tableau3[[#Headers],[19]])</f>
        <v>0</v>
      </c>
      <c r="BG65" s="32">
        <f>COUNTIF(Tableau3[[#This Row],[_1]:[_25]],Tableau3[[#Headers],[18]])</f>
        <v>0</v>
      </c>
      <c r="BH65" s="32">
        <f>COUNTIF(Tableau3[[#This Row],[_1]:[_25]],Tableau3[[#Headers],[17]])</f>
        <v>0</v>
      </c>
      <c r="BI65" s="32">
        <f>COUNTIF(Tableau3[[#This Row],[_1]:[_25]],Tableau3[[#Headers],[16]])</f>
        <v>0</v>
      </c>
      <c r="BJ65" s="32">
        <f>COUNTIF(Tableau3[[#This Row],[_1]:[_25]],Tableau3[[#Headers],[15]])</f>
        <v>0</v>
      </c>
      <c r="BK65" s="32">
        <f>COUNTIF(Tableau3[[#This Row],[_1]:[_25]],Tableau3[[#Headers],[14]])</f>
        <v>0</v>
      </c>
      <c r="BL65" s="32">
        <f>COUNTIF(Tableau3[[#This Row],[_1]:[_25]],Tableau3[[#Headers],[13]])</f>
        <v>0</v>
      </c>
      <c r="BM65" s="32">
        <f>COUNTIF(Tableau3[[#This Row],[_1]:[_25]],Tableau3[[#Headers],[12]])</f>
        <v>0</v>
      </c>
      <c r="BN65" s="32">
        <f>COUNTIF(Tableau3[[#This Row],[_1]:[_25]],Tableau3[[#Headers],[11]])</f>
        <v>0</v>
      </c>
      <c r="BO65" s="32">
        <f>COUNTIF(Tableau3[[#This Row],[_1]:[_25]],Tableau3[[#Headers],[10]])</f>
        <v>0</v>
      </c>
      <c r="BP65" s="32">
        <f>COUNTIF(Tableau3[[#This Row],[_1]:[_25]],Tableau3[[#Headers],[9]])</f>
        <v>0</v>
      </c>
      <c r="BQ65" s="32">
        <f>COUNTIF(Tableau3[[#This Row],[_1]:[_25]],Tableau3[[#Headers],[8]])</f>
        <v>0</v>
      </c>
      <c r="BR65" s="32">
        <f>COUNTIF(Tableau3[[#This Row],[_1]:[_25]],Tableau3[[#Headers],[7]])</f>
        <v>0</v>
      </c>
      <c r="BS65" s="32">
        <f>COUNTIF(Tableau3[[#This Row],[_1]:[_25]],Tableau3[[#Headers],[6]])</f>
        <v>1</v>
      </c>
      <c r="BT65" s="32">
        <f>COUNTIF(Tableau3[[#This Row],[_1]:[_25]],Tableau3[[#Headers],[5]])</f>
        <v>0</v>
      </c>
      <c r="BU65" s="32">
        <f>COUNTIF(Tableau3[[#This Row],[_1]:[_25]],Tableau3[[#Headers],[4]])</f>
        <v>0</v>
      </c>
      <c r="BV65" s="32">
        <f>COUNTIF(Tableau3[[#This Row],[_1]:[_25]],Tableau3[[#Headers],[3]])</f>
        <v>0</v>
      </c>
      <c r="BW65" s="32">
        <f>COUNTIF(Tableau3[[#This Row],[_1]:[_25]],Tableau3[[#Headers],[2]])</f>
        <v>0</v>
      </c>
      <c r="BX65" s="32">
        <f>COUNTIF(Tableau3[[#This Row],[_1]:[_25]],Tableau3[[#Headers],[1]])</f>
        <v>0</v>
      </c>
      <c r="BY65" s="39">
        <f>SUMPRODUCT($BU$1:$CD$1,Tableau3[[#This Row],[90]:[31]])</f>
        <v>0</v>
      </c>
      <c r="BZ65" s="34">
        <f>SUMPRODUCT($BU$1:$CD$1,Tableau3[[#This Row],[30]:[21]])</f>
        <v>0</v>
      </c>
      <c r="CA65" s="34">
        <f>SUMPRODUCT($BU$1:$CD$1,Tableau3[[#This Row],[20]:[11]])</f>
        <v>0</v>
      </c>
      <c r="CB65" s="34">
        <f>SUMPRODUCT($BU$1:$CD$1,Tableau3[[#This Row],[10]:[1]])</f>
        <v>10</v>
      </c>
      <c r="CC65" s="34">
        <f>RANK(Tableau3[[#This Row],[Top10]],Tableau3[Top10])</f>
        <v>29</v>
      </c>
      <c r="CD65" s="34">
        <f>RANK(Tableau3[[#This Row],[Top20]],Tableau3[Top20])</f>
        <v>41</v>
      </c>
      <c r="CE65" s="34">
        <f>RANK(Tableau3[[#This Row],[Top30]],Tableau3[Top30])</f>
        <v>40</v>
      </c>
      <c r="CF65" s="34">
        <f>RANK(Tableau3[[#This Row],[Top40]],Tableau3[Top40])</f>
        <v>26</v>
      </c>
      <c r="CG65" s="19">
        <f>SUMPRODUCT($BW$1:$BZ$1,Tableau3[[#This Row],[Rang10]:[Rang40]])</f>
        <v>33526</v>
      </c>
      <c r="CH65" s="19">
        <f>RANK(Tableau3[[#This Row],[Cumul]],Tableau3[Cumul],1)</f>
        <v>60</v>
      </c>
      <c r="CI65" s="19">
        <f>Tableau3[[#This Row],[Total]]-Tableau3[[#This Row],[Rang Global]]/1000</f>
        <v>5.94</v>
      </c>
      <c r="CJ65" s="19">
        <f>SUMIF($F$3:$W$3,CC$3,Tableau3[[#This Row],[_1]:[_25]])</f>
        <v>6</v>
      </c>
      <c r="CK65" s="19">
        <f>SUMIF($F$3:$W$3,CD$3,Tableau3[[#This Row],[_1]:[_25]])</f>
        <v>0</v>
      </c>
      <c r="CL65" s="19">
        <f>SUMIF($F$3:$W$3,CE$3,Tableau3[[#This Row],[_1]:[_25]])</f>
        <v>0</v>
      </c>
      <c r="CM65" s="19">
        <f>SUMIF($F$3:$W$3,CF$3,Tableau3[[#This Row],[_1]:[_25]])</f>
        <v>0</v>
      </c>
    </row>
    <row r="66" spans="1:91" x14ac:dyDescent="0.25">
      <c r="A66" s="18">
        <f>RANK(Tableau3[[#This Row],[exaequos]],Tableau3[exaequos])</f>
        <v>62</v>
      </c>
      <c r="B66" t="s">
        <v>361</v>
      </c>
      <c r="C66" t="s">
        <v>191</v>
      </c>
      <c r="D66" s="39" cm="1">
        <f t="array" ref="D66">SUMPRODUCT(Tableau3[[#This Row],[90]:[1]],TRANSPOSE('Points-Quotas'!$H$3:$H$42))-Tableau3[[#This Row],[Déduction]]+SUMPRODUCT(_xlfn.XLOOKUP(Tableau3[[#This Row],[JO_1]:[JO_4]],'Points-Quotas'!$B$3:$B$42,'Points-Quotas'!$H$3:$H$42,0,0))</f>
        <v>3</v>
      </c>
      <c r="E66" s="8">
        <f>SUM(Tableau3[[#This Row],[_1]:[_25]])-Tableau3[[#This Row],[Déduction]]</f>
        <v>3</v>
      </c>
      <c r="F66" s="8">
        <v>0</v>
      </c>
      <c r="G66" s="8">
        <v>2</v>
      </c>
      <c r="H66" s="8">
        <v>0</v>
      </c>
      <c r="I66" s="8">
        <v>0</v>
      </c>
      <c r="J66" s="8">
        <v>1</v>
      </c>
      <c r="K66" s="8">
        <v>0</v>
      </c>
      <c r="L66" s="10">
        <v>0</v>
      </c>
      <c r="M66" s="8" t="s">
        <v>215</v>
      </c>
      <c r="N66" s="8"/>
      <c r="O66" s="10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19">
        <f>COUNT(Tableau3[[#This Row],[_1]:[JO_4]])</f>
        <v>7</v>
      </c>
      <c r="AJ66" s="17">
        <f>IF(Tableau3[[#This Row],[Nombre]]&gt;$A$2,SMALL(Tableau3[[#This Row],[_1]:[JO_4]],1),0)+IF(Tableau3[[#This Row],[Nombre]]=$A$1,SMALL(Tableau3[[#This Row],[_1]:[JO_4]],2),0)</f>
        <v>0</v>
      </c>
      <c r="AK66" s="32">
        <f>COUNTIF(Tableau3[[#This Row],[_1]:[_25]],Tableau3[[#Headers],[90]])</f>
        <v>0</v>
      </c>
      <c r="AL66" s="32">
        <f>COUNTIF(Tableau3[[#This Row],[_1]:[_25]],Tableau3[[#Headers],[75]])</f>
        <v>0</v>
      </c>
      <c r="AM66" s="32">
        <f>COUNTIF(Tableau3[[#This Row],[_1]:[_25]],Tableau3[[#Headers],[60]])</f>
        <v>0</v>
      </c>
      <c r="AN66" s="32">
        <f>COUNTIF(Tableau3[[#This Row],[_1]:[_25]],Tableau3[[#Headers],[50]])</f>
        <v>0</v>
      </c>
      <c r="AO66" s="32">
        <f>COUNTIF(Tableau3[[#This Row],[_1]:[_25]],Tableau3[[#Headers],[45]])</f>
        <v>0</v>
      </c>
      <c r="AP66" s="32">
        <f>COUNTIF(Tableau3[[#This Row],[_1]:[_25]],Tableau3[[#Headers],[40]])</f>
        <v>0</v>
      </c>
      <c r="AQ66" s="32">
        <f>COUNTIF(Tableau3[[#This Row],[_1]:[_25]],Tableau3[[#Headers],[36]])</f>
        <v>0</v>
      </c>
      <c r="AR66" s="32">
        <f>COUNTIF(Tableau3[[#This Row],[_1]:[_25]],Tableau3[[#Headers],[34]])</f>
        <v>0</v>
      </c>
      <c r="AS66" s="32">
        <f>COUNTIF(Tableau3[[#This Row],[_1]:[_25]],Tableau3[[#Headers],[32]])</f>
        <v>0</v>
      </c>
      <c r="AT66" s="32">
        <f>COUNTIF(Tableau3[[#This Row],[_1]:[_25]],Tableau3[[#Headers],[31]])</f>
        <v>0</v>
      </c>
      <c r="AU66" s="32">
        <f>COUNTIF(Tableau3[[#This Row],[_1]:[_25]],Tableau3[[#Headers],[30]])</f>
        <v>0</v>
      </c>
      <c r="AV66" s="32">
        <f>COUNTIF(Tableau3[[#This Row],[_1]:[_25]],Tableau3[[#Headers],[29]])</f>
        <v>0</v>
      </c>
      <c r="AW66" s="32">
        <f>COUNTIF(Tableau3[[#This Row],[_1]:[_25]],Tableau3[[#Headers],[28]])</f>
        <v>0</v>
      </c>
      <c r="AX66" s="32">
        <f>COUNTIF(Tableau3[[#This Row],[_1]:[_25]],Tableau3[[#Headers],[27]])</f>
        <v>0</v>
      </c>
      <c r="AY66" s="32">
        <f>COUNTIF(Tableau3[[#This Row],[_1]:[_25]],Tableau3[[#Headers],[26]])</f>
        <v>0</v>
      </c>
      <c r="AZ66" s="32">
        <f>COUNTIF(Tableau3[[#This Row],[_1]:[_25]],Tableau3[[#Headers],[25]])</f>
        <v>0</v>
      </c>
      <c r="BA66" s="32">
        <f>COUNTIF(Tableau3[[#This Row],[_1]:[_25]],Tableau3[[#Headers],[24]])</f>
        <v>0</v>
      </c>
      <c r="BB66" s="32">
        <f>COUNTIF(Tableau3[[#This Row],[_1]:[_25]],Tableau3[[#Headers],[23]])</f>
        <v>0</v>
      </c>
      <c r="BC66" s="32">
        <f>COUNTIF(Tableau3[[#This Row],[_1]:[_25]],Tableau3[[#Headers],[22]])</f>
        <v>0</v>
      </c>
      <c r="BD66" s="32">
        <f>COUNTIF(Tableau3[[#This Row],[_1]:[_25]],Tableau3[[#Headers],[21]])</f>
        <v>0</v>
      </c>
      <c r="BE66" s="32">
        <f>COUNTIF(Tableau3[[#This Row],[_1]:[_25]],Tableau3[[#Headers],[20]])</f>
        <v>0</v>
      </c>
      <c r="BF66" s="32">
        <f>COUNTIF(Tableau3[[#This Row],[_1]:[_25]],Tableau3[[#Headers],[19]])</f>
        <v>0</v>
      </c>
      <c r="BG66" s="32">
        <f>COUNTIF(Tableau3[[#This Row],[_1]:[_25]],Tableau3[[#Headers],[18]])</f>
        <v>0</v>
      </c>
      <c r="BH66" s="32">
        <f>COUNTIF(Tableau3[[#This Row],[_1]:[_25]],Tableau3[[#Headers],[17]])</f>
        <v>0</v>
      </c>
      <c r="BI66" s="32">
        <f>COUNTIF(Tableau3[[#This Row],[_1]:[_25]],Tableau3[[#Headers],[16]])</f>
        <v>0</v>
      </c>
      <c r="BJ66" s="32">
        <f>COUNTIF(Tableau3[[#This Row],[_1]:[_25]],Tableau3[[#Headers],[15]])</f>
        <v>0</v>
      </c>
      <c r="BK66" s="32">
        <f>COUNTIF(Tableau3[[#This Row],[_1]:[_25]],Tableau3[[#Headers],[14]])</f>
        <v>0</v>
      </c>
      <c r="BL66" s="32">
        <f>COUNTIF(Tableau3[[#This Row],[_1]:[_25]],Tableau3[[#Headers],[13]])</f>
        <v>0</v>
      </c>
      <c r="BM66" s="32">
        <f>COUNTIF(Tableau3[[#This Row],[_1]:[_25]],Tableau3[[#Headers],[12]])</f>
        <v>0</v>
      </c>
      <c r="BN66" s="32">
        <f>COUNTIF(Tableau3[[#This Row],[_1]:[_25]],Tableau3[[#Headers],[11]])</f>
        <v>0</v>
      </c>
      <c r="BO66" s="32">
        <f>COUNTIF(Tableau3[[#This Row],[_1]:[_25]],Tableau3[[#Headers],[10]])</f>
        <v>0</v>
      </c>
      <c r="BP66" s="32">
        <f>COUNTIF(Tableau3[[#This Row],[_1]:[_25]],Tableau3[[#Headers],[9]])</f>
        <v>0</v>
      </c>
      <c r="BQ66" s="32">
        <f>COUNTIF(Tableau3[[#This Row],[_1]:[_25]],Tableau3[[#Headers],[8]])</f>
        <v>0</v>
      </c>
      <c r="BR66" s="32">
        <f>COUNTIF(Tableau3[[#This Row],[_1]:[_25]],Tableau3[[#Headers],[7]])</f>
        <v>0</v>
      </c>
      <c r="BS66" s="32">
        <f>COUNTIF(Tableau3[[#This Row],[_1]:[_25]],Tableau3[[#Headers],[6]])</f>
        <v>0</v>
      </c>
      <c r="BT66" s="32">
        <f>COUNTIF(Tableau3[[#This Row],[_1]:[_25]],Tableau3[[#Headers],[5]])</f>
        <v>0</v>
      </c>
      <c r="BU66" s="32">
        <f>COUNTIF(Tableau3[[#This Row],[_1]:[_25]],Tableau3[[#Headers],[4]])</f>
        <v>0</v>
      </c>
      <c r="BV66" s="32">
        <f>COUNTIF(Tableau3[[#This Row],[_1]:[_25]],Tableau3[[#Headers],[3]])</f>
        <v>0</v>
      </c>
      <c r="BW66" s="32">
        <f>COUNTIF(Tableau3[[#This Row],[_1]:[_25]],Tableau3[[#Headers],[2]])</f>
        <v>1</v>
      </c>
      <c r="BX66" s="32">
        <f>COUNTIF(Tableau3[[#This Row],[_1]:[_25]],Tableau3[[#Headers],[1]])</f>
        <v>1</v>
      </c>
      <c r="BY66" s="39">
        <f>SUMPRODUCT($BU$1:$CD$1,Tableau3[[#This Row],[90]:[31]])</f>
        <v>0</v>
      </c>
      <c r="BZ66" s="34">
        <f>SUMPRODUCT($BU$1:$CD$1,Tableau3[[#This Row],[30]:[21]])</f>
        <v>0</v>
      </c>
      <c r="CA66" s="34">
        <f>SUMPRODUCT($BU$1:$CD$1,Tableau3[[#This Row],[20]:[11]])</f>
        <v>0</v>
      </c>
      <c r="CB66" s="34">
        <f>SUMPRODUCT($BU$1:$CD$1,Tableau3[[#This Row],[10]:[1]])</f>
        <v>1.1000000000000001E-3</v>
      </c>
      <c r="CC66" s="34">
        <f>RANK(Tableau3[[#This Row],[Top10]],Tableau3[Top10])</f>
        <v>29</v>
      </c>
      <c r="CD66" s="34">
        <f>RANK(Tableau3[[#This Row],[Top20]],Tableau3[Top20])</f>
        <v>41</v>
      </c>
      <c r="CE66" s="34">
        <f>RANK(Tableau3[[#This Row],[Top30]],Tableau3[Top30])</f>
        <v>40</v>
      </c>
      <c r="CF66" s="34">
        <f>RANK(Tableau3[[#This Row],[Top40]],Tableau3[Top40])</f>
        <v>40</v>
      </c>
      <c r="CG66" s="19">
        <f>SUMPRODUCT($BW$1:$BZ$1,Tableau3[[#This Row],[Rang10]:[Rang40]])</f>
        <v>33540</v>
      </c>
      <c r="CH66" s="19">
        <f>RANK(Tableau3[[#This Row],[Cumul]],Tableau3[Cumul],1)</f>
        <v>62</v>
      </c>
      <c r="CI66" s="19">
        <f>Tableau3[[#This Row],[Total]]-Tableau3[[#This Row],[Rang Global]]/1000</f>
        <v>2.9380000000000002</v>
      </c>
      <c r="CJ66" s="19">
        <f>SUMIF($F$3:$W$3,CC$3,Tableau3[[#This Row],[_1]:[_25]])</f>
        <v>0</v>
      </c>
      <c r="CK66" s="19">
        <f>SUMIF($F$3:$W$3,CD$3,Tableau3[[#This Row],[_1]:[_25]])</f>
        <v>2</v>
      </c>
      <c r="CL66" s="19">
        <f>SUMIF($F$3:$W$3,CE$3,Tableau3[[#This Row],[_1]:[_25]])</f>
        <v>1</v>
      </c>
      <c r="CM66" s="19">
        <f>SUMIF($F$3:$W$3,CF$3,Tableau3[[#This Row],[_1]:[_25]])</f>
        <v>0</v>
      </c>
    </row>
    <row r="67" spans="1:91" x14ac:dyDescent="0.25">
      <c r="A67" s="18">
        <f>RANK(Tableau3[[#This Row],[exaequos]],Tableau3[exaequos])</f>
        <v>63</v>
      </c>
      <c r="B67" t="s">
        <v>483</v>
      </c>
      <c r="C67" t="s">
        <v>35</v>
      </c>
      <c r="D67" s="39" cm="1">
        <f t="array" ref="D67">SUMPRODUCT(Tableau3[[#This Row],[90]:[1]],TRANSPOSE('Points-Quotas'!$H$3:$H$42))-Tableau3[[#This Row],[Déduction]]+SUMPRODUCT(_xlfn.XLOOKUP(Tableau3[[#This Row],[JO_1]:[JO_4]],'Points-Quotas'!$B$3:$B$42,'Points-Quotas'!$H$3:$H$42,0,0))</f>
        <v>2</v>
      </c>
      <c r="E67" s="8">
        <f>SUM(Tableau3[[#This Row],[_1]:[_25]])-Tableau3[[#This Row],[Déduction]]</f>
        <v>2</v>
      </c>
      <c r="F67" s="8">
        <v>2</v>
      </c>
      <c r="G67" s="8">
        <v>0</v>
      </c>
      <c r="H67" s="8" t="s">
        <v>215</v>
      </c>
      <c r="I67" s="8">
        <v>0</v>
      </c>
      <c r="J67" s="8" t="s">
        <v>215</v>
      </c>
      <c r="K67" s="8">
        <v>0</v>
      </c>
      <c r="L67" s="10" t="s">
        <v>215</v>
      </c>
      <c r="M67" s="8" t="s">
        <v>215</v>
      </c>
      <c r="N67" s="8"/>
      <c r="O67" s="39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19">
        <f>COUNT(Tableau3[[#This Row],[_1]:[JO_4]])</f>
        <v>4</v>
      </c>
      <c r="AJ67" s="17">
        <f>IF(Tableau3[[#This Row],[Nombre]]&gt;$A$2,SMALL(Tableau3[[#This Row],[_1]:[JO_4]],1),0)+IF(Tableau3[[#This Row],[Nombre]]=$A$1,SMALL(Tableau3[[#This Row],[_1]:[JO_4]],2),0)</f>
        <v>0</v>
      </c>
      <c r="AK67" s="32">
        <f>COUNTIF(Tableau3[[#This Row],[_1]:[_25]],Tableau3[[#Headers],[90]])</f>
        <v>0</v>
      </c>
      <c r="AL67" s="32">
        <f>COUNTIF(Tableau3[[#This Row],[_1]:[_25]],Tableau3[[#Headers],[75]])</f>
        <v>0</v>
      </c>
      <c r="AM67" s="32">
        <f>COUNTIF(Tableau3[[#This Row],[_1]:[_25]],Tableau3[[#Headers],[60]])</f>
        <v>0</v>
      </c>
      <c r="AN67" s="32">
        <f>COUNTIF(Tableau3[[#This Row],[_1]:[_25]],Tableau3[[#Headers],[50]])</f>
        <v>0</v>
      </c>
      <c r="AO67" s="32">
        <f>COUNTIF(Tableau3[[#This Row],[_1]:[_25]],Tableau3[[#Headers],[45]])</f>
        <v>0</v>
      </c>
      <c r="AP67" s="32">
        <f>COUNTIF(Tableau3[[#This Row],[_1]:[_25]],Tableau3[[#Headers],[40]])</f>
        <v>0</v>
      </c>
      <c r="AQ67" s="32">
        <f>COUNTIF(Tableau3[[#This Row],[_1]:[_25]],Tableau3[[#Headers],[36]])</f>
        <v>0</v>
      </c>
      <c r="AR67" s="32">
        <f>COUNTIF(Tableau3[[#This Row],[_1]:[_25]],Tableau3[[#Headers],[34]])</f>
        <v>0</v>
      </c>
      <c r="AS67" s="32">
        <f>COUNTIF(Tableau3[[#This Row],[_1]:[_25]],Tableau3[[#Headers],[32]])</f>
        <v>0</v>
      </c>
      <c r="AT67" s="32">
        <f>COUNTIF(Tableau3[[#This Row],[_1]:[_25]],Tableau3[[#Headers],[31]])</f>
        <v>0</v>
      </c>
      <c r="AU67" s="32">
        <f>COUNTIF(Tableau3[[#This Row],[_1]:[_25]],Tableau3[[#Headers],[30]])</f>
        <v>0</v>
      </c>
      <c r="AV67" s="32">
        <f>COUNTIF(Tableau3[[#This Row],[_1]:[_25]],Tableau3[[#Headers],[29]])</f>
        <v>0</v>
      </c>
      <c r="AW67" s="32">
        <f>COUNTIF(Tableau3[[#This Row],[_1]:[_25]],Tableau3[[#Headers],[28]])</f>
        <v>0</v>
      </c>
      <c r="AX67" s="32">
        <f>COUNTIF(Tableau3[[#This Row],[_1]:[_25]],Tableau3[[#Headers],[27]])</f>
        <v>0</v>
      </c>
      <c r="AY67" s="32">
        <f>COUNTIF(Tableau3[[#This Row],[_1]:[_25]],Tableau3[[#Headers],[26]])</f>
        <v>0</v>
      </c>
      <c r="AZ67" s="32">
        <f>COUNTIF(Tableau3[[#This Row],[_1]:[_25]],Tableau3[[#Headers],[25]])</f>
        <v>0</v>
      </c>
      <c r="BA67" s="32">
        <f>COUNTIF(Tableau3[[#This Row],[_1]:[_25]],Tableau3[[#Headers],[24]])</f>
        <v>0</v>
      </c>
      <c r="BB67" s="32">
        <f>COUNTIF(Tableau3[[#This Row],[_1]:[_25]],Tableau3[[#Headers],[23]])</f>
        <v>0</v>
      </c>
      <c r="BC67" s="32">
        <f>COUNTIF(Tableau3[[#This Row],[_1]:[_25]],Tableau3[[#Headers],[22]])</f>
        <v>0</v>
      </c>
      <c r="BD67" s="32">
        <f>COUNTIF(Tableau3[[#This Row],[_1]:[_25]],Tableau3[[#Headers],[21]])</f>
        <v>0</v>
      </c>
      <c r="BE67" s="32">
        <f>COUNTIF(Tableau3[[#This Row],[_1]:[_25]],Tableau3[[#Headers],[20]])</f>
        <v>0</v>
      </c>
      <c r="BF67" s="32">
        <f>COUNTIF(Tableau3[[#This Row],[_1]:[_25]],Tableau3[[#Headers],[19]])</f>
        <v>0</v>
      </c>
      <c r="BG67" s="32">
        <f>COUNTIF(Tableau3[[#This Row],[_1]:[_25]],Tableau3[[#Headers],[18]])</f>
        <v>0</v>
      </c>
      <c r="BH67" s="32">
        <f>COUNTIF(Tableau3[[#This Row],[_1]:[_25]],Tableau3[[#Headers],[17]])</f>
        <v>0</v>
      </c>
      <c r="BI67" s="32">
        <f>COUNTIF(Tableau3[[#This Row],[_1]:[_25]],Tableau3[[#Headers],[16]])</f>
        <v>0</v>
      </c>
      <c r="BJ67" s="32">
        <f>COUNTIF(Tableau3[[#This Row],[_1]:[_25]],Tableau3[[#Headers],[15]])</f>
        <v>0</v>
      </c>
      <c r="BK67" s="32">
        <f>COUNTIF(Tableau3[[#This Row],[_1]:[_25]],Tableau3[[#Headers],[14]])</f>
        <v>0</v>
      </c>
      <c r="BL67" s="32">
        <f>COUNTIF(Tableau3[[#This Row],[_1]:[_25]],Tableau3[[#Headers],[13]])</f>
        <v>0</v>
      </c>
      <c r="BM67" s="32">
        <f>COUNTIF(Tableau3[[#This Row],[_1]:[_25]],Tableau3[[#Headers],[12]])</f>
        <v>0</v>
      </c>
      <c r="BN67" s="32">
        <f>COUNTIF(Tableau3[[#This Row],[_1]:[_25]],Tableau3[[#Headers],[11]])</f>
        <v>0</v>
      </c>
      <c r="BO67" s="32">
        <f>COUNTIF(Tableau3[[#This Row],[_1]:[_25]],Tableau3[[#Headers],[10]])</f>
        <v>0</v>
      </c>
      <c r="BP67" s="32">
        <f>COUNTIF(Tableau3[[#This Row],[_1]:[_25]],Tableau3[[#Headers],[9]])</f>
        <v>0</v>
      </c>
      <c r="BQ67" s="32">
        <f>COUNTIF(Tableau3[[#This Row],[_1]:[_25]],Tableau3[[#Headers],[8]])</f>
        <v>0</v>
      </c>
      <c r="BR67" s="32">
        <f>COUNTIF(Tableau3[[#This Row],[_1]:[_25]],Tableau3[[#Headers],[7]])</f>
        <v>0</v>
      </c>
      <c r="BS67" s="32">
        <f>COUNTIF(Tableau3[[#This Row],[_1]:[_25]],Tableau3[[#Headers],[6]])</f>
        <v>0</v>
      </c>
      <c r="BT67" s="32">
        <f>COUNTIF(Tableau3[[#This Row],[_1]:[_25]],Tableau3[[#Headers],[5]])</f>
        <v>0</v>
      </c>
      <c r="BU67" s="32">
        <f>COUNTIF(Tableau3[[#This Row],[_1]:[_25]],Tableau3[[#Headers],[4]])</f>
        <v>0</v>
      </c>
      <c r="BV67" s="32">
        <f>COUNTIF(Tableau3[[#This Row],[_1]:[_25]],Tableau3[[#Headers],[3]])</f>
        <v>0</v>
      </c>
      <c r="BW67" s="32">
        <f>COUNTIF(Tableau3[[#This Row],[_1]:[_25]],Tableau3[[#Headers],[2]])</f>
        <v>1</v>
      </c>
      <c r="BX67" s="32">
        <f>COUNTIF(Tableau3[[#This Row],[_1]:[_25]],Tableau3[[#Headers],[1]])</f>
        <v>0</v>
      </c>
      <c r="BY67" s="39">
        <f>SUMPRODUCT($BU$1:$CD$1,Tableau3[[#This Row],[90]:[31]])</f>
        <v>0</v>
      </c>
      <c r="BZ67" s="34">
        <f>SUMPRODUCT($BU$1:$CD$1,Tableau3[[#This Row],[30]:[21]])</f>
        <v>0</v>
      </c>
      <c r="CA67" s="34">
        <f>SUMPRODUCT($BU$1:$CD$1,Tableau3[[#This Row],[20]:[11]])</f>
        <v>0</v>
      </c>
      <c r="CB67" s="34">
        <f>SUMPRODUCT($BU$1:$CD$1,Tableau3[[#This Row],[10]:[1]])</f>
        <v>1E-3</v>
      </c>
      <c r="CC67" s="34">
        <f>RANK(Tableau3[[#This Row],[Top10]],Tableau3[Top10])</f>
        <v>29</v>
      </c>
      <c r="CD67" s="34">
        <f>RANK(Tableau3[[#This Row],[Top20]],Tableau3[Top20])</f>
        <v>41</v>
      </c>
      <c r="CE67" s="34">
        <f>RANK(Tableau3[[#This Row],[Top30]],Tableau3[Top30])</f>
        <v>40</v>
      </c>
      <c r="CF67" s="34">
        <f>RANK(Tableau3[[#This Row],[Top40]],Tableau3[Top40])</f>
        <v>41</v>
      </c>
      <c r="CG67" s="19">
        <f>SUMPRODUCT($BW$1:$BZ$1,Tableau3[[#This Row],[Rang10]:[Rang40]])</f>
        <v>33541</v>
      </c>
      <c r="CH67" s="19">
        <f>RANK(Tableau3[[#This Row],[Cumul]],Tableau3[Cumul],1)</f>
        <v>63</v>
      </c>
      <c r="CI67" s="19">
        <f>Tableau3[[#This Row],[Total]]-Tableau3[[#This Row],[Rang Global]]/1000</f>
        <v>1.9370000000000001</v>
      </c>
      <c r="CJ67" s="19">
        <f>SUMIF($F$3:$W$3,CC$3,Tableau3[[#This Row],[_1]:[_25]])</f>
        <v>2</v>
      </c>
      <c r="CK67" s="19">
        <f>SUMIF($F$3:$W$3,CD$3,Tableau3[[#This Row],[_1]:[_25]])</f>
        <v>0</v>
      </c>
      <c r="CL67" s="19">
        <f>SUMIF($F$3:$W$3,CE$3,Tableau3[[#This Row],[_1]:[_25]])</f>
        <v>0</v>
      </c>
      <c r="CM67" s="19">
        <f>SUMIF($F$3:$W$3,CF$3,Tableau3[[#This Row],[_1]:[_25]])</f>
        <v>0</v>
      </c>
    </row>
    <row r="68" spans="1:91" x14ac:dyDescent="0.25">
      <c r="A68" s="18">
        <f>RANK(Tableau3[[#This Row],[exaequos]],Tableau3[exaequos])</f>
        <v>64</v>
      </c>
      <c r="B68" t="s">
        <v>380</v>
      </c>
      <c r="C68" t="s">
        <v>40</v>
      </c>
      <c r="D68" s="39" cm="1">
        <f t="array" ref="D68">SUMPRODUCT(Tableau3[[#This Row],[90]:[1]],TRANSPOSE('Points-Quotas'!$H$3:$H$42))-Tableau3[[#This Row],[Déduction]]+SUMPRODUCT(_xlfn.XLOOKUP(Tableau3[[#This Row],[JO_1]:[JO_4]],'Points-Quotas'!$B$3:$B$42,'Points-Quotas'!$H$3:$H$42,0,0))</f>
        <v>1</v>
      </c>
      <c r="E68" s="8">
        <f>SUM(Tableau3[[#This Row],[_1]:[_25]])-Tableau3[[#This Row],[Déduction]]</f>
        <v>1</v>
      </c>
      <c r="F68" s="8">
        <v>0</v>
      </c>
      <c r="G68" s="8">
        <v>1</v>
      </c>
      <c r="H68" s="8">
        <v>0</v>
      </c>
      <c r="I68" s="8">
        <v>0</v>
      </c>
      <c r="J68" s="8" t="s">
        <v>215</v>
      </c>
      <c r="K68" s="8">
        <v>0</v>
      </c>
      <c r="L68" s="10" t="s">
        <v>215</v>
      </c>
      <c r="M68" s="8" t="s">
        <v>215</v>
      </c>
      <c r="N68" s="8"/>
      <c r="O68" s="10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19">
        <f>COUNT(Tableau3[[#This Row],[_1]:[JO_4]])</f>
        <v>5</v>
      </c>
      <c r="AJ68" s="17">
        <f>IF(Tableau3[[#This Row],[Nombre]]&gt;$A$2,SMALL(Tableau3[[#This Row],[_1]:[JO_4]],1),0)+IF(Tableau3[[#This Row],[Nombre]]=$A$1,SMALL(Tableau3[[#This Row],[_1]:[JO_4]],2),0)</f>
        <v>0</v>
      </c>
      <c r="AK68" s="32">
        <f>COUNTIF(Tableau3[[#This Row],[_1]:[_25]],Tableau3[[#Headers],[90]])</f>
        <v>0</v>
      </c>
      <c r="AL68" s="32">
        <f>COUNTIF(Tableau3[[#This Row],[_1]:[_25]],Tableau3[[#Headers],[75]])</f>
        <v>0</v>
      </c>
      <c r="AM68" s="32">
        <f>COUNTIF(Tableau3[[#This Row],[_1]:[_25]],Tableau3[[#Headers],[60]])</f>
        <v>0</v>
      </c>
      <c r="AN68" s="32">
        <f>COUNTIF(Tableau3[[#This Row],[_1]:[_25]],Tableau3[[#Headers],[50]])</f>
        <v>0</v>
      </c>
      <c r="AO68" s="32">
        <f>COUNTIF(Tableau3[[#This Row],[_1]:[_25]],Tableau3[[#Headers],[45]])</f>
        <v>0</v>
      </c>
      <c r="AP68" s="32">
        <f>COUNTIF(Tableau3[[#This Row],[_1]:[_25]],Tableau3[[#Headers],[40]])</f>
        <v>0</v>
      </c>
      <c r="AQ68" s="32">
        <f>COUNTIF(Tableau3[[#This Row],[_1]:[_25]],Tableau3[[#Headers],[36]])</f>
        <v>0</v>
      </c>
      <c r="AR68" s="32">
        <f>COUNTIF(Tableau3[[#This Row],[_1]:[_25]],Tableau3[[#Headers],[34]])</f>
        <v>0</v>
      </c>
      <c r="AS68" s="32">
        <f>COUNTIF(Tableau3[[#This Row],[_1]:[_25]],Tableau3[[#Headers],[32]])</f>
        <v>0</v>
      </c>
      <c r="AT68" s="32">
        <f>COUNTIF(Tableau3[[#This Row],[_1]:[_25]],Tableau3[[#Headers],[31]])</f>
        <v>0</v>
      </c>
      <c r="AU68" s="32">
        <f>COUNTIF(Tableau3[[#This Row],[_1]:[_25]],Tableau3[[#Headers],[30]])</f>
        <v>0</v>
      </c>
      <c r="AV68" s="32">
        <f>COUNTIF(Tableau3[[#This Row],[_1]:[_25]],Tableau3[[#Headers],[29]])</f>
        <v>0</v>
      </c>
      <c r="AW68" s="32">
        <f>COUNTIF(Tableau3[[#This Row],[_1]:[_25]],Tableau3[[#Headers],[28]])</f>
        <v>0</v>
      </c>
      <c r="AX68" s="32">
        <f>COUNTIF(Tableau3[[#This Row],[_1]:[_25]],Tableau3[[#Headers],[27]])</f>
        <v>0</v>
      </c>
      <c r="AY68" s="32">
        <f>COUNTIF(Tableau3[[#This Row],[_1]:[_25]],Tableau3[[#Headers],[26]])</f>
        <v>0</v>
      </c>
      <c r="AZ68" s="32">
        <f>COUNTIF(Tableau3[[#This Row],[_1]:[_25]],Tableau3[[#Headers],[25]])</f>
        <v>0</v>
      </c>
      <c r="BA68" s="32">
        <f>COUNTIF(Tableau3[[#This Row],[_1]:[_25]],Tableau3[[#Headers],[24]])</f>
        <v>0</v>
      </c>
      <c r="BB68" s="32">
        <f>COUNTIF(Tableau3[[#This Row],[_1]:[_25]],Tableau3[[#Headers],[23]])</f>
        <v>0</v>
      </c>
      <c r="BC68" s="32">
        <f>COUNTIF(Tableau3[[#This Row],[_1]:[_25]],Tableau3[[#Headers],[22]])</f>
        <v>0</v>
      </c>
      <c r="BD68" s="32">
        <f>COUNTIF(Tableau3[[#This Row],[_1]:[_25]],Tableau3[[#Headers],[21]])</f>
        <v>0</v>
      </c>
      <c r="BE68" s="32">
        <f>COUNTIF(Tableau3[[#This Row],[_1]:[_25]],Tableau3[[#Headers],[20]])</f>
        <v>0</v>
      </c>
      <c r="BF68" s="32">
        <f>COUNTIF(Tableau3[[#This Row],[_1]:[_25]],Tableau3[[#Headers],[19]])</f>
        <v>0</v>
      </c>
      <c r="BG68" s="32">
        <f>COUNTIF(Tableau3[[#This Row],[_1]:[_25]],Tableau3[[#Headers],[18]])</f>
        <v>0</v>
      </c>
      <c r="BH68" s="32">
        <f>COUNTIF(Tableau3[[#This Row],[_1]:[_25]],Tableau3[[#Headers],[17]])</f>
        <v>0</v>
      </c>
      <c r="BI68" s="32">
        <f>COUNTIF(Tableau3[[#This Row],[_1]:[_25]],Tableau3[[#Headers],[16]])</f>
        <v>0</v>
      </c>
      <c r="BJ68" s="32">
        <f>COUNTIF(Tableau3[[#This Row],[_1]:[_25]],Tableau3[[#Headers],[15]])</f>
        <v>0</v>
      </c>
      <c r="BK68" s="32">
        <f>COUNTIF(Tableau3[[#This Row],[_1]:[_25]],Tableau3[[#Headers],[14]])</f>
        <v>0</v>
      </c>
      <c r="BL68" s="32">
        <f>COUNTIF(Tableau3[[#This Row],[_1]:[_25]],Tableau3[[#Headers],[13]])</f>
        <v>0</v>
      </c>
      <c r="BM68" s="32">
        <f>COUNTIF(Tableau3[[#This Row],[_1]:[_25]],Tableau3[[#Headers],[12]])</f>
        <v>0</v>
      </c>
      <c r="BN68" s="32">
        <f>COUNTIF(Tableau3[[#This Row],[_1]:[_25]],Tableau3[[#Headers],[11]])</f>
        <v>0</v>
      </c>
      <c r="BO68" s="32">
        <f>COUNTIF(Tableau3[[#This Row],[_1]:[_25]],Tableau3[[#Headers],[10]])</f>
        <v>0</v>
      </c>
      <c r="BP68" s="32">
        <f>COUNTIF(Tableau3[[#This Row],[_1]:[_25]],Tableau3[[#Headers],[9]])</f>
        <v>0</v>
      </c>
      <c r="BQ68" s="32">
        <f>COUNTIF(Tableau3[[#This Row],[_1]:[_25]],Tableau3[[#Headers],[8]])</f>
        <v>0</v>
      </c>
      <c r="BR68" s="32">
        <f>COUNTIF(Tableau3[[#This Row],[_1]:[_25]],Tableau3[[#Headers],[7]])</f>
        <v>0</v>
      </c>
      <c r="BS68" s="32">
        <f>COUNTIF(Tableau3[[#This Row],[_1]:[_25]],Tableau3[[#Headers],[6]])</f>
        <v>0</v>
      </c>
      <c r="BT68" s="32">
        <f>COUNTIF(Tableau3[[#This Row],[_1]:[_25]],Tableau3[[#Headers],[5]])</f>
        <v>0</v>
      </c>
      <c r="BU68" s="32">
        <f>COUNTIF(Tableau3[[#This Row],[_1]:[_25]],Tableau3[[#Headers],[4]])</f>
        <v>0</v>
      </c>
      <c r="BV68" s="32">
        <f>COUNTIF(Tableau3[[#This Row],[_1]:[_25]],Tableau3[[#Headers],[3]])</f>
        <v>0</v>
      </c>
      <c r="BW68" s="32">
        <f>COUNTIF(Tableau3[[#This Row],[_1]:[_25]],Tableau3[[#Headers],[2]])</f>
        <v>0</v>
      </c>
      <c r="BX68" s="32">
        <f>COUNTIF(Tableau3[[#This Row],[_1]:[_25]],Tableau3[[#Headers],[1]])</f>
        <v>1</v>
      </c>
      <c r="BY68" s="39">
        <f>SUMPRODUCT($BU$1:$CD$1,Tableau3[[#This Row],[90]:[31]])</f>
        <v>0</v>
      </c>
      <c r="BZ68" s="34">
        <f>SUMPRODUCT($BU$1:$CD$1,Tableau3[[#This Row],[30]:[21]])</f>
        <v>0</v>
      </c>
      <c r="CA68" s="34">
        <f>SUMPRODUCT($BU$1:$CD$1,Tableau3[[#This Row],[20]:[11]])</f>
        <v>0</v>
      </c>
      <c r="CB68" s="34">
        <f>SUMPRODUCT($BU$1:$CD$1,Tableau3[[#This Row],[10]:[1]])</f>
        <v>1E-4</v>
      </c>
      <c r="CC68" s="34">
        <f>RANK(Tableau3[[#This Row],[Top10]],Tableau3[Top10])</f>
        <v>29</v>
      </c>
      <c r="CD68" s="34">
        <f>RANK(Tableau3[[#This Row],[Top20]],Tableau3[Top20])</f>
        <v>41</v>
      </c>
      <c r="CE68" s="34">
        <f>RANK(Tableau3[[#This Row],[Top30]],Tableau3[Top30])</f>
        <v>40</v>
      </c>
      <c r="CF68" s="34">
        <f>RANK(Tableau3[[#This Row],[Top40]],Tableau3[Top40])</f>
        <v>42</v>
      </c>
      <c r="CG68" s="19">
        <f>SUMPRODUCT($BW$1:$BZ$1,Tableau3[[#This Row],[Rang10]:[Rang40]])</f>
        <v>33542</v>
      </c>
      <c r="CH68" s="19">
        <f>RANK(Tableau3[[#This Row],[Cumul]],Tableau3[Cumul],1)</f>
        <v>64</v>
      </c>
      <c r="CI68" s="19">
        <f>Tableau3[[#This Row],[Total]]-Tableau3[[#This Row],[Rang Global]]/1000</f>
        <v>0.93599999999999994</v>
      </c>
      <c r="CJ68" s="19">
        <f>SUMIF($F$3:$W$3,CC$3,Tableau3[[#This Row],[_1]:[_25]])</f>
        <v>0</v>
      </c>
      <c r="CK68" s="19">
        <f>SUMIF($F$3:$W$3,CD$3,Tableau3[[#This Row],[_1]:[_25]])</f>
        <v>1</v>
      </c>
      <c r="CL68" s="19">
        <f>SUMIF($F$3:$W$3,CE$3,Tableau3[[#This Row],[_1]:[_25]])</f>
        <v>0</v>
      </c>
      <c r="CM68" s="19">
        <f>SUMIF($F$3:$W$3,CF$3,Tableau3[[#This Row],[_1]:[_25]])</f>
        <v>0</v>
      </c>
    </row>
    <row r="69" spans="1:91" x14ac:dyDescent="0.25">
      <c r="A69" s="18">
        <f>RANK(Tableau3[[#This Row],[exaequos]],Tableau3[exaequos])</f>
        <v>65</v>
      </c>
      <c r="B69" t="s">
        <v>317</v>
      </c>
      <c r="C69" t="s">
        <v>38</v>
      </c>
      <c r="D69" s="39" cm="1">
        <f t="array" ref="D6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69" s="8">
        <f>SUM(Tableau3[[#This Row],[_1]:[_25]])-Tableau3[[#This Row],[Déduction]]</f>
        <v>0</v>
      </c>
      <c r="F69" s="8">
        <v>0</v>
      </c>
      <c r="G69" s="8">
        <v>0</v>
      </c>
      <c r="H69" s="8">
        <v>0</v>
      </c>
      <c r="I69" s="8">
        <v>0</v>
      </c>
      <c r="J69" s="8" t="s">
        <v>215</v>
      </c>
      <c r="K69" s="8" t="s">
        <v>215</v>
      </c>
      <c r="L69" s="10" t="s">
        <v>215</v>
      </c>
      <c r="M69" s="8" t="s">
        <v>215</v>
      </c>
      <c r="N69" s="8"/>
      <c r="O69" s="10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19">
        <f>COUNT(Tableau3[[#This Row],[_1]:[JO_4]])</f>
        <v>4</v>
      </c>
      <c r="AJ69" s="17">
        <f>IF(Tableau3[[#This Row],[Nombre]]&gt;$A$2,SMALL(Tableau3[[#This Row],[_1]:[JO_4]],1),0)+IF(Tableau3[[#This Row],[Nombre]]=$A$1,SMALL(Tableau3[[#This Row],[_1]:[JO_4]],2),0)</f>
        <v>0</v>
      </c>
      <c r="AK69" s="32">
        <f>COUNTIF(Tableau3[[#This Row],[_1]:[_25]],Tableau3[[#Headers],[90]])</f>
        <v>0</v>
      </c>
      <c r="AL69" s="32">
        <f>COUNTIF(Tableau3[[#This Row],[_1]:[_25]],Tableau3[[#Headers],[75]])</f>
        <v>0</v>
      </c>
      <c r="AM69" s="32">
        <f>COUNTIF(Tableau3[[#This Row],[_1]:[_25]],Tableau3[[#Headers],[60]])</f>
        <v>0</v>
      </c>
      <c r="AN69" s="32">
        <f>COUNTIF(Tableau3[[#This Row],[_1]:[_25]],Tableau3[[#Headers],[50]])</f>
        <v>0</v>
      </c>
      <c r="AO69" s="32">
        <f>COUNTIF(Tableau3[[#This Row],[_1]:[_25]],Tableau3[[#Headers],[45]])</f>
        <v>0</v>
      </c>
      <c r="AP69" s="32">
        <f>COUNTIF(Tableau3[[#This Row],[_1]:[_25]],Tableau3[[#Headers],[40]])</f>
        <v>0</v>
      </c>
      <c r="AQ69" s="32">
        <f>COUNTIF(Tableau3[[#This Row],[_1]:[_25]],Tableau3[[#Headers],[36]])</f>
        <v>0</v>
      </c>
      <c r="AR69" s="32">
        <f>COUNTIF(Tableau3[[#This Row],[_1]:[_25]],Tableau3[[#Headers],[34]])</f>
        <v>0</v>
      </c>
      <c r="AS69" s="32">
        <f>COUNTIF(Tableau3[[#This Row],[_1]:[_25]],Tableau3[[#Headers],[32]])</f>
        <v>0</v>
      </c>
      <c r="AT69" s="32">
        <f>COUNTIF(Tableau3[[#This Row],[_1]:[_25]],Tableau3[[#Headers],[31]])</f>
        <v>0</v>
      </c>
      <c r="AU69" s="32">
        <f>COUNTIF(Tableau3[[#This Row],[_1]:[_25]],Tableau3[[#Headers],[30]])</f>
        <v>0</v>
      </c>
      <c r="AV69" s="32">
        <f>COUNTIF(Tableau3[[#This Row],[_1]:[_25]],Tableau3[[#Headers],[29]])</f>
        <v>0</v>
      </c>
      <c r="AW69" s="32">
        <f>COUNTIF(Tableau3[[#This Row],[_1]:[_25]],Tableau3[[#Headers],[28]])</f>
        <v>0</v>
      </c>
      <c r="AX69" s="32">
        <f>COUNTIF(Tableau3[[#This Row],[_1]:[_25]],Tableau3[[#Headers],[27]])</f>
        <v>0</v>
      </c>
      <c r="AY69" s="32">
        <f>COUNTIF(Tableau3[[#This Row],[_1]:[_25]],Tableau3[[#Headers],[26]])</f>
        <v>0</v>
      </c>
      <c r="AZ69" s="32">
        <f>COUNTIF(Tableau3[[#This Row],[_1]:[_25]],Tableau3[[#Headers],[25]])</f>
        <v>0</v>
      </c>
      <c r="BA69" s="32">
        <f>COUNTIF(Tableau3[[#This Row],[_1]:[_25]],Tableau3[[#Headers],[24]])</f>
        <v>0</v>
      </c>
      <c r="BB69" s="32">
        <f>COUNTIF(Tableau3[[#This Row],[_1]:[_25]],Tableau3[[#Headers],[23]])</f>
        <v>0</v>
      </c>
      <c r="BC69" s="32">
        <f>COUNTIF(Tableau3[[#This Row],[_1]:[_25]],Tableau3[[#Headers],[22]])</f>
        <v>0</v>
      </c>
      <c r="BD69" s="32">
        <f>COUNTIF(Tableau3[[#This Row],[_1]:[_25]],Tableau3[[#Headers],[21]])</f>
        <v>0</v>
      </c>
      <c r="BE69" s="32">
        <f>COUNTIF(Tableau3[[#This Row],[_1]:[_25]],Tableau3[[#Headers],[20]])</f>
        <v>0</v>
      </c>
      <c r="BF69" s="32">
        <f>COUNTIF(Tableau3[[#This Row],[_1]:[_25]],Tableau3[[#Headers],[19]])</f>
        <v>0</v>
      </c>
      <c r="BG69" s="32">
        <f>COUNTIF(Tableau3[[#This Row],[_1]:[_25]],Tableau3[[#Headers],[18]])</f>
        <v>0</v>
      </c>
      <c r="BH69" s="32">
        <f>COUNTIF(Tableau3[[#This Row],[_1]:[_25]],Tableau3[[#Headers],[17]])</f>
        <v>0</v>
      </c>
      <c r="BI69" s="32">
        <f>COUNTIF(Tableau3[[#This Row],[_1]:[_25]],Tableau3[[#Headers],[16]])</f>
        <v>0</v>
      </c>
      <c r="BJ69" s="32">
        <f>COUNTIF(Tableau3[[#This Row],[_1]:[_25]],Tableau3[[#Headers],[15]])</f>
        <v>0</v>
      </c>
      <c r="BK69" s="32">
        <f>COUNTIF(Tableau3[[#This Row],[_1]:[_25]],Tableau3[[#Headers],[14]])</f>
        <v>0</v>
      </c>
      <c r="BL69" s="32">
        <f>COUNTIF(Tableau3[[#This Row],[_1]:[_25]],Tableau3[[#Headers],[13]])</f>
        <v>0</v>
      </c>
      <c r="BM69" s="32">
        <f>COUNTIF(Tableau3[[#This Row],[_1]:[_25]],Tableau3[[#Headers],[12]])</f>
        <v>0</v>
      </c>
      <c r="BN69" s="32">
        <f>COUNTIF(Tableau3[[#This Row],[_1]:[_25]],Tableau3[[#Headers],[11]])</f>
        <v>0</v>
      </c>
      <c r="BO69" s="32">
        <f>COUNTIF(Tableau3[[#This Row],[_1]:[_25]],Tableau3[[#Headers],[10]])</f>
        <v>0</v>
      </c>
      <c r="BP69" s="32">
        <f>COUNTIF(Tableau3[[#This Row],[_1]:[_25]],Tableau3[[#Headers],[9]])</f>
        <v>0</v>
      </c>
      <c r="BQ69" s="32">
        <f>COUNTIF(Tableau3[[#This Row],[_1]:[_25]],Tableau3[[#Headers],[8]])</f>
        <v>0</v>
      </c>
      <c r="BR69" s="32">
        <f>COUNTIF(Tableau3[[#This Row],[_1]:[_25]],Tableau3[[#Headers],[7]])</f>
        <v>0</v>
      </c>
      <c r="BS69" s="32">
        <f>COUNTIF(Tableau3[[#This Row],[_1]:[_25]],Tableau3[[#Headers],[6]])</f>
        <v>0</v>
      </c>
      <c r="BT69" s="32">
        <f>COUNTIF(Tableau3[[#This Row],[_1]:[_25]],Tableau3[[#Headers],[5]])</f>
        <v>0</v>
      </c>
      <c r="BU69" s="32">
        <f>COUNTIF(Tableau3[[#This Row],[_1]:[_25]],Tableau3[[#Headers],[4]])</f>
        <v>0</v>
      </c>
      <c r="BV69" s="32">
        <f>COUNTIF(Tableau3[[#This Row],[_1]:[_25]],Tableau3[[#Headers],[3]])</f>
        <v>0</v>
      </c>
      <c r="BW69" s="32">
        <f>COUNTIF(Tableau3[[#This Row],[_1]:[_25]],Tableau3[[#Headers],[2]])</f>
        <v>0</v>
      </c>
      <c r="BX69" s="32">
        <f>COUNTIF(Tableau3[[#This Row],[_1]:[_25]],Tableau3[[#Headers],[1]])</f>
        <v>0</v>
      </c>
      <c r="BY69" s="39">
        <f>SUMPRODUCT($BU$1:$CD$1,Tableau3[[#This Row],[90]:[31]])</f>
        <v>0</v>
      </c>
      <c r="BZ69" s="34">
        <f>SUMPRODUCT($BU$1:$CD$1,Tableau3[[#This Row],[30]:[21]])</f>
        <v>0</v>
      </c>
      <c r="CA69" s="34">
        <f>SUMPRODUCT($BU$1:$CD$1,Tableau3[[#This Row],[20]:[11]])</f>
        <v>0</v>
      </c>
      <c r="CB69" s="34">
        <f>SUMPRODUCT($BU$1:$CD$1,Tableau3[[#This Row],[10]:[1]])</f>
        <v>0</v>
      </c>
      <c r="CC69" s="34">
        <f>RANK(Tableau3[[#This Row],[Top10]],Tableau3[Top10])</f>
        <v>29</v>
      </c>
      <c r="CD69" s="34">
        <f>RANK(Tableau3[[#This Row],[Top20]],Tableau3[Top20])</f>
        <v>41</v>
      </c>
      <c r="CE69" s="34">
        <f>RANK(Tableau3[[#This Row],[Top30]],Tableau3[Top30])</f>
        <v>40</v>
      </c>
      <c r="CF69" s="34">
        <f>RANK(Tableau3[[#This Row],[Top40]],Tableau3[Top40])</f>
        <v>44</v>
      </c>
      <c r="CG69" s="19">
        <f>SUMPRODUCT($BW$1:$BZ$1,Tableau3[[#This Row],[Rang10]:[Rang40]])</f>
        <v>33544</v>
      </c>
      <c r="CH69" s="19">
        <f>RANK(Tableau3[[#This Row],[Cumul]],Tableau3[Cumul],1)</f>
        <v>65</v>
      </c>
      <c r="CI69" s="19">
        <f>Tableau3[[#This Row],[Total]]-Tableau3[[#This Row],[Rang Global]]/1000</f>
        <v>-6.5000000000000002E-2</v>
      </c>
      <c r="CJ69" s="19">
        <f>SUMIF($F$3:$W$3,CC$3,Tableau3[[#This Row],[_1]:[_25]])</f>
        <v>0</v>
      </c>
      <c r="CK69" s="19">
        <f>SUMIF($F$3:$W$3,CD$3,Tableau3[[#This Row],[_1]:[_25]])</f>
        <v>0</v>
      </c>
      <c r="CL69" s="19">
        <f>SUMIF($F$3:$W$3,CE$3,Tableau3[[#This Row],[_1]:[_25]])</f>
        <v>0</v>
      </c>
      <c r="CM69" s="19">
        <f>SUMIF($F$3:$W$3,CF$3,Tableau3[[#This Row],[_1]:[_25]])</f>
        <v>0</v>
      </c>
    </row>
    <row r="70" spans="1:91" x14ac:dyDescent="0.25">
      <c r="A70" s="18">
        <f>RANK(Tableau3[[#This Row],[exaequos]],Tableau3[exaequos])</f>
        <v>65</v>
      </c>
      <c r="B70" t="s">
        <v>485</v>
      </c>
      <c r="C70" t="s">
        <v>30</v>
      </c>
      <c r="D70" s="39" cm="1">
        <f t="array" ref="D7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0" s="8">
        <f>SUM(Tableau3[[#This Row],[_1]:[_25]])-Tableau3[[#This Row],[Déduction]]</f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10">
        <v>0</v>
      </c>
      <c r="M70" s="8" t="s">
        <v>215</v>
      </c>
      <c r="N70" s="8"/>
      <c r="O70" s="10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19">
        <f>COUNT(Tableau3[[#This Row],[_1]:[JO_4]])</f>
        <v>7</v>
      </c>
      <c r="AJ70" s="17">
        <f>IF(Tableau3[[#This Row],[Nombre]]&gt;$A$2,SMALL(Tableau3[[#This Row],[_1]:[JO_4]],1),0)+IF(Tableau3[[#This Row],[Nombre]]=$A$1,SMALL(Tableau3[[#This Row],[_1]:[JO_4]],2),0)</f>
        <v>0</v>
      </c>
      <c r="AK70" s="32">
        <f>COUNTIF(Tableau3[[#This Row],[_1]:[_25]],Tableau3[[#Headers],[90]])</f>
        <v>0</v>
      </c>
      <c r="AL70" s="32">
        <f>COUNTIF(Tableau3[[#This Row],[_1]:[_25]],Tableau3[[#Headers],[75]])</f>
        <v>0</v>
      </c>
      <c r="AM70" s="32">
        <f>COUNTIF(Tableau3[[#This Row],[_1]:[_25]],Tableau3[[#Headers],[60]])</f>
        <v>0</v>
      </c>
      <c r="AN70" s="32">
        <f>COUNTIF(Tableau3[[#This Row],[_1]:[_25]],Tableau3[[#Headers],[50]])</f>
        <v>0</v>
      </c>
      <c r="AO70" s="32">
        <f>COUNTIF(Tableau3[[#This Row],[_1]:[_25]],Tableau3[[#Headers],[45]])</f>
        <v>0</v>
      </c>
      <c r="AP70" s="32">
        <f>COUNTIF(Tableau3[[#This Row],[_1]:[_25]],Tableau3[[#Headers],[40]])</f>
        <v>0</v>
      </c>
      <c r="AQ70" s="32">
        <f>COUNTIF(Tableau3[[#This Row],[_1]:[_25]],Tableau3[[#Headers],[36]])</f>
        <v>0</v>
      </c>
      <c r="AR70" s="32">
        <f>COUNTIF(Tableau3[[#This Row],[_1]:[_25]],Tableau3[[#Headers],[34]])</f>
        <v>0</v>
      </c>
      <c r="AS70" s="32">
        <f>COUNTIF(Tableau3[[#This Row],[_1]:[_25]],Tableau3[[#Headers],[32]])</f>
        <v>0</v>
      </c>
      <c r="AT70" s="32">
        <f>COUNTIF(Tableau3[[#This Row],[_1]:[_25]],Tableau3[[#Headers],[31]])</f>
        <v>0</v>
      </c>
      <c r="AU70" s="32">
        <f>COUNTIF(Tableau3[[#This Row],[_1]:[_25]],Tableau3[[#Headers],[30]])</f>
        <v>0</v>
      </c>
      <c r="AV70" s="32">
        <f>COUNTIF(Tableau3[[#This Row],[_1]:[_25]],Tableau3[[#Headers],[29]])</f>
        <v>0</v>
      </c>
      <c r="AW70" s="32">
        <f>COUNTIF(Tableau3[[#This Row],[_1]:[_25]],Tableau3[[#Headers],[28]])</f>
        <v>0</v>
      </c>
      <c r="AX70" s="32">
        <f>COUNTIF(Tableau3[[#This Row],[_1]:[_25]],Tableau3[[#Headers],[27]])</f>
        <v>0</v>
      </c>
      <c r="AY70" s="32">
        <f>COUNTIF(Tableau3[[#This Row],[_1]:[_25]],Tableau3[[#Headers],[26]])</f>
        <v>0</v>
      </c>
      <c r="AZ70" s="32">
        <f>COUNTIF(Tableau3[[#This Row],[_1]:[_25]],Tableau3[[#Headers],[25]])</f>
        <v>0</v>
      </c>
      <c r="BA70" s="32">
        <f>COUNTIF(Tableau3[[#This Row],[_1]:[_25]],Tableau3[[#Headers],[24]])</f>
        <v>0</v>
      </c>
      <c r="BB70" s="32">
        <f>COUNTIF(Tableau3[[#This Row],[_1]:[_25]],Tableau3[[#Headers],[23]])</f>
        <v>0</v>
      </c>
      <c r="BC70" s="32">
        <f>COUNTIF(Tableau3[[#This Row],[_1]:[_25]],Tableau3[[#Headers],[22]])</f>
        <v>0</v>
      </c>
      <c r="BD70" s="32">
        <f>COUNTIF(Tableau3[[#This Row],[_1]:[_25]],Tableau3[[#Headers],[21]])</f>
        <v>0</v>
      </c>
      <c r="BE70" s="32">
        <f>COUNTIF(Tableau3[[#This Row],[_1]:[_25]],Tableau3[[#Headers],[20]])</f>
        <v>0</v>
      </c>
      <c r="BF70" s="32">
        <f>COUNTIF(Tableau3[[#This Row],[_1]:[_25]],Tableau3[[#Headers],[19]])</f>
        <v>0</v>
      </c>
      <c r="BG70" s="32">
        <f>COUNTIF(Tableau3[[#This Row],[_1]:[_25]],Tableau3[[#Headers],[18]])</f>
        <v>0</v>
      </c>
      <c r="BH70" s="32">
        <f>COUNTIF(Tableau3[[#This Row],[_1]:[_25]],Tableau3[[#Headers],[17]])</f>
        <v>0</v>
      </c>
      <c r="BI70" s="32">
        <f>COUNTIF(Tableau3[[#This Row],[_1]:[_25]],Tableau3[[#Headers],[16]])</f>
        <v>0</v>
      </c>
      <c r="BJ70" s="32">
        <f>COUNTIF(Tableau3[[#This Row],[_1]:[_25]],Tableau3[[#Headers],[15]])</f>
        <v>0</v>
      </c>
      <c r="BK70" s="32">
        <f>COUNTIF(Tableau3[[#This Row],[_1]:[_25]],Tableau3[[#Headers],[14]])</f>
        <v>0</v>
      </c>
      <c r="BL70" s="32">
        <f>COUNTIF(Tableau3[[#This Row],[_1]:[_25]],Tableau3[[#Headers],[13]])</f>
        <v>0</v>
      </c>
      <c r="BM70" s="32">
        <f>COUNTIF(Tableau3[[#This Row],[_1]:[_25]],Tableau3[[#Headers],[12]])</f>
        <v>0</v>
      </c>
      <c r="BN70" s="32">
        <f>COUNTIF(Tableau3[[#This Row],[_1]:[_25]],Tableau3[[#Headers],[11]])</f>
        <v>0</v>
      </c>
      <c r="BO70" s="32">
        <f>COUNTIF(Tableau3[[#This Row],[_1]:[_25]],Tableau3[[#Headers],[10]])</f>
        <v>0</v>
      </c>
      <c r="BP70" s="32">
        <f>COUNTIF(Tableau3[[#This Row],[_1]:[_25]],Tableau3[[#Headers],[9]])</f>
        <v>0</v>
      </c>
      <c r="BQ70" s="32">
        <f>COUNTIF(Tableau3[[#This Row],[_1]:[_25]],Tableau3[[#Headers],[8]])</f>
        <v>0</v>
      </c>
      <c r="BR70" s="32">
        <f>COUNTIF(Tableau3[[#This Row],[_1]:[_25]],Tableau3[[#Headers],[7]])</f>
        <v>0</v>
      </c>
      <c r="BS70" s="32">
        <f>COUNTIF(Tableau3[[#This Row],[_1]:[_25]],Tableau3[[#Headers],[6]])</f>
        <v>0</v>
      </c>
      <c r="BT70" s="32">
        <f>COUNTIF(Tableau3[[#This Row],[_1]:[_25]],Tableau3[[#Headers],[5]])</f>
        <v>0</v>
      </c>
      <c r="BU70" s="32">
        <f>COUNTIF(Tableau3[[#This Row],[_1]:[_25]],Tableau3[[#Headers],[4]])</f>
        <v>0</v>
      </c>
      <c r="BV70" s="32">
        <f>COUNTIF(Tableau3[[#This Row],[_1]:[_25]],Tableau3[[#Headers],[3]])</f>
        <v>0</v>
      </c>
      <c r="BW70" s="32">
        <f>COUNTIF(Tableau3[[#This Row],[_1]:[_25]],Tableau3[[#Headers],[2]])</f>
        <v>0</v>
      </c>
      <c r="BX70" s="32">
        <f>COUNTIF(Tableau3[[#This Row],[_1]:[_25]],Tableau3[[#Headers],[1]])</f>
        <v>0</v>
      </c>
      <c r="BY70" s="39">
        <f>SUMPRODUCT($BU$1:$CD$1,Tableau3[[#This Row],[90]:[31]])</f>
        <v>0</v>
      </c>
      <c r="BZ70" s="34">
        <f>SUMPRODUCT($BU$1:$CD$1,Tableau3[[#This Row],[30]:[21]])</f>
        <v>0</v>
      </c>
      <c r="CA70" s="34">
        <f>SUMPRODUCT($BU$1:$CD$1,Tableau3[[#This Row],[20]:[11]])</f>
        <v>0</v>
      </c>
      <c r="CB70" s="34">
        <f>SUMPRODUCT($BU$1:$CD$1,Tableau3[[#This Row],[10]:[1]])</f>
        <v>0</v>
      </c>
      <c r="CC70" s="34">
        <f>RANK(Tableau3[[#This Row],[Top10]],Tableau3[Top10])</f>
        <v>29</v>
      </c>
      <c r="CD70" s="34">
        <f>RANK(Tableau3[[#This Row],[Top20]],Tableau3[Top20])</f>
        <v>41</v>
      </c>
      <c r="CE70" s="34">
        <f>RANK(Tableau3[[#This Row],[Top30]],Tableau3[Top30])</f>
        <v>40</v>
      </c>
      <c r="CF70" s="34">
        <f>RANK(Tableau3[[#This Row],[Top40]],Tableau3[Top40])</f>
        <v>44</v>
      </c>
      <c r="CG70" s="19">
        <f>SUMPRODUCT($BW$1:$BZ$1,Tableau3[[#This Row],[Rang10]:[Rang40]])</f>
        <v>33544</v>
      </c>
      <c r="CH70" s="19">
        <f>RANK(Tableau3[[#This Row],[Cumul]],Tableau3[Cumul],1)</f>
        <v>65</v>
      </c>
      <c r="CI70" s="19">
        <f>Tableau3[[#This Row],[Total]]-Tableau3[[#This Row],[Rang Global]]/1000</f>
        <v>-6.5000000000000002E-2</v>
      </c>
      <c r="CJ70" s="19">
        <f>SUMIF($F$3:$W$3,CC$3,Tableau3[[#This Row],[_1]:[_25]])</f>
        <v>0</v>
      </c>
      <c r="CK70" s="19">
        <f>SUMIF($F$3:$W$3,CD$3,Tableau3[[#This Row],[_1]:[_25]])</f>
        <v>0</v>
      </c>
      <c r="CL70" s="19">
        <f>SUMIF($F$3:$W$3,CE$3,Tableau3[[#This Row],[_1]:[_25]])</f>
        <v>0</v>
      </c>
      <c r="CM70" s="19">
        <f>SUMIF($F$3:$W$3,CF$3,Tableau3[[#This Row],[_1]:[_25]])</f>
        <v>0</v>
      </c>
    </row>
    <row r="71" spans="1:91" x14ac:dyDescent="0.25">
      <c r="A71" s="18">
        <f>RANK(Tableau3[[#This Row],[exaequos]],Tableau3[exaequos])</f>
        <v>65</v>
      </c>
      <c r="B71" t="s">
        <v>323</v>
      </c>
      <c r="C71" t="s">
        <v>192</v>
      </c>
      <c r="D71" s="39" cm="1">
        <f t="array" ref="D7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1" s="8">
        <f>SUM(Tableau3[[#This Row],[_1]:[_25]])-Tableau3[[#This Row],[Déduction]]</f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10">
        <v>0</v>
      </c>
      <c r="M71" s="8" t="s">
        <v>215</v>
      </c>
      <c r="N71" s="8"/>
      <c r="O71" s="10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19">
        <f>COUNT(Tableau3[[#This Row],[_1]:[JO_4]])</f>
        <v>7</v>
      </c>
      <c r="AJ71" s="17">
        <f>IF(Tableau3[[#This Row],[Nombre]]&gt;$A$2,SMALL(Tableau3[[#This Row],[_1]:[JO_4]],1),0)+IF(Tableau3[[#This Row],[Nombre]]=$A$1,SMALL(Tableau3[[#This Row],[_1]:[JO_4]],2),0)</f>
        <v>0</v>
      </c>
      <c r="AK71" s="32">
        <f>COUNTIF(Tableau3[[#This Row],[_1]:[_25]],Tableau3[[#Headers],[90]])</f>
        <v>0</v>
      </c>
      <c r="AL71" s="32">
        <f>COUNTIF(Tableau3[[#This Row],[_1]:[_25]],Tableau3[[#Headers],[75]])</f>
        <v>0</v>
      </c>
      <c r="AM71" s="32">
        <f>COUNTIF(Tableau3[[#This Row],[_1]:[_25]],Tableau3[[#Headers],[60]])</f>
        <v>0</v>
      </c>
      <c r="AN71" s="32">
        <f>COUNTIF(Tableau3[[#This Row],[_1]:[_25]],Tableau3[[#Headers],[50]])</f>
        <v>0</v>
      </c>
      <c r="AO71" s="32">
        <f>COUNTIF(Tableau3[[#This Row],[_1]:[_25]],Tableau3[[#Headers],[45]])</f>
        <v>0</v>
      </c>
      <c r="AP71" s="32">
        <f>COUNTIF(Tableau3[[#This Row],[_1]:[_25]],Tableau3[[#Headers],[40]])</f>
        <v>0</v>
      </c>
      <c r="AQ71" s="32">
        <f>COUNTIF(Tableau3[[#This Row],[_1]:[_25]],Tableau3[[#Headers],[36]])</f>
        <v>0</v>
      </c>
      <c r="AR71" s="32">
        <f>COUNTIF(Tableau3[[#This Row],[_1]:[_25]],Tableau3[[#Headers],[34]])</f>
        <v>0</v>
      </c>
      <c r="AS71" s="32">
        <f>COUNTIF(Tableau3[[#This Row],[_1]:[_25]],Tableau3[[#Headers],[32]])</f>
        <v>0</v>
      </c>
      <c r="AT71" s="32">
        <f>COUNTIF(Tableau3[[#This Row],[_1]:[_25]],Tableau3[[#Headers],[31]])</f>
        <v>0</v>
      </c>
      <c r="AU71" s="32">
        <f>COUNTIF(Tableau3[[#This Row],[_1]:[_25]],Tableau3[[#Headers],[30]])</f>
        <v>0</v>
      </c>
      <c r="AV71" s="32">
        <f>COUNTIF(Tableau3[[#This Row],[_1]:[_25]],Tableau3[[#Headers],[29]])</f>
        <v>0</v>
      </c>
      <c r="AW71" s="32">
        <f>COUNTIF(Tableau3[[#This Row],[_1]:[_25]],Tableau3[[#Headers],[28]])</f>
        <v>0</v>
      </c>
      <c r="AX71" s="32">
        <f>COUNTIF(Tableau3[[#This Row],[_1]:[_25]],Tableau3[[#Headers],[27]])</f>
        <v>0</v>
      </c>
      <c r="AY71" s="32">
        <f>COUNTIF(Tableau3[[#This Row],[_1]:[_25]],Tableau3[[#Headers],[26]])</f>
        <v>0</v>
      </c>
      <c r="AZ71" s="32">
        <f>COUNTIF(Tableau3[[#This Row],[_1]:[_25]],Tableau3[[#Headers],[25]])</f>
        <v>0</v>
      </c>
      <c r="BA71" s="32">
        <f>COUNTIF(Tableau3[[#This Row],[_1]:[_25]],Tableau3[[#Headers],[24]])</f>
        <v>0</v>
      </c>
      <c r="BB71" s="32">
        <f>COUNTIF(Tableau3[[#This Row],[_1]:[_25]],Tableau3[[#Headers],[23]])</f>
        <v>0</v>
      </c>
      <c r="BC71" s="32">
        <f>COUNTIF(Tableau3[[#This Row],[_1]:[_25]],Tableau3[[#Headers],[22]])</f>
        <v>0</v>
      </c>
      <c r="BD71" s="32">
        <f>COUNTIF(Tableau3[[#This Row],[_1]:[_25]],Tableau3[[#Headers],[21]])</f>
        <v>0</v>
      </c>
      <c r="BE71" s="32">
        <f>COUNTIF(Tableau3[[#This Row],[_1]:[_25]],Tableau3[[#Headers],[20]])</f>
        <v>0</v>
      </c>
      <c r="BF71" s="32">
        <f>COUNTIF(Tableau3[[#This Row],[_1]:[_25]],Tableau3[[#Headers],[19]])</f>
        <v>0</v>
      </c>
      <c r="BG71" s="32">
        <f>COUNTIF(Tableau3[[#This Row],[_1]:[_25]],Tableau3[[#Headers],[18]])</f>
        <v>0</v>
      </c>
      <c r="BH71" s="32">
        <f>COUNTIF(Tableau3[[#This Row],[_1]:[_25]],Tableau3[[#Headers],[17]])</f>
        <v>0</v>
      </c>
      <c r="BI71" s="32">
        <f>COUNTIF(Tableau3[[#This Row],[_1]:[_25]],Tableau3[[#Headers],[16]])</f>
        <v>0</v>
      </c>
      <c r="BJ71" s="32">
        <f>COUNTIF(Tableau3[[#This Row],[_1]:[_25]],Tableau3[[#Headers],[15]])</f>
        <v>0</v>
      </c>
      <c r="BK71" s="32">
        <f>COUNTIF(Tableau3[[#This Row],[_1]:[_25]],Tableau3[[#Headers],[14]])</f>
        <v>0</v>
      </c>
      <c r="BL71" s="32">
        <f>COUNTIF(Tableau3[[#This Row],[_1]:[_25]],Tableau3[[#Headers],[13]])</f>
        <v>0</v>
      </c>
      <c r="BM71" s="32">
        <f>COUNTIF(Tableau3[[#This Row],[_1]:[_25]],Tableau3[[#Headers],[12]])</f>
        <v>0</v>
      </c>
      <c r="BN71" s="32">
        <f>COUNTIF(Tableau3[[#This Row],[_1]:[_25]],Tableau3[[#Headers],[11]])</f>
        <v>0</v>
      </c>
      <c r="BO71" s="32">
        <f>COUNTIF(Tableau3[[#This Row],[_1]:[_25]],Tableau3[[#Headers],[10]])</f>
        <v>0</v>
      </c>
      <c r="BP71" s="32">
        <f>COUNTIF(Tableau3[[#This Row],[_1]:[_25]],Tableau3[[#Headers],[9]])</f>
        <v>0</v>
      </c>
      <c r="BQ71" s="32">
        <f>COUNTIF(Tableau3[[#This Row],[_1]:[_25]],Tableau3[[#Headers],[8]])</f>
        <v>0</v>
      </c>
      <c r="BR71" s="32">
        <f>COUNTIF(Tableau3[[#This Row],[_1]:[_25]],Tableau3[[#Headers],[7]])</f>
        <v>0</v>
      </c>
      <c r="BS71" s="32">
        <f>COUNTIF(Tableau3[[#This Row],[_1]:[_25]],Tableau3[[#Headers],[6]])</f>
        <v>0</v>
      </c>
      <c r="BT71" s="32">
        <f>COUNTIF(Tableau3[[#This Row],[_1]:[_25]],Tableau3[[#Headers],[5]])</f>
        <v>0</v>
      </c>
      <c r="BU71" s="32">
        <f>COUNTIF(Tableau3[[#This Row],[_1]:[_25]],Tableau3[[#Headers],[4]])</f>
        <v>0</v>
      </c>
      <c r="BV71" s="32">
        <f>COUNTIF(Tableau3[[#This Row],[_1]:[_25]],Tableau3[[#Headers],[3]])</f>
        <v>0</v>
      </c>
      <c r="BW71" s="32">
        <f>COUNTIF(Tableau3[[#This Row],[_1]:[_25]],Tableau3[[#Headers],[2]])</f>
        <v>0</v>
      </c>
      <c r="BX71" s="32">
        <f>COUNTIF(Tableau3[[#This Row],[_1]:[_25]],Tableau3[[#Headers],[1]])</f>
        <v>0</v>
      </c>
      <c r="BY71" s="39">
        <f>SUMPRODUCT($BU$1:$CD$1,Tableau3[[#This Row],[90]:[31]])</f>
        <v>0</v>
      </c>
      <c r="BZ71" s="34">
        <f>SUMPRODUCT($BU$1:$CD$1,Tableau3[[#This Row],[30]:[21]])</f>
        <v>0</v>
      </c>
      <c r="CA71" s="34">
        <f>SUMPRODUCT($BU$1:$CD$1,Tableau3[[#This Row],[20]:[11]])</f>
        <v>0</v>
      </c>
      <c r="CB71" s="34">
        <f>SUMPRODUCT($BU$1:$CD$1,Tableau3[[#This Row],[10]:[1]])</f>
        <v>0</v>
      </c>
      <c r="CC71" s="34">
        <f>RANK(Tableau3[[#This Row],[Top10]],Tableau3[Top10])</f>
        <v>29</v>
      </c>
      <c r="CD71" s="34">
        <f>RANK(Tableau3[[#This Row],[Top20]],Tableau3[Top20])</f>
        <v>41</v>
      </c>
      <c r="CE71" s="34">
        <f>RANK(Tableau3[[#This Row],[Top30]],Tableau3[Top30])</f>
        <v>40</v>
      </c>
      <c r="CF71" s="34">
        <f>RANK(Tableau3[[#This Row],[Top40]],Tableau3[Top40])</f>
        <v>44</v>
      </c>
      <c r="CG71" s="19">
        <f>SUMPRODUCT($BW$1:$BZ$1,Tableau3[[#This Row],[Rang10]:[Rang40]])</f>
        <v>33544</v>
      </c>
      <c r="CH71" s="19">
        <f>RANK(Tableau3[[#This Row],[Cumul]],Tableau3[Cumul],1)</f>
        <v>65</v>
      </c>
      <c r="CI71" s="19">
        <f>Tableau3[[#This Row],[Total]]-Tableau3[[#This Row],[Rang Global]]/1000</f>
        <v>-6.5000000000000002E-2</v>
      </c>
      <c r="CJ71" s="19">
        <f>SUMIF($F$3:$W$3,CC$3,Tableau3[[#This Row],[_1]:[_25]])</f>
        <v>0</v>
      </c>
      <c r="CK71" s="19">
        <f>SUMIF($F$3:$W$3,CD$3,Tableau3[[#This Row],[_1]:[_25]])</f>
        <v>0</v>
      </c>
      <c r="CL71" s="19">
        <f>SUMIF($F$3:$W$3,CE$3,Tableau3[[#This Row],[_1]:[_25]])</f>
        <v>0</v>
      </c>
      <c r="CM71" s="19">
        <f>SUMIF($F$3:$W$3,CF$3,Tableau3[[#This Row],[_1]:[_25]])</f>
        <v>0</v>
      </c>
    </row>
    <row r="72" spans="1:91" x14ac:dyDescent="0.25">
      <c r="A72" s="18">
        <f>RANK(Tableau3[[#This Row],[exaequos]],Tableau3[exaequos])</f>
        <v>65</v>
      </c>
      <c r="B72" t="s">
        <v>365</v>
      </c>
      <c r="C72" t="s">
        <v>44</v>
      </c>
      <c r="D72" s="39" cm="1">
        <f t="array" ref="D7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2" s="8">
        <f>SUM(Tableau3[[#This Row],[_1]:[_25]])-Tableau3[[#This Row],[Déduction]]</f>
        <v>0</v>
      </c>
      <c r="F72" s="8">
        <v>0</v>
      </c>
      <c r="G72" s="8">
        <v>0</v>
      </c>
      <c r="H72" s="8" t="s">
        <v>215</v>
      </c>
      <c r="I72" s="8">
        <v>0</v>
      </c>
      <c r="J72" s="8">
        <v>0</v>
      </c>
      <c r="K72" s="8">
        <v>0</v>
      </c>
      <c r="L72" s="10" t="s">
        <v>215</v>
      </c>
      <c r="M72" s="8" t="s">
        <v>215</v>
      </c>
      <c r="N72" s="8"/>
      <c r="O72" s="10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19">
        <f>COUNT(Tableau3[[#This Row],[_1]:[JO_4]])</f>
        <v>5</v>
      </c>
      <c r="AJ72" s="17">
        <f>IF(Tableau3[[#This Row],[Nombre]]&gt;$A$2,SMALL(Tableau3[[#This Row],[_1]:[JO_4]],1),0)+IF(Tableau3[[#This Row],[Nombre]]=$A$1,SMALL(Tableau3[[#This Row],[_1]:[JO_4]],2),0)</f>
        <v>0</v>
      </c>
      <c r="AK72" s="32">
        <f>COUNTIF(Tableau3[[#This Row],[_1]:[_25]],Tableau3[[#Headers],[90]])</f>
        <v>0</v>
      </c>
      <c r="AL72" s="32">
        <f>COUNTIF(Tableau3[[#This Row],[_1]:[_25]],Tableau3[[#Headers],[75]])</f>
        <v>0</v>
      </c>
      <c r="AM72" s="32">
        <f>COUNTIF(Tableau3[[#This Row],[_1]:[_25]],Tableau3[[#Headers],[60]])</f>
        <v>0</v>
      </c>
      <c r="AN72" s="32">
        <f>COUNTIF(Tableau3[[#This Row],[_1]:[_25]],Tableau3[[#Headers],[50]])</f>
        <v>0</v>
      </c>
      <c r="AO72" s="32">
        <f>COUNTIF(Tableau3[[#This Row],[_1]:[_25]],Tableau3[[#Headers],[45]])</f>
        <v>0</v>
      </c>
      <c r="AP72" s="32">
        <f>COUNTIF(Tableau3[[#This Row],[_1]:[_25]],Tableau3[[#Headers],[40]])</f>
        <v>0</v>
      </c>
      <c r="AQ72" s="32">
        <f>COUNTIF(Tableau3[[#This Row],[_1]:[_25]],Tableau3[[#Headers],[36]])</f>
        <v>0</v>
      </c>
      <c r="AR72" s="32">
        <f>COUNTIF(Tableau3[[#This Row],[_1]:[_25]],Tableau3[[#Headers],[34]])</f>
        <v>0</v>
      </c>
      <c r="AS72" s="32">
        <f>COUNTIF(Tableau3[[#This Row],[_1]:[_25]],Tableau3[[#Headers],[32]])</f>
        <v>0</v>
      </c>
      <c r="AT72" s="32">
        <f>COUNTIF(Tableau3[[#This Row],[_1]:[_25]],Tableau3[[#Headers],[31]])</f>
        <v>0</v>
      </c>
      <c r="AU72" s="32">
        <f>COUNTIF(Tableau3[[#This Row],[_1]:[_25]],Tableau3[[#Headers],[30]])</f>
        <v>0</v>
      </c>
      <c r="AV72" s="32">
        <f>COUNTIF(Tableau3[[#This Row],[_1]:[_25]],Tableau3[[#Headers],[29]])</f>
        <v>0</v>
      </c>
      <c r="AW72" s="32">
        <f>COUNTIF(Tableau3[[#This Row],[_1]:[_25]],Tableau3[[#Headers],[28]])</f>
        <v>0</v>
      </c>
      <c r="AX72" s="32">
        <f>COUNTIF(Tableau3[[#This Row],[_1]:[_25]],Tableau3[[#Headers],[27]])</f>
        <v>0</v>
      </c>
      <c r="AY72" s="32">
        <f>COUNTIF(Tableau3[[#This Row],[_1]:[_25]],Tableau3[[#Headers],[26]])</f>
        <v>0</v>
      </c>
      <c r="AZ72" s="32">
        <f>COUNTIF(Tableau3[[#This Row],[_1]:[_25]],Tableau3[[#Headers],[25]])</f>
        <v>0</v>
      </c>
      <c r="BA72" s="32">
        <f>COUNTIF(Tableau3[[#This Row],[_1]:[_25]],Tableau3[[#Headers],[24]])</f>
        <v>0</v>
      </c>
      <c r="BB72" s="32">
        <f>COUNTIF(Tableau3[[#This Row],[_1]:[_25]],Tableau3[[#Headers],[23]])</f>
        <v>0</v>
      </c>
      <c r="BC72" s="32">
        <f>COUNTIF(Tableau3[[#This Row],[_1]:[_25]],Tableau3[[#Headers],[22]])</f>
        <v>0</v>
      </c>
      <c r="BD72" s="32">
        <f>COUNTIF(Tableau3[[#This Row],[_1]:[_25]],Tableau3[[#Headers],[21]])</f>
        <v>0</v>
      </c>
      <c r="BE72" s="32">
        <f>COUNTIF(Tableau3[[#This Row],[_1]:[_25]],Tableau3[[#Headers],[20]])</f>
        <v>0</v>
      </c>
      <c r="BF72" s="32">
        <f>COUNTIF(Tableau3[[#This Row],[_1]:[_25]],Tableau3[[#Headers],[19]])</f>
        <v>0</v>
      </c>
      <c r="BG72" s="32">
        <f>COUNTIF(Tableau3[[#This Row],[_1]:[_25]],Tableau3[[#Headers],[18]])</f>
        <v>0</v>
      </c>
      <c r="BH72" s="32">
        <f>COUNTIF(Tableau3[[#This Row],[_1]:[_25]],Tableau3[[#Headers],[17]])</f>
        <v>0</v>
      </c>
      <c r="BI72" s="32">
        <f>COUNTIF(Tableau3[[#This Row],[_1]:[_25]],Tableau3[[#Headers],[16]])</f>
        <v>0</v>
      </c>
      <c r="BJ72" s="32">
        <f>COUNTIF(Tableau3[[#This Row],[_1]:[_25]],Tableau3[[#Headers],[15]])</f>
        <v>0</v>
      </c>
      <c r="BK72" s="32">
        <f>COUNTIF(Tableau3[[#This Row],[_1]:[_25]],Tableau3[[#Headers],[14]])</f>
        <v>0</v>
      </c>
      <c r="BL72" s="32">
        <f>COUNTIF(Tableau3[[#This Row],[_1]:[_25]],Tableau3[[#Headers],[13]])</f>
        <v>0</v>
      </c>
      <c r="BM72" s="32">
        <f>COUNTIF(Tableau3[[#This Row],[_1]:[_25]],Tableau3[[#Headers],[12]])</f>
        <v>0</v>
      </c>
      <c r="BN72" s="32">
        <f>COUNTIF(Tableau3[[#This Row],[_1]:[_25]],Tableau3[[#Headers],[11]])</f>
        <v>0</v>
      </c>
      <c r="BO72" s="32">
        <f>COUNTIF(Tableau3[[#This Row],[_1]:[_25]],Tableau3[[#Headers],[10]])</f>
        <v>0</v>
      </c>
      <c r="BP72" s="32">
        <f>COUNTIF(Tableau3[[#This Row],[_1]:[_25]],Tableau3[[#Headers],[9]])</f>
        <v>0</v>
      </c>
      <c r="BQ72" s="32">
        <f>COUNTIF(Tableau3[[#This Row],[_1]:[_25]],Tableau3[[#Headers],[8]])</f>
        <v>0</v>
      </c>
      <c r="BR72" s="32">
        <f>COUNTIF(Tableau3[[#This Row],[_1]:[_25]],Tableau3[[#Headers],[7]])</f>
        <v>0</v>
      </c>
      <c r="BS72" s="32">
        <f>COUNTIF(Tableau3[[#This Row],[_1]:[_25]],Tableau3[[#Headers],[6]])</f>
        <v>0</v>
      </c>
      <c r="BT72" s="32">
        <f>COUNTIF(Tableau3[[#This Row],[_1]:[_25]],Tableau3[[#Headers],[5]])</f>
        <v>0</v>
      </c>
      <c r="BU72" s="32">
        <f>COUNTIF(Tableau3[[#This Row],[_1]:[_25]],Tableau3[[#Headers],[4]])</f>
        <v>0</v>
      </c>
      <c r="BV72" s="32">
        <f>COUNTIF(Tableau3[[#This Row],[_1]:[_25]],Tableau3[[#Headers],[3]])</f>
        <v>0</v>
      </c>
      <c r="BW72" s="32">
        <f>COUNTIF(Tableau3[[#This Row],[_1]:[_25]],Tableau3[[#Headers],[2]])</f>
        <v>0</v>
      </c>
      <c r="BX72" s="32">
        <f>COUNTIF(Tableau3[[#This Row],[_1]:[_25]],Tableau3[[#Headers],[1]])</f>
        <v>0</v>
      </c>
      <c r="BY72" s="39">
        <f>SUMPRODUCT($BU$1:$CD$1,Tableau3[[#This Row],[90]:[31]])</f>
        <v>0</v>
      </c>
      <c r="BZ72" s="34">
        <f>SUMPRODUCT($BU$1:$CD$1,Tableau3[[#This Row],[30]:[21]])</f>
        <v>0</v>
      </c>
      <c r="CA72" s="34">
        <f>SUMPRODUCT($BU$1:$CD$1,Tableau3[[#This Row],[20]:[11]])</f>
        <v>0</v>
      </c>
      <c r="CB72" s="34">
        <f>SUMPRODUCT($BU$1:$CD$1,Tableau3[[#This Row],[10]:[1]])</f>
        <v>0</v>
      </c>
      <c r="CC72" s="34">
        <f>RANK(Tableau3[[#This Row],[Top10]],Tableau3[Top10])</f>
        <v>29</v>
      </c>
      <c r="CD72" s="34">
        <f>RANK(Tableau3[[#This Row],[Top20]],Tableau3[Top20])</f>
        <v>41</v>
      </c>
      <c r="CE72" s="34">
        <f>RANK(Tableau3[[#This Row],[Top30]],Tableau3[Top30])</f>
        <v>40</v>
      </c>
      <c r="CF72" s="34">
        <f>RANK(Tableau3[[#This Row],[Top40]],Tableau3[Top40])</f>
        <v>44</v>
      </c>
      <c r="CG72" s="19">
        <f>SUMPRODUCT($BW$1:$BZ$1,Tableau3[[#This Row],[Rang10]:[Rang40]])</f>
        <v>33544</v>
      </c>
      <c r="CH72" s="19">
        <f>RANK(Tableau3[[#This Row],[Cumul]],Tableau3[Cumul],1)</f>
        <v>65</v>
      </c>
      <c r="CI72" s="19">
        <f>Tableau3[[#This Row],[Total]]-Tableau3[[#This Row],[Rang Global]]/1000</f>
        <v>-6.5000000000000002E-2</v>
      </c>
      <c r="CJ72" s="19">
        <f>SUMIF($F$3:$W$3,CC$3,Tableau3[[#This Row],[_1]:[_25]])</f>
        <v>0</v>
      </c>
      <c r="CK72" s="19">
        <f>SUMIF($F$3:$W$3,CD$3,Tableau3[[#This Row],[_1]:[_25]])</f>
        <v>0</v>
      </c>
      <c r="CL72" s="19">
        <f>SUMIF($F$3:$W$3,CE$3,Tableau3[[#This Row],[_1]:[_25]])</f>
        <v>0</v>
      </c>
      <c r="CM72" s="19">
        <f>SUMIF($F$3:$W$3,CF$3,Tableau3[[#This Row],[_1]:[_25]])</f>
        <v>0</v>
      </c>
    </row>
    <row r="73" spans="1:91" x14ac:dyDescent="0.25">
      <c r="A73" s="18">
        <f>RANK(Tableau3[[#This Row],[exaequos]],Tableau3[exaequos])</f>
        <v>65</v>
      </c>
      <c r="B73" t="s">
        <v>486</v>
      </c>
      <c r="C73" t="s">
        <v>41</v>
      </c>
      <c r="D73" s="39" cm="1">
        <f t="array" ref="D7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3" s="8">
        <f>SUM(Tableau3[[#This Row],[_1]:[_25]])-Tableau3[[#This Row],[Déduction]]</f>
        <v>0</v>
      </c>
      <c r="F73" s="8">
        <v>0</v>
      </c>
      <c r="G73" s="24">
        <v>0</v>
      </c>
      <c r="H73" s="8">
        <v>0</v>
      </c>
      <c r="I73" s="8">
        <v>0</v>
      </c>
      <c r="J73" s="8" t="s">
        <v>215</v>
      </c>
      <c r="K73" s="8">
        <v>0</v>
      </c>
      <c r="L73" s="10" t="s">
        <v>215</v>
      </c>
      <c r="M73" s="8" t="s">
        <v>215</v>
      </c>
      <c r="N73" s="8"/>
      <c r="O73" s="10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19">
        <f>COUNT(Tableau3[[#This Row],[_1]:[JO_4]])</f>
        <v>5</v>
      </c>
      <c r="AJ73" s="17">
        <f>IF(Tableau3[[#This Row],[Nombre]]&gt;$A$2,SMALL(Tableau3[[#This Row],[_1]:[JO_4]],1),0)+IF(Tableau3[[#This Row],[Nombre]]=$A$1,SMALL(Tableau3[[#This Row],[_1]:[JO_4]],2),0)</f>
        <v>0</v>
      </c>
      <c r="AK73" s="32">
        <f>COUNTIF(Tableau3[[#This Row],[_1]:[_25]],Tableau3[[#Headers],[90]])</f>
        <v>0</v>
      </c>
      <c r="AL73" s="32">
        <f>COUNTIF(Tableau3[[#This Row],[_1]:[_25]],Tableau3[[#Headers],[75]])</f>
        <v>0</v>
      </c>
      <c r="AM73" s="32">
        <f>COUNTIF(Tableau3[[#This Row],[_1]:[_25]],Tableau3[[#Headers],[60]])</f>
        <v>0</v>
      </c>
      <c r="AN73" s="32">
        <f>COUNTIF(Tableau3[[#This Row],[_1]:[_25]],Tableau3[[#Headers],[50]])</f>
        <v>0</v>
      </c>
      <c r="AO73" s="32">
        <f>COUNTIF(Tableau3[[#This Row],[_1]:[_25]],Tableau3[[#Headers],[45]])</f>
        <v>0</v>
      </c>
      <c r="AP73" s="32">
        <f>COUNTIF(Tableau3[[#This Row],[_1]:[_25]],Tableau3[[#Headers],[40]])</f>
        <v>0</v>
      </c>
      <c r="AQ73" s="32">
        <f>COUNTIF(Tableau3[[#This Row],[_1]:[_25]],Tableau3[[#Headers],[36]])</f>
        <v>0</v>
      </c>
      <c r="AR73" s="32">
        <f>COUNTIF(Tableau3[[#This Row],[_1]:[_25]],Tableau3[[#Headers],[34]])</f>
        <v>0</v>
      </c>
      <c r="AS73" s="32">
        <f>COUNTIF(Tableau3[[#This Row],[_1]:[_25]],Tableau3[[#Headers],[32]])</f>
        <v>0</v>
      </c>
      <c r="AT73" s="32">
        <f>COUNTIF(Tableau3[[#This Row],[_1]:[_25]],Tableau3[[#Headers],[31]])</f>
        <v>0</v>
      </c>
      <c r="AU73" s="32">
        <f>COUNTIF(Tableau3[[#This Row],[_1]:[_25]],Tableau3[[#Headers],[30]])</f>
        <v>0</v>
      </c>
      <c r="AV73" s="32">
        <f>COUNTIF(Tableau3[[#This Row],[_1]:[_25]],Tableau3[[#Headers],[29]])</f>
        <v>0</v>
      </c>
      <c r="AW73" s="32">
        <f>COUNTIF(Tableau3[[#This Row],[_1]:[_25]],Tableau3[[#Headers],[28]])</f>
        <v>0</v>
      </c>
      <c r="AX73" s="32">
        <f>COUNTIF(Tableau3[[#This Row],[_1]:[_25]],Tableau3[[#Headers],[27]])</f>
        <v>0</v>
      </c>
      <c r="AY73" s="32">
        <f>COUNTIF(Tableau3[[#This Row],[_1]:[_25]],Tableau3[[#Headers],[26]])</f>
        <v>0</v>
      </c>
      <c r="AZ73" s="32">
        <f>COUNTIF(Tableau3[[#This Row],[_1]:[_25]],Tableau3[[#Headers],[25]])</f>
        <v>0</v>
      </c>
      <c r="BA73" s="32">
        <f>COUNTIF(Tableau3[[#This Row],[_1]:[_25]],Tableau3[[#Headers],[24]])</f>
        <v>0</v>
      </c>
      <c r="BB73" s="32">
        <f>COUNTIF(Tableau3[[#This Row],[_1]:[_25]],Tableau3[[#Headers],[23]])</f>
        <v>0</v>
      </c>
      <c r="BC73" s="32">
        <f>COUNTIF(Tableau3[[#This Row],[_1]:[_25]],Tableau3[[#Headers],[22]])</f>
        <v>0</v>
      </c>
      <c r="BD73" s="32">
        <f>COUNTIF(Tableau3[[#This Row],[_1]:[_25]],Tableau3[[#Headers],[21]])</f>
        <v>0</v>
      </c>
      <c r="BE73" s="32">
        <f>COUNTIF(Tableau3[[#This Row],[_1]:[_25]],Tableau3[[#Headers],[20]])</f>
        <v>0</v>
      </c>
      <c r="BF73" s="32">
        <f>COUNTIF(Tableau3[[#This Row],[_1]:[_25]],Tableau3[[#Headers],[19]])</f>
        <v>0</v>
      </c>
      <c r="BG73" s="32">
        <f>COUNTIF(Tableau3[[#This Row],[_1]:[_25]],Tableau3[[#Headers],[18]])</f>
        <v>0</v>
      </c>
      <c r="BH73" s="32">
        <f>COUNTIF(Tableau3[[#This Row],[_1]:[_25]],Tableau3[[#Headers],[17]])</f>
        <v>0</v>
      </c>
      <c r="BI73" s="32">
        <f>COUNTIF(Tableau3[[#This Row],[_1]:[_25]],Tableau3[[#Headers],[16]])</f>
        <v>0</v>
      </c>
      <c r="BJ73" s="32">
        <f>COUNTIF(Tableau3[[#This Row],[_1]:[_25]],Tableau3[[#Headers],[15]])</f>
        <v>0</v>
      </c>
      <c r="BK73" s="32">
        <f>COUNTIF(Tableau3[[#This Row],[_1]:[_25]],Tableau3[[#Headers],[14]])</f>
        <v>0</v>
      </c>
      <c r="BL73" s="32">
        <f>COUNTIF(Tableau3[[#This Row],[_1]:[_25]],Tableau3[[#Headers],[13]])</f>
        <v>0</v>
      </c>
      <c r="BM73" s="32">
        <f>COUNTIF(Tableau3[[#This Row],[_1]:[_25]],Tableau3[[#Headers],[12]])</f>
        <v>0</v>
      </c>
      <c r="BN73" s="32">
        <f>COUNTIF(Tableau3[[#This Row],[_1]:[_25]],Tableau3[[#Headers],[11]])</f>
        <v>0</v>
      </c>
      <c r="BO73" s="32">
        <f>COUNTIF(Tableau3[[#This Row],[_1]:[_25]],Tableau3[[#Headers],[10]])</f>
        <v>0</v>
      </c>
      <c r="BP73" s="32">
        <f>COUNTIF(Tableau3[[#This Row],[_1]:[_25]],Tableau3[[#Headers],[9]])</f>
        <v>0</v>
      </c>
      <c r="BQ73" s="32">
        <f>COUNTIF(Tableau3[[#This Row],[_1]:[_25]],Tableau3[[#Headers],[8]])</f>
        <v>0</v>
      </c>
      <c r="BR73" s="32">
        <f>COUNTIF(Tableau3[[#This Row],[_1]:[_25]],Tableau3[[#Headers],[7]])</f>
        <v>0</v>
      </c>
      <c r="BS73" s="32">
        <f>COUNTIF(Tableau3[[#This Row],[_1]:[_25]],Tableau3[[#Headers],[6]])</f>
        <v>0</v>
      </c>
      <c r="BT73" s="32">
        <f>COUNTIF(Tableau3[[#This Row],[_1]:[_25]],Tableau3[[#Headers],[5]])</f>
        <v>0</v>
      </c>
      <c r="BU73" s="32">
        <f>COUNTIF(Tableau3[[#This Row],[_1]:[_25]],Tableau3[[#Headers],[4]])</f>
        <v>0</v>
      </c>
      <c r="BV73" s="32">
        <f>COUNTIF(Tableau3[[#This Row],[_1]:[_25]],Tableau3[[#Headers],[3]])</f>
        <v>0</v>
      </c>
      <c r="BW73" s="32">
        <f>COUNTIF(Tableau3[[#This Row],[_1]:[_25]],Tableau3[[#Headers],[2]])</f>
        <v>0</v>
      </c>
      <c r="BX73" s="32">
        <f>COUNTIF(Tableau3[[#This Row],[_1]:[_25]],Tableau3[[#Headers],[1]])</f>
        <v>0</v>
      </c>
      <c r="BY73" s="39">
        <f>SUMPRODUCT($BU$1:$CD$1,Tableau3[[#This Row],[90]:[31]])</f>
        <v>0</v>
      </c>
      <c r="BZ73" s="34">
        <f>SUMPRODUCT($BU$1:$CD$1,Tableau3[[#This Row],[30]:[21]])</f>
        <v>0</v>
      </c>
      <c r="CA73" s="34">
        <f>SUMPRODUCT($BU$1:$CD$1,Tableau3[[#This Row],[20]:[11]])</f>
        <v>0</v>
      </c>
      <c r="CB73" s="34">
        <f>SUMPRODUCT($BU$1:$CD$1,Tableau3[[#This Row],[10]:[1]])</f>
        <v>0</v>
      </c>
      <c r="CC73" s="34">
        <f>RANK(Tableau3[[#This Row],[Top10]],Tableau3[Top10])</f>
        <v>29</v>
      </c>
      <c r="CD73" s="34">
        <f>RANK(Tableau3[[#This Row],[Top20]],Tableau3[Top20])</f>
        <v>41</v>
      </c>
      <c r="CE73" s="34">
        <f>RANK(Tableau3[[#This Row],[Top30]],Tableau3[Top30])</f>
        <v>40</v>
      </c>
      <c r="CF73" s="34">
        <f>RANK(Tableau3[[#This Row],[Top40]],Tableau3[Top40])</f>
        <v>44</v>
      </c>
      <c r="CG73" s="19">
        <f>SUMPRODUCT($BW$1:$BZ$1,Tableau3[[#This Row],[Rang10]:[Rang40]])</f>
        <v>33544</v>
      </c>
      <c r="CH73" s="19">
        <f>RANK(Tableau3[[#This Row],[Cumul]],Tableau3[Cumul],1)</f>
        <v>65</v>
      </c>
      <c r="CI73" s="19">
        <f>Tableau3[[#This Row],[Total]]-Tableau3[[#This Row],[Rang Global]]/1000</f>
        <v>-6.5000000000000002E-2</v>
      </c>
      <c r="CJ73" s="19">
        <f>SUMIF($F$3:$W$3,CC$3,Tableau3[[#This Row],[_1]:[_25]])</f>
        <v>0</v>
      </c>
      <c r="CK73" s="19">
        <f>SUMIF($F$3:$W$3,CD$3,Tableau3[[#This Row],[_1]:[_25]])</f>
        <v>0</v>
      </c>
      <c r="CL73" s="19">
        <f>SUMIF($F$3:$W$3,CE$3,Tableau3[[#This Row],[_1]:[_25]])</f>
        <v>0</v>
      </c>
      <c r="CM73" s="19">
        <f>SUMIF($F$3:$W$3,CF$3,Tableau3[[#This Row],[_1]:[_25]])</f>
        <v>0</v>
      </c>
    </row>
    <row r="74" spans="1:91" x14ac:dyDescent="0.25">
      <c r="A74" s="18">
        <f>RANK(Tableau3[[#This Row],[exaequos]],Tableau3[exaequos])</f>
        <v>65</v>
      </c>
      <c r="B74" t="s">
        <v>332</v>
      </c>
      <c r="C74" t="s">
        <v>29</v>
      </c>
      <c r="D74" s="39" cm="1">
        <f t="array" ref="D7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4" s="8">
        <f>SUM(Tableau3[[#This Row],[_1]:[_25]])-Tableau3[[#This Row],[Déduction]]</f>
        <v>0</v>
      </c>
      <c r="F74" s="8">
        <v>0</v>
      </c>
      <c r="G74" s="8">
        <v>0</v>
      </c>
      <c r="H74" s="8" t="s">
        <v>215</v>
      </c>
      <c r="I74" s="8">
        <v>0</v>
      </c>
      <c r="J74" s="8">
        <v>0</v>
      </c>
      <c r="K74" s="8" t="s">
        <v>215</v>
      </c>
      <c r="L74" s="10" t="s">
        <v>215</v>
      </c>
      <c r="M74" s="8" t="s">
        <v>215</v>
      </c>
      <c r="N74" s="8"/>
      <c r="O74" s="10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19">
        <f>COUNT(Tableau3[[#This Row],[_1]:[JO_4]])</f>
        <v>4</v>
      </c>
      <c r="AJ74" s="17">
        <f>IF(Tableau3[[#This Row],[Nombre]]&gt;$A$2,SMALL(Tableau3[[#This Row],[_1]:[JO_4]],1),0)+IF(Tableau3[[#This Row],[Nombre]]=$A$1,SMALL(Tableau3[[#This Row],[_1]:[JO_4]],2),0)</f>
        <v>0</v>
      </c>
      <c r="AK74" s="32">
        <f>COUNTIF(Tableau3[[#This Row],[_1]:[_25]],Tableau3[[#Headers],[90]])</f>
        <v>0</v>
      </c>
      <c r="AL74" s="32">
        <f>COUNTIF(Tableau3[[#This Row],[_1]:[_25]],Tableau3[[#Headers],[75]])</f>
        <v>0</v>
      </c>
      <c r="AM74" s="32">
        <f>COUNTIF(Tableau3[[#This Row],[_1]:[_25]],Tableau3[[#Headers],[60]])</f>
        <v>0</v>
      </c>
      <c r="AN74" s="32">
        <f>COUNTIF(Tableau3[[#This Row],[_1]:[_25]],Tableau3[[#Headers],[50]])</f>
        <v>0</v>
      </c>
      <c r="AO74" s="32">
        <f>COUNTIF(Tableau3[[#This Row],[_1]:[_25]],Tableau3[[#Headers],[45]])</f>
        <v>0</v>
      </c>
      <c r="AP74" s="32">
        <f>COUNTIF(Tableau3[[#This Row],[_1]:[_25]],Tableau3[[#Headers],[40]])</f>
        <v>0</v>
      </c>
      <c r="AQ74" s="32">
        <f>COUNTIF(Tableau3[[#This Row],[_1]:[_25]],Tableau3[[#Headers],[36]])</f>
        <v>0</v>
      </c>
      <c r="AR74" s="32">
        <f>COUNTIF(Tableau3[[#This Row],[_1]:[_25]],Tableau3[[#Headers],[34]])</f>
        <v>0</v>
      </c>
      <c r="AS74" s="32">
        <f>COUNTIF(Tableau3[[#This Row],[_1]:[_25]],Tableau3[[#Headers],[32]])</f>
        <v>0</v>
      </c>
      <c r="AT74" s="32">
        <f>COUNTIF(Tableau3[[#This Row],[_1]:[_25]],Tableau3[[#Headers],[31]])</f>
        <v>0</v>
      </c>
      <c r="AU74" s="32">
        <f>COUNTIF(Tableau3[[#This Row],[_1]:[_25]],Tableau3[[#Headers],[30]])</f>
        <v>0</v>
      </c>
      <c r="AV74" s="32">
        <f>COUNTIF(Tableau3[[#This Row],[_1]:[_25]],Tableau3[[#Headers],[29]])</f>
        <v>0</v>
      </c>
      <c r="AW74" s="32">
        <f>COUNTIF(Tableau3[[#This Row],[_1]:[_25]],Tableau3[[#Headers],[28]])</f>
        <v>0</v>
      </c>
      <c r="AX74" s="32">
        <f>COUNTIF(Tableau3[[#This Row],[_1]:[_25]],Tableau3[[#Headers],[27]])</f>
        <v>0</v>
      </c>
      <c r="AY74" s="32">
        <f>COUNTIF(Tableau3[[#This Row],[_1]:[_25]],Tableau3[[#Headers],[26]])</f>
        <v>0</v>
      </c>
      <c r="AZ74" s="32">
        <f>COUNTIF(Tableau3[[#This Row],[_1]:[_25]],Tableau3[[#Headers],[25]])</f>
        <v>0</v>
      </c>
      <c r="BA74" s="32">
        <f>COUNTIF(Tableau3[[#This Row],[_1]:[_25]],Tableau3[[#Headers],[24]])</f>
        <v>0</v>
      </c>
      <c r="BB74" s="32">
        <f>COUNTIF(Tableau3[[#This Row],[_1]:[_25]],Tableau3[[#Headers],[23]])</f>
        <v>0</v>
      </c>
      <c r="BC74" s="32">
        <f>COUNTIF(Tableau3[[#This Row],[_1]:[_25]],Tableau3[[#Headers],[22]])</f>
        <v>0</v>
      </c>
      <c r="BD74" s="32">
        <f>COUNTIF(Tableau3[[#This Row],[_1]:[_25]],Tableau3[[#Headers],[21]])</f>
        <v>0</v>
      </c>
      <c r="BE74" s="32">
        <f>COUNTIF(Tableau3[[#This Row],[_1]:[_25]],Tableau3[[#Headers],[20]])</f>
        <v>0</v>
      </c>
      <c r="BF74" s="32">
        <f>COUNTIF(Tableau3[[#This Row],[_1]:[_25]],Tableau3[[#Headers],[19]])</f>
        <v>0</v>
      </c>
      <c r="BG74" s="32">
        <f>COUNTIF(Tableau3[[#This Row],[_1]:[_25]],Tableau3[[#Headers],[18]])</f>
        <v>0</v>
      </c>
      <c r="BH74" s="32">
        <f>COUNTIF(Tableau3[[#This Row],[_1]:[_25]],Tableau3[[#Headers],[17]])</f>
        <v>0</v>
      </c>
      <c r="BI74" s="32">
        <f>COUNTIF(Tableau3[[#This Row],[_1]:[_25]],Tableau3[[#Headers],[16]])</f>
        <v>0</v>
      </c>
      <c r="BJ74" s="32">
        <f>COUNTIF(Tableau3[[#This Row],[_1]:[_25]],Tableau3[[#Headers],[15]])</f>
        <v>0</v>
      </c>
      <c r="BK74" s="32">
        <f>COUNTIF(Tableau3[[#This Row],[_1]:[_25]],Tableau3[[#Headers],[14]])</f>
        <v>0</v>
      </c>
      <c r="BL74" s="32">
        <f>COUNTIF(Tableau3[[#This Row],[_1]:[_25]],Tableau3[[#Headers],[13]])</f>
        <v>0</v>
      </c>
      <c r="BM74" s="32">
        <f>COUNTIF(Tableau3[[#This Row],[_1]:[_25]],Tableau3[[#Headers],[12]])</f>
        <v>0</v>
      </c>
      <c r="BN74" s="32">
        <f>COUNTIF(Tableau3[[#This Row],[_1]:[_25]],Tableau3[[#Headers],[11]])</f>
        <v>0</v>
      </c>
      <c r="BO74" s="32">
        <f>COUNTIF(Tableau3[[#This Row],[_1]:[_25]],Tableau3[[#Headers],[10]])</f>
        <v>0</v>
      </c>
      <c r="BP74" s="32">
        <f>COUNTIF(Tableau3[[#This Row],[_1]:[_25]],Tableau3[[#Headers],[9]])</f>
        <v>0</v>
      </c>
      <c r="BQ74" s="32">
        <f>COUNTIF(Tableau3[[#This Row],[_1]:[_25]],Tableau3[[#Headers],[8]])</f>
        <v>0</v>
      </c>
      <c r="BR74" s="32">
        <f>COUNTIF(Tableau3[[#This Row],[_1]:[_25]],Tableau3[[#Headers],[7]])</f>
        <v>0</v>
      </c>
      <c r="BS74" s="32">
        <f>COUNTIF(Tableau3[[#This Row],[_1]:[_25]],Tableau3[[#Headers],[6]])</f>
        <v>0</v>
      </c>
      <c r="BT74" s="32">
        <f>COUNTIF(Tableau3[[#This Row],[_1]:[_25]],Tableau3[[#Headers],[5]])</f>
        <v>0</v>
      </c>
      <c r="BU74" s="32">
        <f>COUNTIF(Tableau3[[#This Row],[_1]:[_25]],Tableau3[[#Headers],[4]])</f>
        <v>0</v>
      </c>
      <c r="BV74" s="32">
        <f>COUNTIF(Tableau3[[#This Row],[_1]:[_25]],Tableau3[[#Headers],[3]])</f>
        <v>0</v>
      </c>
      <c r="BW74" s="32">
        <f>COUNTIF(Tableau3[[#This Row],[_1]:[_25]],Tableau3[[#Headers],[2]])</f>
        <v>0</v>
      </c>
      <c r="BX74" s="32">
        <f>COUNTIF(Tableau3[[#This Row],[_1]:[_25]],Tableau3[[#Headers],[1]])</f>
        <v>0</v>
      </c>
      <c r="BY74" s="39">
        <f>SUMPRODUCT($BU$1:$CD$1,Tableau3[[#This Row],[90]:[31]])</f>
        <v>0</v>
      </c>
      <c r="BZ74" s="34">
        <f>SUMPRODUCT($BU$1:$CD$1,Tableau3[[#This Row],[30]:[21]])</f>
        <v>0</v>
      </c>
      <c r="CA74" s="34">
        <f>SUMPRODUCT($BU$1:$CD$1,Tableau3[[#This Row],[20]:[11]])</f>
        <v>0</v>
      </c>
      <c r="CB74" s="34">
        <f>SUMPRODUCT($BU$1:$CD$1,Tableau3[[#This Row],[10]:[1]])</f>
        <v>0</v>
      </c>
      <c r="CC74" s="34">
        <f>RANK(Tableau3[[#This Row],[Top10]],Tableau3[Top10])</f>
        <v>29</v>
      </c>
      <c r="CD74" s="34">
        <f>RANK(Tableau3[[#This Row],[Top20]],Tableau3[Top20])</f>
        <v>41</v>
      </c>
      <c r="CE74" s="34">
        <f>RANK(Tableau3[[#This Row],[Top30]],Tableau3[Top30])</f>
        <v>40</v>
      </c>
      <c r="CF74" s="34">
        <f>RANK(Tableau3[[#This Row],[Top40]],Tableau3[Top40])</f>
        <v>44</v>
      </c>
      <c r="CG74" s="19">
        <f>SUMPRODUCT($BW$1:$BZ$1,Tableau3[[#This Row],[Rang10]:[Rang40]])</f>
        <v>33544</v>
      </c>
      <c r="CH74" s="19">
        <f>RANK(Tableau3[[#This Row],[Cumul]],Tableau3[Cumul],1)</f>
        <v>65</v>
      </c>
      <c r="CI74" s="19">
        <f>Tableau3[[#This Row],[Total]]-Tableau3[[#This Row],[Rang Global]]/1000</f>
        <v>-6.5000000000000002E-2</v>
      </c>
      <c r="CJ74" s="19">
        <f>SUMIF($F$3:$W$3,CC$3,Tableau3[[#This Row],[_1]:[_25]])</f>
        <v>0</v>
      </c>
      <c r="CK74" s="19">
        <f>SUMIF($F$3:$W$3,CD$3,Tableau3[[#This Row],[_1]:[_25]])</f>
        <v>0</v>
      </c>
      <c r="CL74" s="19">
        <f>SUMIF($F$3:$W$3,CE$3,Tableau3[[#This Row],[_1]:[_25]])</f>
        <v>0</v>
      </c>
      <c r="CM74" s="19">
        <f>SUMIF($F$3:$W$3,CF$3,Tableau3[[#This Row],[_1]:[_25]])</f>
        <v>0</v>
      </c>
    </row>
    <row r="75" spans="1:91" x14ac:dyDescent="0.25">
      <c r="A75" s="18">
        <f>RANK(Tableau3[[#This Row],[exaequos]],Tableau3[exaequos])</f>
        <v>65</v>
      </c>
      <c r="B75" t="s">
        <v>415</v>
      </c>
      <c r="C75" t="s">
        <v>37</v>
      </c>
      <c r="D75" s="39" cm="1">
        <f t="array" ref="D7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5" s="8">
        <f>SUM(Tableau3[[#This Row],[_1]:[_25]])-Tableau3[[#This Row],[Déduction]]</f>
        <v>0</v>
      </c>
      <c r="F75" s="8">
        <v>0</v>
      </c>
      <c r="G75" s="8">
        <v>0</v>
      </c>
      <c r="H75" s="8">
        <v>0</v>
      </c>
      <c r="I75" s="8">
        <v>0</v>
      </c>
      <c r="J75" s="8" t="s">
        <v>215</v>
      </c>
      <c r="K75" s="8">
        <v>0</v>
      </c>
      <c r="L75" s="10">
        <v>0</v>
      </c>
      <c r="M75" s="8" t="s">
        <v>215</v>
      </c>
      <c r="N75" s="8"/>
      <c r="O75" s="10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19">
        <f>COUNT(Tableau3[[#This Row],[_1]:[JO_4]])</f>
        <v>6</v>
      </c>
      <c r="AJ75" s="17">
        <f>IF(Tableau3[[#This Row],[Nombre]]&gt;$A$2,SMALL(Tableau3[[#This Row],[_1]:[JO_4]],1),0)+IF(Tableau3[[#This Row],[Nombre]]=$A$1,SMALL(Tableau3[[#This Row],[_1]:[JO_4]],2),0)</f>
        <v>0</v>
      </c>
      <c r="AK75" s="32">
        <f>COUNTIF(Tableau3[[#This Row],[_1]:[_25]],Tableau3[[#Headers],[90]])</f>
        <v>0</v>
      </c>
      <c r="AL75" s="32">
        <f>COUNTIF(Tableau3[[#This Row],[_1]:[_25]],Tableau3[[#Headers],[75]])</f>
        <v>0</v>
      </c>
      <c r="AM75" s="32">
        <f>COUNTIF(Tableau3[[#This Row],[_1]:[_25]],Tableau3[[#Headers],[60]])</f>
        <v>0</v>
      </c>
      <c r="AN75" s="32">
        <f>COUNTIF(Tableau3[[#This Row],[_1]:[_25]],Tableau3[[#Headers],[50]])</f>
        <v>0</v>
      </c>
      <c r="AO75" s="32">
        <f>COUNTIF(Tableau3[[#This Row],[_1]:[_25]],Tableau3[[#Headers],[45]])</f>
        <v>0</v>
      </c>
      <c r="AP75" s="32">
        <f>COUNTIF(Tableau3[[#This Row],[_1]:[_25]],Tableau3[[#Headers],[40]])</f>
        <v>0</v>
      </c>
      <c r="AQ75" s="32">
        <f>COUNTIF(Tableau3[[#This Row],[_1]:[_25]],Tableau3[[#Headers],[36]])</f>
        <v>0</v>
      </c>
      <c r="AR75" s="32">
        <f>COUNTIF(Tableau3[[#This Row],[_1]:[_25]],Tableau3[[#Headers],[34]])</f>
        <v>0</v>
      </c>
      <c r="AS75" s="32">
        <f>COUNTIF(Tableau3[[#This Row],[_1]:[_25]],Tableau3[[#Headers],[32]])</f>
        <v>0</v>
      </c>
      <c r="AT75" s="32">
        <f>COUNTIF(Tableau3[[#This Row],[_1]:[_25]],Tableau3[[#Headers],[31]])</f>
        <v>0</v>
      </c>
      <c r="AU75" s="32">
        <f>COUNTIF(Tableau3[[#This Row],[_1]:[_25]],Tableau3[[#Headers],[30]])</f>
        <v>0</v>
      </c>
      <c r="AV75" s="32">
        <f>COUNTIF(Tableau3[[#This Row],[_1]:[_25]],Tableau3[[#Headers],[29]])</f>
        <v>0</v>
      </c>
      <c r="AW75" s="32">
        <f>COUNTIF(Tableau3[[#This Row],[_1]:[_25]],Tableau3[[#Headers],[28]])</f>
        <v>0</v>
      </c>
      <c r="AX75" s="32">
        <f>COUNTIF(Tableau3[[#This Row],[_1]:[_25]],Tableau3[[#Headers],[27]])</f>
        <v>0</v>
      </c>
      <c r="AY75" s="32">
        <f>COUNTIF(Tableau3[[#This Row],[_1]:[_25]],Tableau3[[#Headers],[26]])</f>
        <v>0</v>
      </c>
      <c r="AZ75" s="32">
        <f>COUNTIF(Tableau3[[#This Row],[_1]:[_25]],Tableau3[[#Headers],[25]])</f>
        <v>0</v>
      </c>
      <c r="BA75" s="32">
        <f>COUNTIF(Tableau3[[#This Row],[_1]:[_25]],Tableau3[[#Headers],[24]])</f>
        <v>0</v>
      </c>
      <c r="BB75" s="32">
        <f>COUNTIF(Tableau3[[#This Row],[_1]:[_25]],Tableau3[[#Headers],[23]])</f>
        <v>0</v>
      </c>
      <c r="BC75" s="32">
        <f>COUNTIF(Tableau3[[#This Row],[_1]:[_25]],Tableau3[[#Headers],[22]])</f>
        <v>0</v>
      </c>
      <c r="BD75" s="32">
        <f>COUNTIF(Tableau3[[#This Row],[_1]:[_25]],Tableau3[[#Headers],[21]])</f>
        <v>0</v>
      </c>
      <c r="BE75" s="32">
        <f>COUNTIF(Tableau3[[#This Row],[_1]:[_25]],Tableau3[[#Headers],[20]])</f>
        <v>0</v>
      </c>
      <c r="BF75" s="32">
        <f>COUNTIF(Tableau3[[#This Row],[_1]:[_25]],Tableau3[[#Headers],[19]])</f>
        <v>0</v>
      </c>
      <c r="BG75" s="32">
        <f>COUNTIF(Tableau3[[#This Row],[_1]:[_25]],Tableau3[[#Headers],[18]])</f>
        <v>0</v>
      </c>
      <c r="BH75" s="32">
        <f>COUNTIF(Tableau3[[#This Row],[_1]:[_25]],Tableau3[[#Headers],[17]])</f>
        <v>0</v>
      </c>
      <c r="BI75" s="32">
        <f>COUNTIF(Tableau3[[#This Row],[_1]:[_25]],Tableau3[[#Headers],[16]])</f>
        <v>0</v>
      </c>
      <c r="BJ75" s="32">
        <f>COUNTIF(Tableau3[[#This Row],[_1]:[_25]],Tableau3[[#Headers],[15]])</f>
        <v>0</v>
      </c>
      <c r="BK75" s="32">
        <f>COUNTIF(Tableau3[[#This Row],[_1]:[_25]],Tableau3[[#Headers],[14]])</f>
        <v>0</v>
      </c>
      <c r="BL75" s="32">
        <f>COUNTIF(Tableau3[[#This Row],[_1]:[_25]],Tableau3[[#Headers],[13]])</f>
        <v>0</v>
      </c>
      <c r="BM75" s="32">
        <f>COUNTIF(Tableau3[[#This Row],[_1]:[_25]],Tableau3[[#Headers],[12]])</f>
        <v>0</v>
      </c>
      <c r="BN75" s="32">
        <f>COUNTIF(Tableau3[[#This Row],[_1]:[_25]],Tableau3[[#Headers],[11]])</f>
        <v>0</v>
      </c>
      <c r="BO75" s="32">
        <f>COUNTIF(Tableau3[[#This Row],[_1]:[_25]],Tableau3[[#Headers],[10]])</f>
        <v>0</v>
      </c>
      <c r="BP75" s="32">
        <f>COUNTIF(Tableau3[[#This Row],[_1]:[_25]],Tableau3[[#Headers],[9]])</f>
        <v>0</v>
      </c>
      <c r="BQ75" s="32">
        <f>COUNTIF(Tableau3[[#This Row],[_1]:[_25]],Tableau3[[#Headers],[8]])</f>
        <v>0</v>
      </c>
      <c r="BR75" s="32">
        <f>COUNTIF(Tableau3[[#This Row],[_1]:[_25]],Tableau3[[#Headers],[7]])</f>
        <v>0</v>
      </c>
      <c r="BS75" s="32">
        <f>COUNTIF(Tableau3[[#This Row],[_1]:[_25]],Tableau3[[#Headers],[6]])</f>
        <v>0</v>
      </c>
      <c r="BT75" s="32">
        <f>COUNTIF(Tableau3[[#This Row],[_1]:[_25]],Tableau3[[#Headers],[5]])</f>
        <v>0</v>
      </c>
      <c r="BU75" s="32">
        <f>COUNTIF(Tableau3[[#This Row],[_1]:[_25]],Tableau3[[#Headers],[4]])</f>
        <v>0</v>
      </c>
      <c r="BV75" s="32">
        <f>COUNTIF(Tableau3[[#This Row],[_1]:[_25]],Tableau3[[#Headers],[3]])</f>
        <v>0</v>
      </c>
      <c r="BW75" s="32">
        <f>COUNTIF(Tableau3[[#This Row],[_1]:[_25]],Tableau3[[#Headers],[2]])</f>
        <v>0</v>
      </c>
      <c r="BX75" s="32">
        <f>COUNTIF(Tableau3[[#This Row],[_1]:[_25]],Tableau3[[#Headers],[1]])</f>
        <v>0</v>
      </c>
      <c r="BY75" s="39">
        <f>SUMPRODUCT($BU$1:$CD$1,Tableau3[[#This Row],[90]:[31]])</f>
        <v>0</v>
      </c>
      <c r="BZ75" s="34">
        <f>SUMPRODUCT($BU$1:$CD$1,Tableau3[[#This Row],[30]:[21]])</f>
        <v>0</v>
      </c>
      <c r="CA75" s="34">
        <f>SUMPRODUCT($BU$1:$CD$1,Tableau3[[#This Row],[20]:[11]])</f>
        <v>0</v>
      </c>
      <c r="CB75" s="34">
        <f>SUMPRODUCT($BU$1:$CD$1,Tableau3[[#This Row],[10]:[1]])</f>
        <v>0</v>
      </c>
      <c r="CC75" s="34">
        <f>RANK(Tableau3[[#This Row],[Top10]],Tableau3[Top10])</f>
        <v>29</v>
      </c>
      <c r="CD75" s="34">
        <f>RANK(Tableau3[[#This Row],[Top20]],Tableau3[Top20])</f>
        <v>41</v>
      </c>
      <c r="CE75" s="34">
        <f>RANK(Tableau3[[#This Row],[Top30]],Tableau3[Top30])</f>
        <v>40</v>
      </c>
      <c r="CF75" s="34">
        <f>RANK(Tableau3[[#This Row],[Top40]],Tableau3[Top40])</f>
        <v>44</v>
      </c>
      <c r="CG75" s="19">
        <f>SUMPRODUCT($BW$1:$BZ$1,Tableau3[[#This Row],[Rang10]:[Rang40]])</f>
        <v>33544</v>
      </c>
      <c r="CH75" s="19">
        <f>RANK(Tableau3[[#This Row],[Cumul]],Tableau3[Cumul],1)</f>
        <v>65</v>
      </c>
      <c r="CI75" s="19">
        <f>Tableau3[[#This Row],[Total]]-Tableau3[[#This Row],[Rang Global]]/1000</f>
        <v>-6.5000000000000002E-2</v>
      </c>
      <c r="CJ75" s="19">
        <f>SUMIF($F$3:$W$3,CC$3,Tableau3[[#This Row],[_1]:[_25]])</f>
        <v>0</v>
      </c>
      <c r="CK75" s="19">
        <f>SUMIF($F$3:$W$3,CD$3,Tableau3[[#This Row],[_1]:[_25]])</f>
        <v>0</v>
      </c>
      <c r="CL75" s="19">
        <f>SUMIF($F$3:$W$3,CE$3,Tableau3[[#This Row],[_1]:[_25]])</f>
        <v>0</v>
      </c>
      <c r="CM75" s="19">
        <f>SUMIF($F$3:$W$3,CF$3,Tableau3[[#This Row],[_1]:[_25]])</f>
        <v>0</v>
      </c>
    </row>
    <row r="76" spans="1:91" x14ac:dyDescent="0.25">
      <c r="A76" s="18">
        <f>RANK(Tableau3[[#This Row],[exaequos]],Tableau3[exaequos])</f>
        <v>65</v>
      </c>
      <c r="B76" t="s">
        <v>487</v>
      </c>
      <c r="C76" t="s">
        <v>28</v>
      </c>
      <c r="D76" s="39" cm="1">
        <f t="array" ref="D7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6" s="8">
        <f>SUM(Tableau3[[#This Row],[_1]:[_25]])-Tableau3[[#This Row],[Déduction]]</f>
        <v>0</v>
      </c>
      <c r="F76" s="8">
        <v>0</v>
      </c>
      <c r="G76" s="8">
        <v>0</v>
      </c>
      <c r="H76" s="8" t="s">
        <v>215</v>
      </c>
      <c r="I76" s="8" t="s">
        <v>215</v>
      </c>
      <c r="J76" s="24" t="s">
        <v>215</v>
      </c>
      <c r="K76" s="8" t="s">
        <v>215</v>
      </c>
      <c r="L76" s="10" t="s">
        <v>215</v>
      </c>
      <c r="M76" s="8" t="s">
        <v>215</v>
      </c>
      <c r="N76" s="8"/>
      <c r="O76" s="10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19">
        <f>COUNT(Tableau3[[#This Row],[_1]:[JO_4]])</f>
        <v>2</v>
      </c>
      <c r="AJ76" s="17">
        <f>IF(Tableau3[[#This Row],[Nombre]]&gt;$A$2,SMALL(Tableau3[[#This Row],[_1]:[JO_4]],1),0)+IF(Tableau3[[#This Row],[Nombre]]=$A$1,SMALL(Tableau3[[#This Row],[_1]:[JO_4]],2),0)</f>
        <v>0</v>
      </c>
      <c r="AK76" s="32">
        <f>COUNTIF(Tableau3[[#This Row],[_1]:[_25]],Tableau3[[#Headers],[90]])</f>
        <v>0</v>
      </c>
      <c r="AL76" s="32">
        <f>COUNTIF(Tableau3[[#This Row],[_1]:[_25]],Tableau3[[#Headers],[75]])</f>
        <v>0</v>
      </c>
      <c r="AM76" s="32">
        <f>COUNTIF(Tableau3[[#This Row],[_1]:[_25]],Tableau3[[#Headers],[60]])</f>
        <v>0</v>
      </c>
      <c r="AN76" s="32">
        <f>COUNTIF(Tableau3[[#This Row],[_1]:[_25]],Tableau3[[#Headers],[50]])</f>
        <v>0</v>
      </c>
      <c r="AO76" s="32">
        <f>COUNTIF(Tableau3[[#This Row],[_1]:[_25]],Tableau3[[#Headers],[45]])</f>
        <v>0</v>
      </c>
      <c r="AP76" s="32">
        <f>COUNTIF(Tableau3[[#This Row],[_1]:[_25]],Tableau3[[#Headers],[40]])</f>
        <v>0</v>
      </c>
      <c r="AQ76" s="32">
        <f>COUNTIF(Tableau3[[#This Row],[_1]:[_25]],Tableau3[[#Headers],[36]])</f>
        <v>0</v>
      </c>
      <c r="AR76" s="32">
        <f>COUNTIF(Tableau3[[#This Row],[_1]:[_25]],Tableau3[[#Headers],[34]])</f>
        <v>0</v>
      </c>
      <c r="AS76" s="32">
        <f>COUNTIF(Tableau3[[#This Row],[_1]:[_25]],Tableau3[[#Headers],[32]])</f>
        <v>0</v>
      </c>
      <c r="AT76" s="32">
        <f>COUNTIF(Tableau3[[#This Row],[_1]:[_25]],Tableau3[[#Headers],[31]])</f>
        <v>0</v>
      </c>
      <c r="AU76" s="32">
        <f>COUNTIF(Tableau3[[#This Row],[_1]:[_25]],Tableau3[[#Headers],[30]])</f>
        <v>0</v>
      </c>
      <c r="AV76" s="32">
        <f>COUNTIF(Tableau3[[#This Row],[_1]:[_25]],Tableau3[[#Headers],[29]])</f>
        <v>0</v>
      </c>
      <c r="AW76" s="32">
        <f>COUNTIF(Tableau3[[#This Row],[_1]:[_25]],Tableau3[[#Headers],[28]])</f>
        <v>0</v>
      </c>
      <c r="AX76" s="32">
        <f>COUNTIF(Tableau3[[#This Row],[_1]:[_25]],Tableau3[[#Headers],[27]])</f>
        <v>0</v>
      </c>
      <c r="AY76" s="32">
        <f>COUNTIF(Tableau3[[#This Row],[_1]:[_25]],Tableau3[[#Headers],[26]])</f>
        <v>0</v>
      </c>
      <c r="AZ76" s="32">
        <f>COUNTIF(Tableau3[[#This Row],[_1]:[_25]],Tableau3[[#Headers],[25]])</f>
        <v>0</v>
      </c>
      <c r="BA76" s="32">
        <f>COUNTIF(Tableau3[[#This Row],[_1]:[_25]],Tableau3[[#Headers],[24]])</f>
        <v>0</v>
      </c>
      <c r="BB76" s="32">
        <f>COUNTIF(Tableau3[[#This Row],[_1]:[_25]],Tableau3[[#Headers],[23]])</f>
        <v>0</v>
      </c>
      <c r="BC76" s="32">
        <f>COUNTIF(Tableau3[[#This Row],[_1]:[_25]],Tableau3[[#Headers],[22]])</f>
        <v>0</v>
      </c>
      <c r="BD76" s="32">
        <f>COUNTIF(Tableau3[[#This Row],[_1]:[_25]],Tableau3[[#Headers],[21]])</f>
        <v>0</v>
      </c>
      <c r="BE76" s="32">
        <f>COUNTIF(Tableau3[[#This Row],[_1]:[_25]],Tableau3[[#Headers],[20]])</f>
        <v>0</v>
      </c>
      <c r="BF76" s="32">
        <f>COUNTIF(Tableau3[[#This Row],[_1]:[_25]],Tableau3[[#Headers],[19]])</f>
        <v>0</v>
      </c>
      <c r="BG76" s="32">
        <f>COUNTIF(Tableau3[[#This Row],[_1]:[_25]],Tableau3[[#Headers],[18]])</f>
        <v>0</v>
      </c>
      <c r="BH76" s="32">
        <f>COUNTIF(Tableau3[[#This Row],[_1]:[_25]],Tableau3[[#Headers],[17]])</f>
        <v>0</v>
      </c>
      <c r="BI76" s="32">
        <f>COUNTIF(Tableau3[[#This Row],[_1]:[_25]],Tableau3[[#Headers],[16]])</f>
        <v>0</v>
      </c>
      <c r="BJ76" s="32">
        <f>COUNTIF(Tableau3[[#This Row],[_1]:[_25]],Tableau3[[#Headers],[15]])</f>
        <v>0</v>
      </c>
      <c r="BK76" s="32">
        <f>COUNTIF(Tableau3[[#This Row],[_1]:[_25]],Tableau3[[#Headers],[14]])</f>
        <v>0</v>
      </c>
      <c r="BL76" s="32">
        <f>COUNTIF(Tableau3[[#This Row],[_1]:[_25]],Tableau3[[#Headers],[13]])</f>
        <v>0</v>
      </c>
      <c r="BM76" s="32">
        <f>COUNTIF(Tableau3[[#This Row],[_1]:[_25]],Tableau3[[#Headers],[12]])</f>
        <v>0</v>
      </c>
      <c r="BN76" s="32">
        <f>COUNTIF(Tableau3[[#This Row],[_1]:[_25]],Tableau3[[#Headers],[11]])</f>
        <v>0</v>
      </c>
      <c r="BO76" s="32">
        <f>COUNTIF(Tableau3[[#This Row],[_1]:[_25]],Tableau3[[#Headers],[10]])</f>
        <v>0</v>
      </c>
      <c r="BP76" s="32">
        <f>COUNTIF(Tableau3[[#This Row],[_1]:[_25]],Tableau3[[#Headers],[9]])</f>
        <v>0</v>
      </c>
      <c r="BQ76" s="32">
        <f>COUNTIF(Tableau3[[#This Row],[_1]:[_25]],Tableau3[[#Headers],[8]])</f>
        <v>0</v>
      </c>
      <c r="BR76" s="32">
        <f>COUNTIF(Tableau3[[#This Row],[_1]:[_25]],Tableau3[[#Headers],[7]])</f>
        <v>0</v>
      </c>
      <c r="BS76" s="32">
        <f>COUNTIF(Tableau3[[#This Row],[_1]:[_25]],Tableau3[[#Headers],[6]])</f>
        <v>0</v>
      </c>
      <c r="BT76" s="32">
        <f>COUNTIF(Tableau3[[#This Row],[_1]:[_25]],Tableau3[[#Headers],[5]])</f>
        <v>0</v>
      </c>
      <c r="BU76" s="32">
        <f>COUNTIF(Tableau3[[#This Row],[_1]:[_25]],Tableau3[[#Headers],[4]])</f>
        <v>0</v>
      </c>
      <c r="BV76" s="32">
        <f>COUNTIF(Tableau3[[#This Row],[_1]:[_25]],Tableau3[[#Headers],[3]])</f>
        <v>0</v>
      </c>
      <c r="BW76" s="32">
        <f>COUNTIF(Tableau3[[#This Row],[_1]:[_25]],Tableau3[[#Headers],[2]])</f>
        <v>0</v>
      </c>
      <c r="BX76" s="32">
        <f>COUNTIF(Tableau3[[#This Row],[_1]:[_25]],Tableau3[[#Headers],[1]])</f>
        <v>0</v>
      </c>
      <c r="BY76" s="39">
        <f>SUMPRODUCT($BU$1:$CD$1,Tableau3[[#This Row],[90]:[31]])</f>
        <v>0</v>
      </c>
      <c r="BZ76" s="34">
        <f>SUMPRODUCT($BU$1:$CD$1,Tableau3[[#This Row],[30]:[21]])</f>
        <v>0</v>
      </c>
      <c r="CA76" s="34">
        <f>SUMPRODUCT($BU$1:$CD$1,Tableau3[[#This Row],[20]:[11]])</f>
        <v>0</v>
      </c>
      <c r="CB76" s="34">
        <f>SUMPRODUCT($BU$1:$CD$1,Tableau3[[#This Row],[10]:[1]])</f>
        <v>0</v>
      </c>
      <c r="CC76" s="34">
        <f>RANK(Tableau3[[#This Row],[Top10]],Tableau3[Top10])</f>
        <v>29</v>
      </c>
      <c r="CD76" s="34">
        <f>RANK(Tableau3[[#This Row],[Top20]],Tableau3[Top20])</f>
        <v>41</v>
      </c>
      <c r="CE76" s="34">
        <f>RANK(Tableau3[[#This Row],[Top30]],Tableau3[Top30])</f>
        <v>40</v>
      </c>
      <c r="CF76" s="34">
        <f>RANK(Tableau3[[#This Row],[Top40]],Tableau3[Top40])</f>
        <v>44</v>
      </c>
      <c r="CG76" s="19">
        <f>SUMPRODUCT($BW$1:$BZ$1,Tableau3[[#This Row],[Rang10]:[Rang40]])</f>
        <v>33544</v>
      </c>
      <c r="CH76" s="19">
        <f>RANK(Tableau3[[#This Row],[Cumul]],Tableau3[Cumul],1)</f>
        <v>65</v>
      </c>
      <c r="CI76" s="19">
        <f>Tableau3[[#This Row],[Total]]-Tableau3[[#This Row],[Rang Global]]/1000</f>
        <v>-6.5000000000000002E-2</v>
      </c>
      <c r="CJ76" s="19">
        <f>SUMIF($F$3:$W$3,CC$3,Tableau3[[#This Row],[_1]:[_25]])</f>
        <v>0</v>
      </c>
      <c r="CK76" s="19">
        <f>SUMIF($F$3:$W$3,CD$3,Tableau3[[#This Row],[_1]:[_25]])</f>
        <v>0</v>
      </c>
      <c r="CL76" s="19">
        <f>SUMIF($F$3:$W$3,CE$3,Tableau3[[#This Row],[_1]:[_25]])</f>
        <v>0</v>
      </c>
      <c r="CM76" s="19">
        <f>SUMIF($F$3:$W$3,CF$3,Tableau3[[#This Row],[_1]:[_25]])</f>
        <v>0</v>
      </c>
    </row>
    <row r="77" spans="1:91" x14ac:dyDescent="0.25">
      <c r="A77" s="18">
        <f>RANK(Tableau3[[#This Row],[exaequos]],Tableau3[exaequos])</f>
        <v>65</v>
      </c>
      <c r="B77" t="s">
        <v>333</v>
      </c>
      <c r="C77" t="s">
        <v>40</v>
      </c>
      <c r="D77" s="39" cm="1">
        <f t="array" ref="D7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7" s="8">
        <f>SUM(Tableau3[[#This Row],[_1]:[_25]])-Tableau3[[#This Row],[Déduction]]</f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 t="s">
        <v>215</v>
      </c>
      <c r="L77" s="10" t="s">
        <v>215</v>
      </c>
      <c r="M77" s="8" t="s">
        <v>215</v>
      </c>
      <c r="N77" s="8"/>
      <c r="O77" s="10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19">
        <f>COUNT(Tableau3[[#This Row],[_1]:[JO_4]])</f>
        <v>5</v>
      </c>
      <c r="AJ77" s="17">
        <f>IF(Tableau3[[#This Row],[Nombre]]&gt;$A$2,SMALL(Tableau3[[#This Row],[_1]:[JO_4]],1),0)+IF(Tableau3[[#This Row],[Nombre]]=$A$1,SMALL(Tableau3[[#This Row],[_1]:[JO_4]],2),0)</f>
        <v>0</v>
      </c>
      <c r="AK77" s="32">
        <f>COUNTIF(Tableau3[[#This Row],[_1]:[_25]],Tableau3[[#Headers],[90]])</f>
        <v>0</v>
      </c>
      <c r="AL77" s="32">
        <f>COUNTIF(Tableau3[[#This Row],[_1]:[_25]],Tableau3[[#Headers],[75]])</f>
        <v>0</v>
      </c>
      <c r="AM77" s="32">
        <f>COUNTIF(Tableau3[[#This Row],[_1]:[_25]],Tableau3[[#Headers],[60]])</f>
        <v>0</v>
      </c>
      <c r="AN77" s="32">
        <f>COUNTIF(Tableau3[[#This Row],[_1]:[_25]],Tableau3[[#Headers],[50]])</f>
        <v>0</v>
      </c>
      <c r="AO77" s="32">
        <f>COUNTIF(Tableau3[[#This Row],[_1]:[_25]],Tableau3[[#Headers],[45]])</f>
        <v>0</v>
      </c>
      <c r="AP77" s="32">
        <f>COUNTIF(Tableau3[[#This Row],[_1]:[_25]],Tableau3[[#Headers],[40]])</f>
        <v>0</v>
      </c>
      <c r="AQ77" s="32">
        <f>COUNTIF(Tableau3[[#This Row],[_1]:[_25]],Tableau3[[#Headers],[36]])</f>
        <v>0</v>
      </c>
      <c r="AR77" s="32">
        <f>COUNTIF(Tableau3[[#This Row],[_1]:[_25]],Tableau3[[#Headers],[34]])</f>
        <v>0</v>
      </c>
      <c r="AS77" s="32">
        <f>COUNTIF(Tableau3[[#This Row],[_1]:[_25]],Tableau3[[#Headers],[32]])</f>
        <v>0</v>
      </c>
      <c r="AT77" s="32">
        <f>COUNTIF(Tableau3[[#This Row],[_1]:[_25]],Tableau3[[#Headers],[31]])</f>
        <v>0</v>
      </c>
      <c r="AU77" s="32">
        <f>COUNTIF(Tableau3[[#This Row],[_1]:[_25]],Tableau3[[#Headers],[30]])</f>
        <v>0</v>
      </c>
      <c r="AV77" s="32">
        <f>COUNTIF(Tableau3[[#This Row],[_1]:[_25]],Tableau3[[#Headers],[29]])</f>
        <v>0</v>
      </c>
      <c r="AW77" s="32">
        <f>COUNTIF(Tableau3[[#This Row],[_1]:[_25]],Tableau3[[#Headers],[28]])</f>
        <v>0</v>
      </c>
      <c r="AX77" s="32">
        <f>COUNTIF(Tableau3[[#This Row],[_1]:[_25]],Tableau3[[#Headers],[27]])</f>
        <v>0</v>
      </c>
      <c r="AY77" s="32">
        <f>COUNTIF(Tableau3[[#This Row],[_1]:[_25]],Tableau3[[#Headers],[26]])</f>
        <v>0</v>
      </c>
      <c r="AZ77" s="32">
        <f>COUNTIF(Tableau3[[#This Row],[_1]:[_25]],Tableau3[[#Headers],[25]])</f>
        <v>0</v>
      </c>
      <c r="BA77" s="32">
        <f>COUNTIF(Tableau3[[#This Row],[_1]:[_25]],Tableau3[[#Headers],[24]])</f>
        <v>0</v>
      </c>
      <c r="BB77" s="32">
        <f>COUNTIF(Tableau3[[#This Row],[_1]:[_25]],Tableau3[[#Headers],[23]])</f>
        <v>0</v>
      </c>
      <c r="BC77" s="32">
        <f>COUNTIF(Tableau3[[#This Row],[_1]:[_25]],Tableau3[[#Headers],[22]])</f>
        <v>0</v>
      </c>
      <c r="BD77" s="32">
        <f>COUNTIF(Tableau3[[#This Row],[_1]:[_25]],Tableau3[[#Headers],[21]])</f>
        <v>0</v>
      </c>
      <c r="BE77" s="32">
        <f>COUNTIF(Tableau3[[#This Row],[_1]:[_25]],Tableau3[[#Headers],[20]])</f>
        <v>0</v>
      </c>
      <c r="BF77" s="32">
        <f>COUNTIF(Tableau3[[#This Row],[_1]:[_25]],Tableau3[[#Headers],[19]])</f>
        <v>0</v>
      </c>
      <c r="BG77" s="32">
        <f>COUNTIF(Tableau3[[#This Row],[_1]:[_25]],Tableau3[[#Headers],[18]])</f>
        <v>0</v>
      </c>
      <c r="BH77" s="32">
        <f>COUNTIF(Tableau3[[#This Row],[_1]:[_25]],Tableau3[[#Headers],[17]])</f>
        <v>0</v>
      </c>
      <c r="BI77" s="32">
        <f>COUNTIF(Tableau3[[#This Row],[_1]:[_25]],Tableau3[[#Headers],[16]])</f>
        <v>0</v>
      </c>
      <c r="BJ77" s="32">
        <f>COUNTIF(Tableau3[[#This Row],[_1]:[_25]],Tableau3[[#Headers],[15]])</f>
        <v>0</v>
      </c>
      <c r="BK77" s="32">
        <f>COUNTIF(Tableau3[[#This Row],[_1]:[_25]],Tableau3[[#Headers],[14]])</f>
        <v>0</v>
      </c>
      <c r="BL77" s="32">
        <f>COUNTIF(Tableau3[[#This Row],[_1]:[_25]],Tableau3[[#Headers],[13]])</f>
        <v>0</v>
      </c>
      <c r="BM77" s="32">
        <f>COUNTIF(Tableau3[[#This Row],[_1]:[_25]],Tableau3[[#Headers],[12]])</f>
        <v>0</v>
      </c>
      <c r="BN77" s="32">
        <f>COUNTIF(Tableau3[[#This Row],[_1]:[_25]],Tableau3[[#Headers],[11]])</f>
        <v>0</v>
      </c>
      <c r="BO77" s="32">
        <f>COUNTIF(Tableau3[[#This Row],[_1]:[_25]],Tableau3[[#Headers],[10]])</f>
        <v>0</v>
      </c>
      <c r="BP77" s="32">
        <f>COUNTIF(Tableau3[[#This Row],[_1]:[_25]],Tableau3[[#Headers],[9]])</f>
        <v>0</v>
      </c>
      <c r="BQ77" s="32">
        <f>COUNTIF(Tableau3[[#This Row],[_1]:[_25]],Tableau3[[#Headers],[8]])</f>
        <v>0</v>
      </c>
      <c r="BR77" s="32">
        <f>COUNTIF(Tableau3[[#This Row],[_1]:[_25]],Tableau3[[#Headers],[7]])</f>
        <v>0</v>
      </c>
      <c r="BS77" s="32">
        <f>COUNTIF(Tableau3[[#This Row],[_1]:[_25]],Tableau3[[#Headers],[6]])</f>
        <v>0</v>
      </c>
      <c r="BT77" s="32">
        <f>COUNTIF(Tableau3[[#This Row],[_1]:[_25]],Tableau3[[#Headers],[5]])</f>
        <v>0</v>
      </c>
      <c r="BU77" s="32">
        <f>COUNTIF(Tableau3[[#This Row],[_1]:[_25]],Tableau3[[#Headers],[4]])</f>
        <v>0</v>
      </c>
      <c r="BV77" s="32">
        <f>COUNTIF(Tableau3[[#This Row],[_1]:[_25]],Tableau3[[#Headers],[3]])</f>
        <v>0</v>
      </c>
      <c r="BW77" s="32">
        <f>COUNTIF(Tableau3[[#This Row],[_1]:[_25]],Tableau3[[#Headers],[2]])</f>
        <v>0</v>
      </c>
      <c r="BX77" s="32">
        <f>COUNTIF(Tableau3[[#This Row],[_1]:[_25]],Tableau3[[#Headers],[1]])</f>
        <v>0</v>
      </c>
      <c r="BY77" s="39">
        <f>SUMPRODUCT($BU$1:$CD$1,Tableau3[[#This Row],[90]:[31]])</f>
        <v>0</v>
      </c>
      <c r="BZ77" s="34">
        <f>SUMPRODUCT($BU$1:$CD$1,Tableau3[[#This Row],[30]:[21]])</f>
        <v>0</v>
      </c>
      <c r="CA77" s="34">
        <f>SUMPRODUCT($BU$1:$CD$1,Tableau3[[#This Row],[20]:[11]])</f>
        <v>0</v>
      </c>
      <c r="CB77" s="34">
        <f>SUMPRODUCT($BU$1:$CD$1,Tableau3[[#This Row],[10]:[1]])</f>
        <v>0</v>
      </c>
      <c r="CC77" s="34">
        <f>RANK(Tableau3[[#This Row],[Top10]],Tableau3[Top10])</f>
        <v>29</v>
      </c>
      <c r="CD77" s="34">
        <f>RANK(Tableau3[[#This Row],[Top20]],Tableau3[Top20])</f>
        <v>41</v>
      </c>
      <c r="CE77" s="34">
        <f>RANK(Tableau3[[#This Row],[Top30]],Tableau3[Top30])</f>
        <v>40</v>
      </c>
      <c r="CF77" s="34">
        <f>RANK(Tableau3[[#This Row],[Top40]],Tableau3[Top40])</f>
        <v>44</v>
      </c>
      <c r="CG77" s="19">
        <f>SUMPRODUCT($BW$1:$BZ$1,Tableau3[[#This Row],[Rang10]:[Rang40]])</f>
        <v>33544</v>
      </c>
      <c r="CH77" s="19">
        <f>RANK(Tableau3[[#This Row],[Cumul]],Tableau3[Cumul],1)</f>
        <v>65</v>
      </c>
      <c r="CI77" s="19">
        <f>Tableau3[[#This Row],[Total]]-Tableau3[[#This Row],[Rang Global]]/1000</f>
        <v>-6.5000000000000002E-2</v>
      </c>
      <c r="CJ77" s="19">
        <f>SUMIF($F$3:$W$3,CC$3,Tableau3[[#This Row],[_1]:[_25]])</f>
        <v>0</v>
      </c>
      <c r="CK77" s="19">
        <f>SUMIF($F$3:$W$3,CD$3,Tableau3[[#This Row],[_1]:[_25]])</f>
        <v>0</v>
      </c>
      <c r="CL77" s="19">
        <f>SUMIF($F$3:$W$3,CE$3,Tableau3[[#This Row],[_1]:[_25]])</f>
        <v>0</v>
      </c>
      <c r="CM77" s="19">
        <f>SUMIF($F$3:$W$3,CF$3,Tableau3[[#This Row],[_1]:[_25]])</f>
        <v>0</v>
      </c>
    </row>
    <row r="78" spans="1:91" x14ac:dyDescent="0.25">
      <c r="A78" s="18">
        <f>RANK(Tableau3[[#This Row],[exaequos]],Tableau3[exaequos])</f>
        <v>65</v>
      </c>
      <c r="B78" t="s">
        <v>488</v>
      </c>
      <c r="C78" t="s">
        <v>41</v>
      </c>
      <c r="D78" s="39" cm="1">
        <f t="array" ref="D7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8" s="8">
        <f>SUM(Tableau3[[#This Row],[_1]:[_25]])-Tableau3[[#This Row],[Déduction]]</f>
        <v>0</v>
      </c>
      <c r="F78" s="8">
        <v>0</v>
      </c>
      <c r="G78" s="8">
        <v>0</v>
      </c>
      <c r="H78" s="8" t="s">
        <v>215</v>
      </c>
      <c r="I78" s="8">
        <v>0</v>
      </c>
      <c r="J78" s="8" t="s">
        <v>215</v>
      </c>
      <c r="K78" s="8">
        <v>0</v>
      </c>
      <c r="L78" s="10" t="s">
        <v>215</v>
      </c>
      <c r="M78" s="8" t="s">
        <v>215</v>
      </c>
      <c r="N78" s="8"/>
      <c r="O78" s="10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19">
        <f>COUNT(Tableau3[[#This Row],[_1]:[JO_4]])</f>
        <v>4</v>
      </c>
      <c r="AJ78" s="17">
        <f>IF(Tableau3[[#This Row],[Nombre]]&gt;$A$2,SMALL(Tableau3[[#This Row],[_1]:[JO_4]],1),0)+IF(Tableau3[[#This Row],[Nombre]]=$A$1,SMALL(Tableau3[[#This Row],[_1]:[JO_4]],2),0)</f>
        <v>0</v>
      </c>
      <c r="AK78" s="32">
        <f>COUNTIF(Tableau3[[#This Row],[_1]:[_25]],Tableau3[[#Headers],[90]])</f>
        <v>0</v>
      </c>
      <c r="AL78" s="32">
        <f>COUNTIF(Tableau3[[#This Row],[_1]:[_25]],Tableau3[[#Headers],[75]])</f>
        <v>0</v>
      </c>
      <c r="AM78" s="32">
        <f>COUNTIF(Tableau3[[#This Row],[_1]:[_25]],Tableau3[[#Headers],[60]])</f>
        <v>0</v>
      </c>
      <c r="AN78" s="32">
        <f>COUNTIF(Tableau3[[#This Row],[_1]:[_25]],Tableau3[[#Headers],[50]])</f>
        <v>0</v>
      </c>
      <c r="AO78" s="32">
        <f>COUNTIF(Tableau3[[#This Row],[_1]:[_25]],Tableau3[[#Headers],[45]])</f>
        <v>0</v>
      </c>
      <c r="AP78" s="32">
        <f>COUNTIF(Tableau3[[#This Row],[_1]:[_25]],Tableau3[[#Headers],[40]])</f>
        <v>0</v>
      </c>
      <c r="AQ78" s="32">
        <f>COUNTIF(Tableau3[[#This Row],[_1]:[_25]],Tableau3[[#Headers],[36]])</f>
        <v>0</v>
      </c>
      <c r="AR78" s="32">
        <f>COUNTIF(Tableau3[[#This Row],[_1]:[_25]],Tableau3[[#Headers],[34]])</f>
        <v>0</v>
      </c>
      <c r="AS78" s="32">
        <f>COUNTIF(Tableau3[[#This Row],[_1]:[_25]],Tableau3[[#Headers],[32]])</f>
        <v>0</v>
      </c>
      <c r="AT78" s="32">
        <f>COUNTIF(Tableau3[[#This Row],[_1]:[_25]],Tableau3[[#Headers],[31]])</f>
        <v>0</v>
      </c>
      <c r="AU78" s="32">
        <f>COUNTIF(Tableau3[[#This Row],[_1]:[_25]],Tableau3[[#Headers],[30]])</f>
        <v>0</v>
      </c>
      <c r="AV78" s="32">
        <f>COUNTIF(Tableau3[[#This Row],[_1]:[_25]],Tableau3[[#Headers],[29]])</f>
        <v>0</v>
      </c>
      <c r="AW78" s="32">
        <f>COUNTIF(Tableau3[[#This Row],[_1]:[_25]],Tableau3[[#Headers],[28]])</f>
        <v>0</v>
      </c>
      <c r="AX78" s="32">
        <f>COUNTIF(Tableau3[[#This Row],[_1]:[_25]],Tableau3[[#Headers],[27]])</f>
        <v>0</v>
      </c>
      <c r="AY78" s="32">
        <f>COUNTIF(Tableau3[[#This Row],[_1]:[_25]],Tableau3[[#Headers],[26]])</f>
        <v>0</v>
      </c>
      <c r="AZ78" s="32">
        <f>COUNTIF(Tableau3[[#This Row],[_1]:[_25]],Tableau3[[#Headers],[25]])</f>
        <v>0</v>
      </c>
      <c r="BA78" s="32">
        <f>COUNTIF(Tableau3[[#This Row],[_1]:[_25]],Tableau3[[#Headers],[24]])</f>
        <v>0</v>
      </c>
      <c r="BB78" s="32">
        <f>COUNTIF(Tableau3[[#This Row],[_1]:[_25]],Tableau3[[#Headers],[23]])</f>
        <v>0</v>
      </c>
      <c r="BC78" s="32">
        <f>COUNTIF(Tableau3[[#This Row],[_1]:[_25]],Tableau3[[#Headers],[22]])</f>
        <v>0</v>
      </c>
      <c r="BD78" s="32">
        <f>COUNTIF(Tableau3[[#This Row],[_1]:[_25]],Tableau3[[#Headers],[21]])</f>
        <v>0</v>
      </c>
      <c r="BE78" s="32">
        <f>COUNTIF(Tableau3[[#This Row],[_1]:[_25]],Tableau3[[#Headers],[20]])</f>
        <v>0</v>
      </c>
      <c r="BF78" s="32">
        <f>COUNTIF(Tableau3[[#This Row],[_1]:[_25]],Tableau3[[#Headers],[19]])</f>
        <v>0</v>
      </c>
      <c r="BG78" s="32">
        <f>COUNTIF(Tableau3[[#This Row],[_1]:[_25]],Tableau3[[#Headers],[18]])</f>
        <v>0</v>
      </c>
      <c r="BH78" s="32">
        <f>COUNTIF(Tableau3[[#This Row],[_1]:[_25]],Tableau3[[#Headers],[17]])</f>
        <v>0</v>
      </c>
      <c r="BI78" s="32">
        <f>COUNTIF(Tableau3[[#This Row],[_1]:[_25]],Tableau3[[#Headers],[16]])</f>
        <v>0</v>
      </c>
      <c r="BJ78" s="32">
        <f>COUNTIF(Tableau3[[#This Row],[_1]:[_25]],Tableau3[[#Headers],[15]])</f>
        <v>0</v>
      </c>
      <c r="BK78" s="32">
        <f>COUNTIF(Tableau3[[#This Row],[_1]:[_25]],Tableau3[[#Headers],[14]])</f>
        <v>0</v>
      </c>
      <c r="BL78" s="32">
        <f>COUNTIF(Tableau3[[#This Row],[_1]:[_25]],Tableau3[[#Headers],[13]])</f>
        <v>0</v>
      </c>
      <c r="BM78" s="32">
        <f>COUNTIF(Tableau3[[#This Row],[_1]:[_25]],Tableau3[[#Headers],[12]])</f>
        <v>0</v>
      </c>
      <c r="BN78" s="32">
        <f>COUNTIF(Tableau3[[#This Row],[_1]:[_25]],Tableau3[[#Headers],[11]])</f>
        <v>0</v>
      </c>
      <c r="BO78" s="32">
        <f>COUNTIF(Tableau3[[#This Row],[_1]:[_25]],Tableau3[[#Headers],[10]])</f>
        <v>0</v>
      </c>
      <c r="BP78" s="32">
        <f>COUNTIF(Tableau3[[#This Row],[_1]:[_25]],Tableau3[[#Headers],[9]])</f>
        <v>0</v>
      </c>
      <c r="BQ78" s="32">
        <f>COUNTIF(Tableau3[[#This Row],[_1]:[_25]],Tableau3[[#Headers],[8]])</f>
        <v>0</v>
      </c>
      <c r="BR78" s="32">
        <f>COUNTIF(Tableau3[[#This Row],[_1]:[_25]],Tableau3[[#Headers],[7]])</f>
        <v>0</v>
      </c>
      <c r="BS78" s="32">
        <f>COUNTIF(Tableau3[[#This Row],[_1]:[_25]],Tableau3[[#Headers],[6]])</f>
        <v>0</v>
      </c>
      <c r="BT78" s="32">
        <f>COUNTIF(Tableau3[[#This Row],[_1]:[_25]],Tableau3[[#Headers],[5]])</f>
        <v>0</v>
      </c>
      <c r="BU78" s="32">
        <f>COUNTIF(Tableau3[[#This Row],[_1]:[_25]],Tableau3[[#Headers],[4]])</f>
        <v>0</v>
      </c>
      <c r="BV78" s="32">
        <f>COUNTIF(Tableau3[[#This Row],[_1]:[_25]],Tableau3[[#Headers],[3]])</f>
        <v>0</v>
      </c>
      <c r="BW78" s="32">
        <f>COUNTIF(Tableau3[[#This Row],[_1]:[_25]],Tableau3[[#Headers],[2]])</f>
        <v>0</v>
      </c>
      <c r="BX78" s="32">
        <f>COUNTIF(Tableau3[[#This Row],[_1]:[_25]],Tableau3[[#Headers],[1]])</f>
        <v>0</v>
      </c>
      <c r="BY78" s="39">
        <f>SUMPRODUCT($BU$1:$CD$1,Tableau3[[#This Row],[90]:[31]])</f>
        <v>0</v>
      </c>
      <c r="BZ78" s="34">
        <f>SUMPRODUCT($BU$1:$CD$1,Tableau3[[#This Row],[30]:[21]])</f>
        <v>0</v>
      </c>
      <c r="CA78" s="34">
        <f>SUMPRODUCT($BU$1:$CD$1,Tableau3[[#This Row],[20]:[11]])</f>
        <v>0</v>
      </c>
      <c r="CB78" s="34">
        <f>SUMPRODUCT($BU$1:$CD$1,Tableau3[[#This Row],[10]:[1]])</f>
        <v>0</v>
      </c>
      <c r="CC78" s="34">
        <f>RANK(Tableau3[[#This Row],[Top10]],Tableau3[Top10])</f>
        <v>29</v>
      </c>
      <c r="CD78" s="34">
        <f>RANK(Tableau3[[#This Row],[Top20]],Tableau3[Top20])</f>
        <v>41</v>
      </c>
      <c r="CE78" s="34">
        <f>RANK(Tableau3[[#This Row],[Top30]],Tableau3[Top30])</f>
        <v>40</v>
      </c>
      <c r="CF78" s="34">
        <f>RANK(Tableau3[[#This Row],[Top40]],Tableau3[Top40])</f>
        <v>44</v>
      </c>
      <c r="CG78" s="19">
        <f>SUMPRODUCT($BW$1:$BZ$1,Tableau3[[#This Row],[Rang10]:[Rang40]])</f>
        <v>33544</v>
      </c>
      <c r="CH78" s="19">
        <f>RANK(Tableau3[[#This Row],[Cumul]],Tableau3[Cumul],1)</f>
        <v>65</v>
      </c>
      <c r="CI78" s="19">
        <f>Tableau3[[#This Row],[Total]]-Tableau3[[#This Row],[Rang Global]]/1000</f>
        <v>-6.5000000000000002E-2</v>
      </c>
      <c r="CJ78" s="19">
        <f>SUMIF($F$3:$W$3,CC$3,Tableau3[[#This Row],[_1]:[_25]])</f>
        <v>0</v>
      </c>
      <c r="CK78" s="19">
        <f>SUMIF($F$3:$W$3,CD$3,Tableau3[[#This Row],[_1]:[_25]])</f>
        <v>0</v>
      </c>
      <c r="CL78" s="19">
        <f>SUMIF($F$3:$W$3,CE$3,Tableau3[[#This Row],[_1]:[_25]])</f>
        <v>0</v>
      </c>
      <c r="CM78" s="19">
        <f>SUMIF($F$3:$W$3,CF$3,Tableau3[[#This Row],[_1]:[_25]])</f>
        <v>0</v>
      </c>
    </row>
    <row r="79" spans="1:91" x14ac:dyDescent="0.25">
      <c r="A79" s="18">
        <f>RANK(Tableau3[[#This Row],[exaequos]],Tableau3[exaequos])</f>
        <v>65</v>
      </c>
      <c r="B79" t="s">
        <v>489</v>
      </c>
      <c r="C79" t="s">
        <v>191</v>
      </c>
      <c r="D79" s="39" cm="1">
        <f t="array" ref="D7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79" s="8">
        <f>SUM(Tableau3[[#This Row],[_1]:[_25]])-Tableau3[[#This Row],[Déduction]]</f>
        <v>0</v>
      </c>
      <c r="F79" s="8">
        <v>0</v>
      </c>
      <c r="G79" s="8">
        <v>0</v>
      </c>
      <c r="H79" s="8" t="s">
        <v>215</v>
      </c>
      <c r="I79" s="8">
        <v>0</v>
      </c>
      <c r="J79" s="8" t="s">
        <v>215</v>
      </c>
      <c r="K79" s="8" t="s">
        <v>215</v>
      </c>
      <c r="L79" s="10" t="s">
        <v>215</v>
      </c>
      <c r="M79" s="8" t="s">
        <v>215</v>
      </c>
      <c r="N79" s="8"/>
      <c r="O79" s="10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19">
        <f>COUNT(Tableau3[[#This Row],[_1]:[JO_4]])</f>
        <v>3</v>
      </c>
      <c r="AJ79" s="17">
        <f>IF(Tableau3[[#This Row],[Nombre]]&gt;$A$2,SMALL(Tableau3[[#This Row],[_1]:[JO_4]],1),0)+IF(Tableau3[[#This Row],[Nombre]]=$A$1,SMALL(Tableau3[[#This Row],[_1]:[JO_4]],2),0)</f>
        <v>0</v>
      </c>
      <c r="AK79" s="32">
        <f>COUNTIF(Tableau3[[#This Row],[_1]:[_25]],Tableau3[[#Headers],[90]])</f>
        <v>0</v>
      </c>
      <c r="AL79" s="32">
        <f>COUNTIF(Tableau3[[#This Row],[_1]:[_25]],Tableau3[[#Headers],[75]])</f>
        <v>0</v>
      </c>
      <c r="AM79" s="32">
        <f>COUNTIF(Tableau3[[#This Row],[_1]:[_25]],Tableau3[[#Headers],[60]])</f>
        <v>0</v>
      </c>
      <c r="AN79" s="32">
        <f>COUNTIF(Tableau3[[#This Row],[_1]:[_25]],Tableau3[[#Headers],[50]])</f>
        <v>0</v>
      </c>
      <c r="AO79" s="32">
        <f>COUNTIF(Tableau3[[#This Row],[_1]:[_25]],Tableau3[[#Headers],[45]])</f>
        <v>0</v>
      </c>
      <c r="AP79" s="32">
        <f>COUNTIF(Tableau3[[#This Row],[_1]:[_25]],Tableau3[[#Headers],[40]])</f>
        <v>0</v>
      </c>
      <c r="AQ79" s="32">
        <f>COUNTIF(Tableau3[[#This Row],[_1]:[_25]],Tableau3[[#Headers],[36]])</f>
        <v>0</v>
      </c>
      <c r="AR79" s="32">
        <f>COUNTIF(Tableau3[[#This Row],[_1]:[_25]],Tableau3[[#Headers],[34]])</f>
        <v>0</v>
      </c>
      <c r="AS79" s="32">
        <f>COUNTIF(Tableau3[[#This Row],[_1]:[_25]],Tableau3[[#Headers],[32]])</f>
        <v>0</v>
      </c>
      <c r="AT79" s="32">
        <f>COUNTIF(Tableau3[[#This Row],[_1]:[_25]],Tableau3[[#Headers],[31]])</f>
        <v>0</v>
      </c>
      <c r="AU79" s="32">
        <f>COUNTIF(Tableau3[[#This Row],[_1]:[_25]],Tableau3[[#Headers],[30]])</f>
        <v>0</v>
      </c>
      <c r="AV79" s="32">
        <f>COUNTIF(Tableau3[[#This Row],[_1]:[_25]],Tableau3[[#Headers],[29]])</f>
        <v>0</v>
      </c>
      <c r="AW79" s="32">
        <f>COUNTIF(Tableau3[[#This Row],[_1]:[_25]],Tableau3[[#Headers],[28]])</f>
        <v>0</v>
      </c>
      <c r="AX79" s="32">
        <f>COUNTIF(Tableau3[[#This Row],[_1]:[_25]],Tableau3[[#Headers],[27]])</f>
        <v>0</v>
      </c>
      <c r="AY79" s="32">
        <f>COUNTIF(Tableau3[[#This Row],[_1]:[_25]],Tableau3[[#Headers],[26]])</f>
        <v>0</v>
      </c>
      <c r="AZ79" s="32">
        <f>COUNTIF(Tableau3[[#This Row],[_1]:[_25]],Tableau3[[#Headers],[25]])</f>
        <v>0</v>
      </c>
      <c r="BA79" s="32">
        <f>COUNTIF(Tableau3[[#This Row],[_1]:[_25]],Tableau3[[#Headers],[24]])</f>
        <v>0</v>
      </c>
      <c r="BB79" s="32">
        <f>COUNTIF(Tableau3[[#This Row],[_1]:[_25]],Tableau3[[#Headers],[23]])</f>
        <v>0</v>
      </c>
      <c r="BC79" s="32">
        <f>COUNTIF(Tableau3[[#This Row],[_1]:[_25]],Tableau3[[#Headers],[22]])</f>
        <v>0</v>
      </c>
      <c r="BD79" s="32">
        <f>COUNTIF(Tableau3[[#This Row],[_1]:[_25]],Tableau3[[#Headers],[21]])</f>
        <v>0</v>
      </c>
      <c r="BE79" s="32">
        <f>COUNTIF(Tableau3[[#This Row],[_1]:[_25]],Tableau3[[#Headers],[20]])</f>
        <v>0</v>
      </c>
      <c r="BF79" s="32">
        <f>COUNTIF(Tableau3[[#This Row],[_1]:[_25]],Tableau3[[#Headers],[19]])</f>
        <v>0</v>
      </c>
      <c r="BG79" s="32">
        <f>COUNTIF(Tableau3[[#This Row],[_1]:[_25]],Tableau3[[#Headers],[18]])</f>
        <v>0</v>
      </c>
      <c r="BH79" s="32">
        <f>COUNTIF(Tableau3[[#This Row],[_1]:[_25]],Tableau3[[#Headers],[17]])</f>
        <v>0</v>
      </c>
      <c r="BI79" s="32">
        <f>COUNTIF(Tableau3[[#This Row],[_1]:[_25]],Tableau3[[#Headers],[16]])</f>
        <v>0</v>
      </c>
      <c r="BJ79" s="32">
        <f>COUNTIF(Tableau3[[#This Row],[_1]:[_25]],Tableau3[[#Headers],[15]])</f>
        <v>0</v>
      </c>
      <c r="BK79" s="32">
        <f>COUNTIF(Tableau3[[#This Row],[_1]:[_25]],Tableau3[[#Headers],[14]])</f>
        <v>0</v>
      </c>
      <c r="BL79" s="32">
        <f>COUNTIF(Tableau3[[#This Row],[_1]:[_25]],Tableau3[[#Headers],[13]])</f>
        <v>0</v>
      </c>
      <c r="BM79" s="32">
        <f>COUNTIF(Tableau3[[#This Row],[_1]:[_25]],Tableau3[[#Headers],[12]])</f>
        <v>0</v>
      </c>
      <c r="BN79" s="32">
        <f>COUNTIF(Tableau3[[#This Row],[_1]:[_25]],Tableau3[[#Headers],[11]])</f>
        <v>0</v>
      </c>
      <c r="BO79" s="32">
        <f>COUNTIF(Tableau3[[#This Row],[_1]:[_25]],Tableau3[[#Headers],[10]])</f>
        <v>0</v>
      </c>
      <c r="BP79" s="32">
        <f>COUNTIF(Tableau3[[#This Row],[_1]:[_25]],Tableau3[[#Headers],[9]])</f>
        <v>0</v>
      </c>
      <c r="BQ79" s="32">
        <f>COUNTIF(Tableau3[[#This Row],[_1]:[_25]],Tableau3[[#Headers],[8]])</f>
        <v>0</v>
      </c>
      <c r="BR79" s="32">
        <f>COUNTIF(Tableau3[[#This Row],[_1]:[_25]],Tableau3[[#Headers],[7]])</f>
        <v>0</v>
      </c>
      <c r="BS79" s="32">
        <f>COUNTIF(Tableau3[[#This Row],[_1]:[_25]],Tableau3[[#Headers],[6]])</f>
        <v>0</v>
      </c>
      <c r="BT79" s="32">
        <f>COUNTIF(Tableau3[[#This Row],[_1]:[_25]],Tableau3[[#Headers],[5]])</f>
        <v>0</v>
      </c>
      <c r="BU79" s="32">
        <f>COUNTIF(Tableau3[[#This Row],[_1]:[_25]],Tableau3[[#Headers],[4]])</f>
        <v>0</v>
      </c>
      <c r="BV79" s="32">
        <f>COUNTIF(Tableau3[[#This Row],[_1]:[_25]],Tableau3[[#Headers],[3]])</f>
        <v>0</v>
      </c>
      <c r="BW79" s="32">
        <f>COUNTIF(Tableau3[[#This Row],[_1]:[_25]],Tableau3[[#Headers],[2]])</f>
        <v>0</v>
      </c>
      <c r="BX79" s="32">
        <f>COUNTIF(Tableau3[[#This Row],[_1]:[_25]],Tableau3[[#Headers],[1]])</f>
        <v>0</v>
      </c>
      <c r="BY79" s="39">
        <f>SUMPRODUCT($BU$1:$CD$1,Tableau3[[#This Row],[90]:[31]])</f>
        <v>0</v>
      </c>
      <c r="BZ79" s="34">
        <f>SUMPRODUCT($BU$1:$CD$1,Tableau3[[#This Row],[30]:[21]])</f>
        <v>0</v>
      </c>
      <c r="CA79" s="34">
        <f>SUMPRODUCT($BU$1:$CD$1,Tableau3[[#This Row],[20]:[11]])</f>
        <v>0</v>
      </c>
      <c r="CB79" s="34">
        <f>SUMPRODUCT($BU$1:$CD$1,Tableau3[[#This Row],[10]:[1]])</f>
        <v>0</v>
      </c>
      <c r="CC79" s="34">
        <f>RANK(Tableau3[[#This Row],[Top10]],Tableau3[Top10])</f>
        <v>29</v>
      </c>
      <c r="CD79" s="34">
        <f>RANK(Tableau3[[#This Row],[Top20]],Tableau3[Top20])</f>
        <v>41</v>
      </c>
      <c r="CE79" s="34">
        <f>RANK(Tableau3[[#This Row],[Top30]],Tableau3[Top30])</f>
        <v>40</v>
      </c>
      <c r="CF79" s="34">
        <f>RANK(Tableau3[[#This Row],[Top40]],Tableau3[Top40])</f>
        <v>44</v>
      </c>
      <c r="CG79" s="19">
        <f>SUMPRODUCT($BW$1:$BZ$1,Tableau3[[#This Row],[Rang10]:[Rang40]])</f>
        <v>33544</v>
      </c>
      <c r="CH79" s="19">
        <f>RANK(Tableau3[[#This Row],[Cumul]],Tableau3[Cumul],1)</f>
        <v>65</v>
      </c>
      <c r="CI79" s="19">
        <f>Tableau3[[#This Row],[Total]]-Tableau3[[#This Row],[Rang Global]]/1000</f>
        <v>-6.5000000000000002E-2</v>
      </c>
      <c r="CJ79" s="19">
        <f>SUMIF($F$3:$W$3,CC$3,Tableau3[[#This Row],[_1]:[_25]])</f>
        <v>0</v>
      </c>
      <c r="CK79" s="19">
        <f>SUMIF($F$3:$W$3,CD$3,Tableau3[[#This Row],[_1]:[_25]])</f>
        <v>0</v>
      </c>
      <c r="CL79" s="19">
        <f>SUMIF($F$3:$W$3,CE$3,Tableau3[[#This Row],[_1]:[_25]])</f>
        <v>0</v>
      </c>
      <c r="CM79" s="19">
        <f>SUMIF($F$3:$W$3,CF$3,Tableau3[[#This Row],[_1]:[_25]])</f>
        <v>0</v>
      </c>
    </row>
    <row r="80" spans="1:91" x14ac:dyDescent="0.25">
      <c r="A80" s="18">
        <f>RANK(Tableau3[[#This Row],[exaequos]],Tableau3[exaequos])</f>
        <v>65</v>
      </c>
      <c r="B80" t="s">
        <v>362</v>
      </c>
      <c r="C80" t="s">
        <v>36</v>
      </c>
      <c r="D80" s="39" cm="1">
        <f t="array" ref="D8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0" s="8">
        <f>SUM(Tableau3[[#This Row],[_1]:[_25]])-Tableau3[[#This Row],[Déduction]]</f>
        <v>0</v>
      </c>
      <c r="F80" s="8">
        <v>0</v>
      </c>
      <c r="G80" s="8">
        <v>0</v>
      </c>
      <c r="H80" s="8" t="s">
        <v>215</v>
      </c>
      <c r="I80" s="8">
        <v>0</v>
      </c>
      <c r="J80" s="8" t="s">
        <v>215</v>
      </c>
      <c r="K80" s="8" t="s">
        <v>215</v>
      </c>
      <c r="L80" s="10" t="s">
        <v>215</v>
      </c>
      <c r="M80" s="8" t="s">
        <v>215</v>
      </c>
      <c r="N80" s="8"/>
      <c r="O80" s="10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19">
        <f>COUNT(Tableau3[[#This Row],[_1]:[JO_4]])</f>
        <v>3</v>
      </c>
      <c r="AJ80" s="17">
        <f>IF(Tableau3[[#This Row],[Nombre]]&gt;$A$2,SMALL(Tableau3[[#This Row],[_1]:[JO_4]],1),0)+IF(Tableau3[[#This Row],[Nombre]]=$A$1,SMALL(Tableau3[[#This Row],[_1]:[JO_4]],2),0)</f>
        <v>0</v>
      </c>
      <c r="AK80" s="32">
        <f>COUNTIF(Tableau3[[#This Row],[_1]:[_25]],Tableau3[[#Headers],[90]])</f>
        <v>0</v>
      </c>
      <c r="AL80" s="32">
        <f>COUNTIF(Tableau3[[#This Row],[_1]:[_25]],Tableau3[[#Headers],[75]])</f>
        <v>0</v>
      </c>
      <c r="AM80" s="32">
        <f>COUNTIF(Tableau3[[#This Row],[_1]:[_25]],Tableau3[[#Headers],[60]])</f>
        <v>0</v>
      </c>
      <c r="AN80" s="32">
        <f>COUNTIF(Tableau3[[#This Row],[_1]:[_25]],Tableau3[[#Headers],[50]])</f>
        <v>0</v>
      </c>
      <c r="AO80" s="32">
        <f>COUNTIF(Tableau3[[#This Row],[_1]:[_25]],Tableau3[[#Headers],[45]])</f>
        <v>0</v>
      </c>
      <c r="AP80" s="32">
        <f>COUNTIF(Tableau3[[#This Row],[_1]:[_25]],Tableau3[[#Headers],[40]])</f>
        <v>0</v>
      </c>
      <c r="AQ80" s="32">
        <f>COUNTIF(Tableau3[[#This Row],[_1]:[_25]],Tableau3[[#Headers],[36]])</f>
        <v>0</v>
      </c>
      <c r="AR80" s="32">
        <f>COUNTIF(Tableau3[[#This Row],[_1]:[_25]],Tableau3[[#Headers],[34]])</f>
        <v>0</v>
      </c>
      <c r="AS80" s="32">
        <f>COUNTIF(Tableau3[[#This Row],[_1]:[_25]],Tableau3[[#Headers],[32]])</f>
        <v>0</v>
      </c>
      <c r="AT80" s="32">
        <f>COUNTIF(Tableau3[[#This Row],[_1]:[_25]],Tableau3[[#Headers],[31]])</f>
        <v>0</v>
      </c>
      <c r="AU80" s="32">
        <f>COUNTIF(Tableau3[[#This Row],[_1]:[_25]],Tableau3[[#Headers],[30]])</f>
        <v>0</v>
      </c>
      <c r="AV80" s="32">
        <f>COUNTIF(Tableau3[[#This Row],[_1]:[_25]],Tableau3[[#Headers],[29]])</f>
        <v>0</v>
      </c>
      <c r="AW80" s="32">
        <f>COUNTIF(Tableau3[[#This Row],[_1]:[_25]],Tableau3[[#Headers],[28]])</f>
        <v>0</v>
      </c>
      <c r="AX80" s="32">
        <f>COUNTIF(Tableau3[[#This Row],[_1]:[_25]],Tableau3[[#Headers],[27]])</f>
        <v>0</v>
      </c>
      <c r="AY80" s="32">
        <f>COUNTIF(Tableau3[[#This Row],[_1]:[_25]],Tableau3[[#Headers],[26]])</f>
        <v>0</v>
      </c>
      <c r="AZ80" s="32">
        <f>COUNTIF(Tableau3[[#This Row],[_1]:[_25]],Tableau3[[#Headers],[25]])</f>
        <v>0</v>
      </c>
      <c r="BA80" s="32">
        <f>COUNTIF(Tableau3[[#This Row],[_1]:[_25]],Tableau3[[#Headers],[24]])</f>
        <v>0</v>
      </c>
      <c r="BB80" s="32">
        <f>COUNTIF(Tableau3[[#This Row],[_1]:[_25]],Tableau3[[#Headers],[23]])</f>
        <v>0</v>
      </c>
      <c r="BC80" s="32">
        <f>COUNTIF(Tableau3[[#This Row],[_1]:[_25]],Tableau3[[#Headers],[22]])</f>
        <v>0</v>
      </c>
      <c r="BD80" s="32">
        <f>COUNTIF(Tableau3[[#This Row],[_1]:[_25]],Tableau3[[#Headers],[21]])</f>
        <v>0</v>
      </c>
      <c r="BE80" s="32">
        <f>COUNTIF(Tableau3[[#This Row],[_1]:[_25]],Tableau3[[#Headers],[20]])</f>
        <v>0</v>
      </c>
      <c r="BF80" s="32">
        <f>COUNTIF(Tableau3[[#This Row],[_1]:[_25]],Tableau3[[#Headers],[19]])</f>
        <v>0</v>
      </c>
      <c r="BG80" s="32">
        <f>COUNTIF(Tableau3[[#This Row],[_1]:[_25]],Tableau3[[#Headers],[18]])</f>
        <v>0</v>
      </c>
      <c r="BH80" s="32">
        <f>COUNTIF(Tableau3[[#This Row],[_1]:[_25]],Tableau3[[#Headers],[17]])</f>
        <v>0</v>
      </c>
      <c r="BI80" s="32">
        <f>COUNTIF(Tableau3[[#This Row],[_1]:[_25]],Tableau3[[#Headers],[16]])</f>
        <v>0</v>
      </c>
      <c r="BJ80" s="32">
        <f>COUNTIF(Tableau3[[#This Row],[_1]:[_25]],Tableau3[[#Headers],[15]])</f>
        <v>0</v>
      </c>
      <c r="BK80" s="32">
        <f>COUNTIF(Tableau3[[#This Row],[_1]:[_25]],Tableau3[[#Headers],[14]])</f>
        <v>0</v>
      </c>
      <c r="BL80" s="32">
        <f>COUNTIF(Tableau3[[#This Row],[_1]:[_25]],Tableau3[[#Headers],[13]])</f>
        <v>0</v>
      </c>
      <c r="BM80" s="32">
        <f>COUNTIF(Tableau3[[#This Row],[_1]:[_25]],Tableau3[[#Headers],[12]])</f>
        <v>0</v>
      </c>
      <c r="BN80" s="32">
        <f>COUNTIF(Tableau3[[#This Row],[_1]:[_25]],Tableau3[[#Headers],[11]])</f>
        <v>0</v>
      </c>
      <c r="BO80" s="32">
        <f>COUNTIF(Tableau3[[#This Row],[_1]:[_25]],Tableau3[[#Headers],[10]])</f>
        <v>0</v>
      </c>
      <c r="BP80" s="32">
        <f>COUNTIF(Tableau3[[#This Row],[_1]:[_25]],Tableau3[[#Headers],[9]])</f>
        <v>0</v>
      </c>
      <c r="BQ80" s="32">
        <f>COUNTIF(Tableau3[[#This Row],[_1]:[_25]],Tableau3[[#Headers],[8]])</f>
        <v>0</v>
      </c>
      <c r="BR80" s="32">
        <f>COUNTIF(Tableau3[[#This Row],[_1]:[_25]],Tableau3[[#Headers],[7]])</f>
        <v>0</v>
      </c>
      <c r="BS80" s="32">
        <f>COUNTIF(Tableau3[[#This Row],[_1]:[_25]],Tableau3[[#Headers],[6]])</f>
        <v>0</v>
      </c>
      <c r="BT80" s="32">
        <f>COUNTIF(Tableau3[[#This Row],[_1]:[_25]],Tableau3[[#Headers],[5]])</f>
        <v>0</v>
      </c>
      <c r="BU80" s="32">
        <f>COUNTIF(Tableau3[[#This Row],[_1]:[_25]],Tableau3[[#Headers],[4]])</f>
        <v>0</v>
      </c>
      <c r="BV80" s="32">
        <f>COUNTIF(Tableau3[[#This Row],[_1]:[_25]],Tableau3[[#Headers],[3]])</f>
        <v>0</v>
      </c>
      <c r="BW80" s="32">
        <f>COUNTIF(Tableau3[[#This Row],[_1]:[_25]],Tableau3[[#Headers],[2]])</f>
        <v>0</v>
      </c>
      <c r="BX80" s="32">
        <f>COUNTIF(Tableau3[[#This Row],[_1]:[_25]],Tableau3[[#Headers],[1]])</f>
        <v>0</v>
      </c>
      <c r="BY80" s="39">
        <f>SUMPRODUCT($BU$1:$CD$1,Tableau3[[#This Row],[90]:[31]])</f>
        <v>0</v>
      </c>
      <c r="BZ80" s="34">
        <f>SUMPRODUCT($BU$1:$CD$1,Tableau3[[#This Row],[30]:[21]])</f>
        <v>0</v>
      </c>
      <c r="CA80" s="34">
        <f>SUMPRODUCT($BU$1:$CD$1,Tableau3[[#This Row],[20]:[11]])</f>
        <v>0</v>
      </c>
      <c r="CB80" s="34">
        <f>SUMPRODUCT($BU$1:$CD$1,Tableau3[[#This Row],[10]:[1]])</f>
        <v>0</v>
      </c>
      <c r="CC80" s="34">
        <f>RANK(Tableau3[[#This Row],[Top10]],Tableau3[Top10])</f>
        <v>29</v>
      </c>
      <c r="CD80" s="34">
        <f>RANK(Tableau3[[#This Row],[Top20]],Tableau3[Top20])</f>
        <v>41</v>
      </c>
      <c r="CE80" s="34">
        <f>RANK(Tableau3[[#This Row],[Top30]],Tableau3[Top30])</f>
        <v>40</v>
      </c>
      <c r="CF80" s="34">
        <f>RANK(Tableau3[[#This Row],[Top40]],Tableau3[Top40])</f>
        <v>44</v>
      </c>
      <c r="CG80" s="19">
        <f>SUMPRODUCT($BW$1:$BZ$1,Tableau3[[#This Row],[Rang10]:[Rang40]])</f>
        <v>33544</v>
      </c>
      <c r="CH80" s="19">
        <f>RANK(Tableau3[[#This Row],[Cumul]],Tableau3[Cumul],1)</f>
        <v>65</v>
      </c>
      <c r="CI80" s="19">
        <f>Tableau3[[#This Row],[Total]]-Tableau3[[#This Row],[Rang Global]]/1000</f>
        <v>-6.5000000000000002E-2</v>
      </c>
      <c r="CJ80" s="19">
        <f>SUMIF($F$3:$W$3,CC$3,Tableau3[[#This Row],[_1]:[_25]])</f>
        <v>0</v>
      </c>
      <c r="CK80" s="19">
        <f>SUMIF($F$3:$W$3,CD$3,Tableau3[[#This Row],[_1]:[_25]])</f>
        <v>0</v>
      </c>
      <c r="CL80" s="19">
        <f>SUMIF($F$3:$W$3,CE$3,Tableau3[[#This Row],[_1]:[_25]])</f>
        <v>0</v>
      </c>
      <c r="CM80" s="19">
        <f>SUMIF($F$3:$W$3,CF$3,Tableau3[[#This Row],[_1]:[_25]])</f>
        <v>0</v>
      </c>
    </row>
    <row r="81" spans="1:91" x14ac:dyDescent="0.25">
      <c r="A81" s="18">
        <f>RANK(Tableau3[[#This Row],[exaequos]],Tableau3[exaequos])</f>
        <v>65</v>
      </c>
      <c r="B81" t="s">
        <v>176</v>
      </c>
      <c r="C81" t="s">
        <v>194</v>
      </c>
      <c r="D81" s="39" cm="1">
        <f t="array" ref="D8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1" s="8">
        <f>SUM(Tableau3[[#This Row],[_1]:[_25]])-Tableau3[[#This Row],[Déduction]]</f>
        <v>0</v>
      </c>
      <c r="F81" s="8">
        <v>0</v>
      </c>
      <c r="G81" s="8">
        <v>0</v>
      </c>
      <c r="H81" s="8" t="s">
        <v>215</v>
      </c>
      <c r="I81" s="8">
        <v>0</v>
      </c>
      <c r="J81" s="8" t="s">
        <v>215</v>
      </c>
      <c r="K81" s="8">
        <v>0</v>
      </c>
      <c r="L81" s="10" t="s">
        <v>215</v>
      </c>
      <c r="M81" s="8" t="s">
        <v>215</v>
      </c>
      <c r="N81" s="8"/>
      <c r="O81" s="39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19">
        <f>COUNT(Tableau3[[#This Row],[_1]:[JO_4]])</f>
        <v>4</v>
      </c>
      <c r="AJ81" s="17">
        <f>IF(Tableau3[[#This Row],[Nombre]]&gt;$A$2,SMALL(Tableau3[[#This Row],[_1]:[JO_4]],1),0)+IF(Tableau3[[#This Row],[Nombre]]=$A$1,SMALL(Tableau3[[#This Row],[_1]:[JO_4]],2),0)</f>
        <v>0</v>
      </c>
      <c r="AK81" s="32">
        <f>COUNTIF(Tableau3[[#This Row],[_1]:[_25]],Tableau3[[#Headers],[90]])</f>
        <v>0</v>
      </c>
      <c r="AL81" s="32">
        <f>COUNTIF(Tableau3[[#This Row],[_1]:[_25]],Tableau3[[#Headers],[75]])</f>
        <v>0</v>
      </c>
      <c r="AM81" s="32">
        <f>COUNTIF(Tableau3[[#This Row],[_1]:[_25]],Tableau3[[#Headers],[60]])</f>
        <v>0</v>
      </c>
      <c r="AN81" s="32">
        <f>COUNTIF(Tableau3[[#This Row],[_1]:[_25]],Tableau3[[#Headers],[50]])</f>
        <v>0</v>
      </c>
      <c r="AO81" s="32">
        <f>COUNTIF(Tableau3[[#This Row],[_1]:[_25]],Tableau3[[#Headers],[45]])</f>
        <v>0</v>
      </c>
      <c r="AP81" s="32">
        <f>COUNTIF(Tableau3[[#This Row],[_1]:[_25]],Tableau3[[#Headers],[40]])</f>
        <v>0</v>
      </c>
      <c r="AQ81" s="32">
        <f>COUNTIF(Tableau3[[#This Row],[_1]:[_25]],Tableau3[[#Headers],[36]])</f>
        <v>0</v>
      </c>
      <c r="AR81" s="32">
        <f>COUNTIF(Tableau3[[#This Row],[_1]:[_25]],Tableau3[[#Headers],[34]])</f>
        <v>0</v>
      </c>
      <c r="AS81" s="32">
        <f>COUNTIF(Tableau3[[#This Row],[_1]:[_25]],Tableau3[[#Headers],[32]])</f>
        <v>0</v>
      </c>
      <c r="AT81" s="32">
        <f>COUNTIF(Tableau3[[#This Row],[_1]:[_25]],Tableau3[[#Headers],[31]])</f>
        <v>0</v>
      </c>
      <c r="AU81" s="32">
        <f>COUNTIF(Tableau3[[#This Row],[_1]:[_25]],Tableau3[[#Headers],[30]])</f>
        <v>0</v>
      </c>
      <c r="AV81" s="32">
        <f>COUNTIF(Tableau3[[#This Row],[_1]:[_25]],Tableau3[[#Headers],[29]])</f>
        <v>0</v>
      </c>
      <c r="AW81" s="32">
        <f>COUNTIF(Tableau3[[#This Row],[_1]:[_25]],Tableau3[[#Headers],[28]])</f>
        <v>0</v>
      </c>
      <c r="AX81" s="32">
        <f>COUNTIF(Tableau3[[#This Row],[_1]:[_25]],Tableau3[[#Headers],[27]])</f>
        <v>0</v>
      </c>
      <c r="AY81" s="32">
        <f>COUNTIF(Tableau3[[#This Row],[_1]:[_25]],Tableau3[[#Headers],[26]])</f>
        <v>0</v>
      </c>
      <c r="AZ81" s="32">
        <f>COUNTIF(Tableau3[[#This Row],[_1]:[_25]],Tableau3[[#Headers],[25]])</f>
        <v>0</v>
      </c>
      <c r="BA81" s="32">
        <f>COUNTIF(Tableau3[[#This Row],[_1]:[_25]],Tableau3[[#Headers],[24]])</f>
        <v>0</v>
      </c>
      <c r="BB81" s="32">
        <f>COUNTIF(Tableau3[[#This Row],[_1]:[_25]],Tableau3[[#Headers],[23]])</f>
        <v>0</v>
      </c>
      <c r="BC81" s="32">
        <f>COUNTIF(Tableau3[[#This Row],[_1]:[_25]],Tableau3[[#Headers],[22]])</f>
        <v>0</v>
      </c>
      <c r="BD81" s="32">
        <f>COUNTIF(Tableau3[[#This Row],[_1]:[_25]],Tableau3[[#Headers],[21]])</f>
        <v>0</v>
      </c>
      <c r="BE81" s="32">
        <f>COUNTIF(Tableau3[[#This Row],[_1]:[_25]],Tableau3[[#Headers],[20]])</f>
        <v>0</v>
      </c>
      <c r="BF81" s="32">
        <f>COUNTIF(Tableau3[[#This Row],[_1]:[_25]],Tableau3[[#Headers],[19]])</f>
        <v>0</v>
      </c>
      <c r="BG81" s="32">
        <f>COUNTIF(Tableau3[[#This Row],[_1]:[_25]],Tableau3[[#Headers],[18]])</f>
        <v>0</v>
      </c>
      <c r="BH81" s="32">
        <f>COUNTIF(Tableau3[[#This Row],[_1]:[_25]],Tableau3[[#Headers],[17]])</f>
        <v>0</v>
      </c>
      <c r="BI81" s="32">
        <f>COUNTIF(Tableau3[[#This Row],[_1]:[_25]],Tableau3[[#Headers],[16]])</f>
        <v>0</v>
      </c>
      <c r="BJ81" s="32">
        <f>COUNTIF(Tableau3[[#This Row],[_1]:[_25]],Tableau3[[#Headers],[15]])</f>
        <v>0</v>
      </c>
      <c r="BK81" s="32">
        <f>COUNTIF(Tableau3[[#This Row],[_1]:[_25]],Tableau3[[#Headers],[14]])</f>
        <v>0</v>
      </c>
      <c r="BL81" s="32">
        <f>COUNTIF(Tableau3[[#This Row],[_1]:[_25]],Tableau3[[#Headers],[13]])</f>
        <v>0</v>
      </c>
      <c r="BM81" s="32">
        <f>COUNTIF(Tableau3[[#This Row],[_1]:[_25]],Tableau3[[#Headers],[12]])</f>
        <v>0</v>
      </c>
      <c r="BN81" s="32">
        <f>COUNTIF(Tableau3[[#This Row],[_1]:[_25]],Tableau3[[#Headers],[11]])</f>
        <v>0</v>
      </c>
      <c r="BO81" s="32">
        <f>COUNTIF(Tableau3[[#This Row],[_1]:[_25]],Tableau3[[#Headers],[10]])</f>
        <v>0</v>
      </c>
      <c r="BP81" s="32">
        <f>COUNTIF(Tableau3[[#This Row],[_1]:[_25]],Tableau3[[#Headers],[9]])</f>
        <v>0</v>
      </c>
      <c r="BQ81" s="32">
        <f>COUNTIF(Tableau3[[#This Row],[_1]:[_25]],Tableau3[[#Headers],[8]])</f>
        <v>0</v>
      </c>
      <c r="BR81" s="32">
        <f>COUNTIF(Tableau3[[#This Row],[_1]:[_25]],Tableau3[[#Headers],[7]])</f>
        <v>0</v>
      </c>
      <c r="BS81" s="32">
        <f>COUNTIF(Tableau3[[#This Row],[_1]:[_25]],Tableau3[[#Headers],[6]])</f>
        <v>0</v>
      </c>
      <c r="BT81" s="32">
        <f>COUNTIF(Tableau3[[#This Row],[_1]:[_25]],Tableau3[[#Headers],[5]])</f>
        <v>0</v>
      </c>
      <c r="BU81" s="32">
        <f>COUNTIF(Tableau3[[#This Row],[_1]:[_25]],Tableau3[[#Headers],[4]])</f>
        <v>0</v>
      </c>
      <c r="BV81" s="32">
        <f>COUNTIF(Tableau3[[#This Row],[_1]:[_25]],Tableau3[[#Headers],[3]])</f>
        <v>0</v>
      </c>
      <c r="BW81" s="32">
        <f>COUNTIF(Tableau3[[#This Row],[_1]:[_25]],Tableau3[[#Headers],[2]])</f>
        <v>0</v>
      </c>
      <c r="BX81" s="32">
        <f>COUNTIF(Tableau3[[#This Row],[_1]:[_25]],Tableau3[[#Headers],[1]])</f>
        <v>0</v>
      </c>
      <c r="BY81" s="39">
        <f>SUMPRODUCT($BU$1:$CD$1,Tableau3[[#This Row],[90]:[31]])</f>
        <v>0</v>
      </c>
      <c r="BZ81" s="34">
        <f>SUMPRODUCT($BU$1:$CD$1,Tableau3[[#This Row],[30]:[21]])</f>
        <v>0</v>
      </c>
      <c r="CA81" s="34">
        <f>SUMPRODUCT($BU$1:$CD$1,Tableau3[[#This Row],[20]:[11]])</f>
        <v>0</v>
      </c>
      <c r="CB81" s="34">
        <f>SUMPRODUCT($BU$1:$CD$1,Tableau3[[#This Row],[10]:[1]])</f>
        <v>0</v>
      </c>
      <c r="CC81" s="34">
        <f>RANK(Tableau3[[#This Row],[Top10]],Tableau3[Top10])</f>
        <v>29</v>
      </c>
      <c r="CD81" s="34">
        <f>RANK(Tableau3[[#This Row],[Top20]],Tableau3[Top20])</f>
        <v>41</v>
      </c>
      <c r="CE81" s="34">
        <f>RANK(Tableau3[[#This Row],[Top30]],Tableau3[Top30])</f>
        <v>40</v>
      </c>
      <c r="CF81" s="34">
        <f>RANK(Tableau3[[#This Row],[Top40]],Tableau3[Top40])</f>
        <v>44</v>
      </c>
      <c r="CG81" s="19">
        <f>SUMPRODUCT($BW$1:$BZ$1,Tableau3[[#This Row],[Rang10]:[Rang40]])</f>
        <v>33544</v>
      </c>
      <c r="CH81" s="19">
        <f>RANK(Tableau3[[#This Row],[Cumul]],Tableau3[Cumul],1)</f>
        <v>65</v>
      </c>
      <c r="CI81" s="19">
        <f>Tableau3[[#This Row],[Total]]-Tableau3[[#This Row],[Rang Global]]/1000</f>
        <v>-6.5000000000000002E-2</v>
      </c>
      <c r="CJ81" s="19">
        <f>SUMIF($F$3:$W$3,CC$3,Tableau3[[#This Row],[_1]:[_25]])</f>
        <v>0</v>
      </c>
      <c r="CK81" s="19">
        <f>SUMIF($F$3:$W$3,CD$3,Tableau3[[#This Row],[_1]:[_25]])</f>
        <v>0</v>
      </c>
      <c r="CL81" s="19">
        <f>SUMIF($F$3:$W$3,CE$3,Tableau3[[#This Row],[_1]:[_25]])</f>
        <v>0</v>
      </c>
      <c r="CM81" s="19">
        <f>SUMIF($F$3:$W$3,CF$3,Tableau3[[#This Row],[_1]:[_25]])</f>
        <v>0</v>
      </c>
    </row>
    <row r="82" spans="1:91" x14ac:dyDescent="0.25">
      <c r="A82" s="18">
        <f>RANK(Tableau3[[#This Row],[exaequos]],Tableau3[exaequos])</f>
        <v>65</v>
      </c>
      <c r="B82" t="s">
        <v>329</v>
      </c>
      <c r="C82" t="s">
        <v>217</v>
      </c>
      <c r="D82" s="39" cm="1">
        <f t="array" ref="D8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2" s="8">
        <f>SUM(Tableau3[[#This Row],[_1]:[_25]])-Tableau3[[#This Row],[Déduction]]</f>
        <v>0</v>
      </c>
      <c r="F82" s="8">
        <v>0</v>
      </c>
      <c r="G82" s="8">
        <v>0</v>
      </c>
      <c r="H82" s="8" t="s">
        <v>215</v>
      </c>
      <c r="I82" s="8" t="s">
        <v>215</v>
      </c>
      <c r="J82" s="8" t="s">
        <v>215</v>
      </c>
      <c r="K82" s="8">
        <v>0</v>
      </c>
      <c r="L82" s="10">
        <v>0</v>
      </c>
      <c r="M82" s="8" t="s">
        <v>215</v>
      </c>
      <c r="N82" s="8"/>
      <c r="O82" s="10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19">
        <f>COUNT(Tableau3[[#This Row],[_1]:[JO_4]])</f>
        <v>4</v>
      </c>
      <c r="AJ82" s="17">
        <f>IF(Tableau3[[#This Row],[Nombre]]&gt;$A$2,SMALL(Tableau3[[#This Row],[_1]:[JO_4]],1),0)+IF(Tableau3[[#This Row],[Nombre]]=$A$1,SMALL(Tableau3[[#This Row],[_1]:[JO_4]],2),0)</f>
        <v>0</v>
      </c>
      <c r="AK82" s="32">
        <f>COUNTIF(Tableau3[[#This Row],[_1]:[_25]],Tableau3[[#Headers],[90]])</f>
        <v>0</v>
      </c>
      <c r="AL82" s="32">
        <f>COUNTIF(Tableau3[[#This Row],[_1]:[_25]],Tableau3[[#Headers],[75]])</f>
        <v>0</v>
      </c>
      <c r="AM82" s="32">
        <f>COUNTIF(Tableau3[[#This Row],[_1]:[_25]],Tableau3[[#Headers],[60]])</f>
        <v>0</v>
      </c>
      <c r="AN82" s="32">
        <f>COUNTIF(Tableau3[[#This Row],[_1]:[_25]],Tableau3[[#Headers],[50]])</f>
        <v>0</v>
      </c>
      <c r="AO82" s="32">
        <f>COUNTIF(Tableau3[[#This Row],[_1]:[_25]],Tableau3[[#Headers],[45]])</f>
        <v>0</v>
      </c>
      <c r="AP82" s="32">
        <f>COUNTIF(Tableau3[[#This Row],[_1]:[_25]],Tableau3[[#Headers],[40]])</f>
        <v>0</v>
      </c>
      <c r="AQ82" s="32">
        <f>COUNTIF(Tableau3[[#This Row],[_1]:[_25]],Tableau3[[#Headers],[36]])</f>
        <v>0</v>
      </c>
      <c r="AR82" s="32">
        <f>COUNTIF(Tableau3[[#This Row],[_1]:[_25]],Tableau3[[#Headers],[34]])</f>
        <v>0</v>
      </c>
      <c r="AS82" s="32">
        <f>COUNTIF(Tableau3[[#This Row],[_1]:[_25]],Tableau3[[#Headers],[32]])</f>
        <v>0</v>
      </c>
      <c r="AT82" s="32">
        <f>COUNTIF(Tableau3[[#This Row],[_1]:[_25]],Tableau3[[#Headers],[31]])</f>
        <v>0</v>
      </c>
      <c r="AU82" s="32">
        <f>COUNTIF(Tableau3[[#This Row],[_1]:[_25]],Tableau3[[#Headers],[30]])</f>
        <v>0</v>
      </c>
      <c r="AV82" s="32">
        <f>COUNTIF(Tableau3[[#This Row],[_1]:[_25]],Tableau3[[#Headers],[29]])</f>
        <v>0</v>
      </c>
      <c r="AW82" s="32">
        <f>COUNTIF(Tableau3[[#This Row],[_1]:[_25]],Tableau3[[#Headers],[28]])</f>
        <v>0</v>
      </c>
      <c r="AX82" s="32">
        <f>COUNTIF(Tableau3[[#This Row],[_1]:[_25]],Tableau3[[#Headers],[27]])</f>
        <v>0</v>
      </c>
      <c r="AY82" s="32">
        <f>COUNTIF(Tableau3[[#This Row],[_1]:[_25]],Tableau3[[#Headers],[26]])</f>
        <v>0</v>
      </c>
      <c r="AZ82" s="32">
        <f>COUNTIF(Tableau3[[#This Row],[_1]:[_25]],Tableau3[[#Headers],[25]])</f>
        <v>0</v>
      </c>
      <c r="BA82" s="32">
        <f>COUNTIF(Tableau3[[#This Row],[_1]:[_25]],Tableau3[[#Headers],[24]])</f>
        <v>0</v>
      </c>
      <c r="BB82" s="32">
        <f>COUNTIF(Tableau3[[#This Row],[_1]:[_25]],Tableau3[[#Headers],[23]])</f>
        <v>0</v>
      </c>
      <c r="BC82" s="32">
        <f>COUNTIF(Tableau3[[#This Row],[_1]:[_25]],Tableau3[[#Headers],[22]])</f>
        <v>0</v>
      </c>
      <c r="BD82" s="32">
        <f>COUNTIF(Tableau3[[#This Row],[_1]:[_25]],Tableau3[[#Headers],[21]])</f>
        <v>0</v>
      </c>
      <c r="BE82" s="32">
        <f>COUNTIF(Tableau3[[#This Row],[_1]:[_25]],Tableau3[[#Headers],[20]])</f>
        <v>0</v>
      </c>
      <c r="BF82" s="32">
        <f>COUNTIF(Tableau3[[#This Row],[_1]:[_25]],Tableau3[[#Headers],[19]])</f>
        <v>0</v>
      </c>
      <c r="BG82" s="32">
        <f>COUNTIF(Tableau3[[#This Row],[_1]:[_25]],Tableau3[[#Headers],[18]])</f>
        <v>0</v>
      </c>
      <c r="BH82" s="32">
        <f>COUNTIF(Tableau3[[#This Row],[_1]:[_25]],Tableau3[[#Headers],[17]])</f>
        <v>0</v>
      </c>
      <c r="BI82" s="32">
        <f>COUNTIF(Tableau3[[#This Row],[_1]:[_25]],Tableau3[[#Headers],[16]])</f>
        <v>0</v>
      </c>
      <c r="BJ82" s="32">
        <f>COUNTIF(Tableau3[[#This Row],[_1]:[_25]],Tableau3[[#Headers],[15]])</f>
        <v>0</v>
      </c>
      <c r="BK82" s="32">
        <f>COUNTIF(Tableau3[[#This Row],[_1]:[_25]],Tableau3[[#Headers],[14]])</f>
        <v>0</v>
      </c>
      <c r="BL82" s="32">
        <f>COUNTIF(Tableau3[[#This Row],[_1]:[_25]],Tableau3[[#Headers],[13]])</f>
        <v>0</v>
      </c>
      <c r="BM82" s="32">
        <f>COUNTIF(Tableau3[[#This Row],[_1]:[_25]],Tableau3[[#Headers],[12]])</f>
        <v>0</v>
      </c>
      <c r="BN82" s="32">
        <f>COUNTIF(Tableau3[[#This Row],[_1]:[_25]],Tableau3[[#Headers],[11]])</f>
        <v>0</v>
      </c>
      <c r="BO82" s="32">
        <f>COUNTIF(Tableau3[[#This Row],[_1]:[_25]],Tableau3[[#Headers],[10]])</f>
        <v>0</v>
      </c>
      <c r="BP82" s="32">
        <f>COUNTIF(Tableau3[[#This Row],[_1]:[_25]],Tableau3[[#Headers],[9]])</f>
        <v>0</v>
      </c>
      <c r="BQ82" s="32">
        <f>COUNTIF(Tableau3[[#This Row],[_1]:[_25]],Tableau3[[#Headers],[8]])</f>
        <v>0</v>
      </c>
      <c r="BR82" s="32">
        <f>COUNTIF(Tableau3[[#This Row],[_1]:[_25]],Tableau3[[#Headers],[7]])</f>
        <v>0</v>
      </c>
      <c r="BS82" s="32">
        <f>COUNTIF(Tableau3[[#This Row],[_1]:[_25]],Tableau3[[#Headers],[6]])</f>
        <v>0</v>
      </c>
      <c r="BT82" s="32">
        <f>COUNTIF(Tableau3[[#This Row],[_1]:[_25]],Tableau3[[#Headers],[5]])</f>
        <v>0</v>
      </c>
      <c r="BU82" s="32">
        <f>COUNTIF(Tableau3[[#This Row],[_1]:[_25]],Tableau3[[#Headers],[4]])</f>
        <v>0</v>
      </c>
      <c r="BV82" s="32">
        <f>COUNTIF(Tableau3[[#This Row],[_1]:[_25]],Tableau3[[#Headers],[3]])</f>
        <v>0</v>
      </c>
      <c r="BW82" s="32">
        <f>COUNTIF(Tableau3[[#This Row],[_1]:[_25]],Tableau3[[#Headers],[2]])</f>
        <v>0</v>
      </c>
      <c r="BX82" s="32">
        <f>COUNTIF(Tableau3[[#This Row],[_1]:[_25]],Tableau3[[#Headers],[1]])</f>
        <v>0</v>
      </c>
      <c r="BY82" s="39">
        <f>SUMPRODUCT($BU$1:$CD$1,Tableau3[[#This Row],[90]:[31]])</f>
        <v>0</v>
      </c>
      <c r="BZ82" s="34">
        <f>SUMPRODUCT($BU$1:$CD$1,Tableau3[[#This Row],[30]:[21]])</f>
        <v>0</v>
      </c>
      <c r="CA82" s="34">
        <f>SUMPRODUCT($BU$1:$CD$1,Tableau3[[#This Row],[20]:[11]])</f>
        <v>0</v>
      </c>
      <c r="CB82" s="34">
        <f>SUMPRODUCT($BU$1:$CD$1,Tableau3[[#This Row],[10]:[1]])</f>
        <v>0</v>
      </c>
      <c r="CC82" s="34">
        <f>RANK(Tableau3[[#This Row],[Top10]],Tableau3[Top10])</f>
        <v>29</v>
      </c>
      <c r="CD82" s="34">
        <f>RANK(Tableau3[[#This Row],[Top20]],Tableau3[Top20])</f>
        <v>41</v>
      </c>
      <c r="CE82" s="34">
        <f>RANK(Tableau3[[#This Row],[Top30]],Tableau3[Top30])</f>
        <v>40</v>
      </c>
      <c r="CF82" s="34">
        <f>RANK(Tableau3[[#This Row],[Top40]],Tableau3[Top40])</f>
        <v>44</v>
      </c>
      <c r="CG82" s="19">
        <f>SUMPRODUCT($BW$1:$BZ$1,Tableau3[[#This Row],[Rang10]:[Rang40]])</f>
        <v>33544</v>
      </c>
      <c r="CH82" s="19">
        <f>RANK(Tableau3[[#This Row],[Cumul]],Tableau3[Cumul],1)</f>
        <v>65</v>
      </c>
      <c r="CI82" s="19">
        <f>Tableau3[[#This Row],[Total]]-Tableau3[[#This Row],[Rang Global]]/1000</f>
        <v>-6.5000000000000002E-2</v>
      </c>
      <c r="CJ82" s="19">
        <f>SUMIF($F$3:$W$3,CC$3,Tableau3[[#This Row],[_1]:[_25]])</f>
        <v>0</v>
      </c>
      <c r="CK82" s="19">
        <f>SUMIF($F$3:$W$3,CD$3,Tableau3[[#This Row],[_1]:[_25]])</f>
        <v>0</v>
      </c>
      <c r="CL82" s="19">
        <f>SUMIF($F$3:$W$3,CE$3,Tableau3[[#This Row],[_1]:[_25]])</f>
        <v>0</v>
      </c>
      <c r="CM82" s="19">
        <f>SUMIF($F$3:$W$3,CF$3,Tableau3[[#This Row],[_1]:[_25]])</f>
        <v>0</v>
      </c>
    </row>
    <row r="83" spans="1:91" x14ac:dyDescent="0.25">
      <c r="A83" s="18">
        <f>RANK(Tableau3[[#This Row],[exaequos]],Tableau3[exaequos])</f>
        <v>65</v>
      </c>
      <c r="B83" t="s">
        <v>327</v>
      </c>
      <c r="C83" t="s">
        <v>28</v>
      </c>
      <c r="D83" s="39" cm="1">
        <f t="array" ref="D8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3" s="8">
        <f>SUM(Tableau3[[#This Row],[_1]:[_25]])-Tableau3[[#This Row],[Déduction]]</f>
        <v>0</v>
      </c>
      <c r="F83" s="8">
        <v>0</v>
      </c>
      <c r="G83" s="8">
        <v>0</v>
      </c>
      <c r="H83" s="8" t="s">
        <v>215</v>
      </c>
      <c r="I83" s="8">
        <v>0</v>
      </c>
      <c r="J83" s="8" t="s">
        <v>215</v>
      </c>
      <c r="K83" s="8" t="s">
        <v>215</v>
      </c>
      <c r="L83" s="10" t="s">
        <v>215</v>
      </c>
      <c r="M83" s="8" t="s">
        <v>215</v>
      </c>
      <c r="N83" s="8"/>
      <c r="O83" s="10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19">
        <f>COUNT(Tableau3[[#This Row],[_1]:[JO_4]])</f>
        <v>3</v>
      </c>
      <c r="AJ83" s="17">
        <f>IF(Tableau3[[#This Row],[Nombre]]&gt;$A$2,SMALL(Tableau3[[#This Row],[_1]:[JO_4]],1),0)+IF(Tableau3[[#This Row],[Nombre]]=$A$1,SMALL(Tableau3[[#This Row],[_1]:[JO_4]],2),0)</f>
        <v>0</v>
      </c>
      <c r="AK83" s="32">
        <f>COUNTIF(Tableau3[[#This Row],[_1]:[_25]],Tableau3[[#Headers],[90]])</f>
        <v>0</v>
      </c>
      <c r="AL83" s="32">
        <f>COUNTIF(Tableau3[[#This Row],[_1]:[_25]],Tableau3[[#Headers],[75]])</f>
        <v>0</v>
      </c>
      <c r="AM83" s="32">
        <f>COUNTIF(Tableau3[[#This Row],[_1]:[_25]],Tableau3[[#Headers],[60]])</f>
        <v>0</v>
      </c>
      <c r="AN83" s="32">
        <f>COUNTIF(Tableau3[[#This Row],[_1]:[_25]],Tableau3[[#Headers],[50]])</f>
        <v>0</v>
      </c>
      <c r="AO83" s="32">
        <f>COUNTIF(Tableau3[[#This Row],[_1]:[_25]],Tableau3[[#Headers],[45]])</f>
        <v>0</v>
      </c>
      <c r="AP83" s="32">
        <f>COUNTIF(Tableau3[[#This Row],[_1]:[_25]],Tableau3[[#Headers],[40]])</f>
        <v>0</v>
      </c>
      <c r="AQ83" s="32">
        <f>COUNTIF(Tableau3[[#This Row],[_1]:[_25]],Tableau3[[#Headers],[36]])</f>
        <v>0</v>
      </c>
      <c r="AR83" s="32">
        <f>COUNTIF(Tableau3[[#This Row],[_1]:[_25]],Tableau3[[#Headers],[34]])</f>
        <v>0</v>
      </c>
      <c r="AS83" s="32">
        <f>COUNTIF(Tableau3[[#This Row],[_1]:[_25]],Tableau3[[#Headers],[32]])</f>
        <v>0</v>
      </c>
      <c r="AT83" s="32">
        <f>COUNTIF(Tableau3[[#This Row],[_1]:[_25]],Tableau3[[#Headers],[31]])</f>
        <v>0</v>
      </c>
      <c r="AU83" s="32">
        <f>COUNTIF(Tableau3[[#This Row],[_1]:[_25]],Tableau3[[#Headers],[30]])</f>
        <v>0</v>
      </c>
      <c r="AV83" s="32">
        <f>COUNTIF(Tableau3[[#This Row],[_1]:[_25]],Tableau3[[#Headers],[29]])</f>
        <v>0</v>
      </c>
      <c r="AW83" s="32">
        <f>COUNTIF(Tableau3[[#This Row],[_1]:[_25]],Tableau3[[#Headers],[28]])</f>
        <v>0</v>
      </c>
      <c r="AX83" s="32">
        <f>COUNTIF(Tableau3[[#This Row],[_1]:[_25]],Tableau3[[#Headers],[27]])</f>
        <v>0</v>
      </c>
      <c r="AY83" s="32">
        <f>COUNTIF(Tableau3[[#This Row],[_1]:[_25]],Tableau3[[#Headers],[26]])</f>
        <v>0</v>
      </c>
      <c r="AZ83" s="32">
        <f>COUNTIF(Tableau3[[#This Row],[_1]:[_25]],Tableau3[[#Headers],[25]])</f>
        <v>0</v>
      </c>
      <c r="BA83" s="32">
        <f>COUNTIF(Tableau3[[#This Row],[_1]:[_25]],Tableau3[[#Headers],[24]])</f>
        <v>0</v>
      </c>
      <c r="BB83" s="32">
        <f>COUNTIF(Tableau3[[#This Row],[_1]:[_25]],Tableau3[[#Headers],[23]])</f>
        <v>0</v>
      </c>
      <c r="BC83" s="32">
        <f>COUNTIF(Tableau3[[#This Row],[_1]:[_25]],Tableau3[[#Headers],[22]])</f>
        <v>0</v>
      </c>
      <c r="BD83" s="32">
        <f>COUNTIF(Tableau3[[#This Row],[_1]:[_25]],Tableau3[[#Headers],[21]])</f>
        <v>0</v>
      </c>
      <c r="BE83" s="32">
        <f>COUNTIF(Tableau3[[#This Row],[_1]:[_25]],Tableau3[[#Headers],[20]])</f>
        <v>0</v>
      </c>
      <c r="BF83" s="32">
        <f>COUNTIF(Tableau3[[#This Row],[_1]:[_25]],Tableau3[[#Headers],[19]])</f>
        <v>0</v>
      </c>
      <c r="BG83" s="32">
        <f>COUNTIF(Tableau3[[#This Row],[_1]:[_25]],Tableau3[[#Headers],[18]])</f>
        <v>0</v>
      </c>
      <c r="BH83" s="32">
        <f>COUNTIF(Tableau3[[#This Row],[_1]:[_25]],Tableau3[[#Headers],[17]])</f>
        <v>0</v>
      </c>
      <c r="BI83" s="32">
        <f>COUNTIF(Tableau3[[#This Row],[_1]:[_25]],Tableau3[[#Headers],[16]])</f>
        <v>0</v>
      </c>
      <c r="BJ83" s="32">
        <f>COUNTIF(Tableau3[[#This Row],[_1]:[_25]],Tableau3[[#Headers],[15]])</f>
        <v>0</v>
      </c>
      <c r="BK83" s="32">
        <f>COUNTIF(Tableau3[[#This Row],[_1]:[_25]],Tableau3[[#Headers],[14]])</f>
        <v>0</v>
      </c>
      <c r="BL83" s="32">
        <f>COUNTIF(Tableau3[[#This Row],[_1]:[_25]],Tableau3[[#Headers],[13]])</f>
        <v>0</v>
      </c>
      <c r="BM83" s="32">
        <f>COUNTIF(Tableau3[[#This Row],[_1]:[_25]],Tableau3[[#Headers],[12]])</f>
        <v>0</v>
      </c>
      <c r="BN83" s="32">
        <f>COUNTIF(Tableau3[[#This Row],[_1]:[_25]],Tableau3[[#Headers],[11]])</f>
        <v>0</v>
      </c>
      <c r="BO83" s="32">
        <f>COUNTIF(Tableau3[[#This Row],[_1]:[_25]],Tableau3[[#Headers],[10]])</f>
        <v>0</v>
      </c>
      <c r="BP83" s="32">
        <f>COUNTIF(Tableau3[[#This Row],[_1]:[_25]],Tableau3[[#Headers],[9]])</f>
        <v>0</v>
      </c>
      <c r="BQ83" s="32">
        <f>COUNTIF(Tableau3[[#This Row],[_1]:[_25]],Tableau3[[#Headers],[8]])</f>
        <v>0</v>
      </c>
      <c r="BR83" s="32">
        <f>COUNTIF(Tableau3[[#This Row],[_1]:[_25]],Tableau3[[#Headers],[7]])</f>
        <v>0</v>
      </c>
      <c r="BS83" s="32">
        <f>COUNTIF(Tableau3[[#This Row],[_1]:[_25]],Tableau3[[#Headers],[6]])</f>
        <v>0</v>
      </c>
      <c r="BT83" s="32">
        <f>COUNTIF(Tableau3[[#This Row],[_1]:[_25]],Tableau3[[#Headers],[5]])</f>
        <v>0</v>
      </c>
      <c r="BU83" s="32">
        <f>COUNTIF(Tableau3[[#This Row],[_1]:[_25]],Tableau3[[#Headers],[4]])</f>
        <v>0</v>
      </c>
      <c r="BV83" s="32">
        <f>COUNTIF(Tableau3[[#This Row],[_1]:[_25]],Tableau3[[#Headers],[3]])</f>
        <v>0</v>
      </c>
      <c r="BW83" s="32">
        <f>COUNTIF(Tableau3[[#This Row],[_1]:[_25]],Tableau3[[#Headers],[2]])</f>
        <v>0</v>
      </c>
      <c r="BX83" s="32">
        <f>COUNTIF(Tableau3[[#This Row],[_1]:[_25]],Tableau3[[#Headers],[1]])</f>
        <v>0</v>
      </c>
      <c r="BY83" s="39">
        <f>SUMPRODUCT($BU$1:$CD$1,Tableau3[[#This Row],[90]:[31]])</f>
        <v>0</v>
      </c>
      <c r="BZ83" s="34">
        <f>SUMPRODUCT($BU$1:$CD$1,Tableau3[[#This Row],[30]:[21]])</f>
        <v>0</v>
      </c>
      <c r="CA83" s="34">
        <f>SUMPRODUCT($BU$1:$CD$1,Tableau3[[#This Row],[20]:[11]])</f>
        <v>0</v>
      </c>
      <c r="CB83" s="34">
        <f>SUMPRODUCT($BU$1:$CD$1,Tableau3[[#This Row],[10]:[1]])</f>
        <v>0</v>
      </c>
      <c r="CC83" s="34">
        <f>RANK(Tableau3[[#This Row],[Top10]],Tableau3[Top10])</f>
        <v>29</v>
      </c>
      <c r="CD83" s="34">
        <f>RANK(Tableau3[[#This Row],[Top20]],Tableau3[Top20])</f>
        <v>41</v>
      </c>
      <c r="CE83" s="34">
        <f>RANK(Tableau3[[#This Row],[Top30]],Tableau3[Top30])</f>
        <v>40</v>
      </c>
      <c r="CF83" s="34">
        <f>RANK(Tableau3[[#This Row],[Top40]],Tableau3[Top40])</f>
        <v>44</v>
      </c>
      <c r="CG83" s="19">
        <f>SUMPRODUCT($BW$1:$BZ$1,Tableau3[[#This Row],[Rang10]:[Rang40]])</f>
        <v>33544</v>
      </c>
      <c r="CH83" s="19">
        <f>RANK(Tableau3[[#This Row],[Cumul]],Tableau3[Cumul],1)</f>
        <v>65</v>
      </c>
      <c r="CI83" s="19">
        <f>Tableau3[[#This Row],[Total]]-Tableau3[[#This Row],[Rang Global]]/1000</f>
        <v>-6.5000000000000002E-2</v>
      </c>
      <c r="CJ83" s="19">
        <f>SUMIF($F$3:$W$3,CC$3,Tableau3[[#This Row],[_1]:[_25]])</f>
        <v>0</v>
      </c>
      <c r="CK83" s="19">
        <f>SUMIF($F$3:$W$3,CD$3,Tableau3[[#This Row],[_1]:[_25]])</f>
        <v>0</v>
      </c>
      <c r="CL83" s="19">
        <f>SUMIF($F$3:$W$3,CE$3,Tableau3[[#This Row],[_1]:[_25]])</f>
        <v>0</v>
      </c>
      <c r="CM83" s="19">
        <f>SUMIF($F$3:$W$3,CF$3,Tableau3[[#This Row],[_1]:[_25]])</f>
        <v>0</v>
      </c>
    </row>
    <row r="84" spans="1:91" x14ac:dyDescent="0.25">
      <c r="A84" s="18">
        <f>RANK(Tableau3[[#This Row],[exaequos]],Tableau3[exaequos])</f>
        <v>65</v>
      </c>
      <c r="B84" t="s">
        <v>175</v>
      </c>
      <c r="C84" t="s">
        <v>194</v>
      </c>
      <c r="D84" s="39" cm="1">
        <f t="array" ref="D8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4" s="8">
        <f>SUM(Tableau3[[#This Row],[_1]:[_25]])-Tableau3[[#This Row],[Déduction]]</f>
        <v>0</v>
      </c>
      <c r="F84" s="8">
        <v>0</v>
      </c>
      <c r="G84" s="8">
        <v>0</v>
      </c>
      <c r="H84" s="8" t="s">
        <v>215</v>
      </c>
      <c r="I84" s="8">
        <v>0</v>
      </c>
      <c r="J84" s="8" t="s">
        <v>215</v>
      </c>
      <c r="K84" s="8">
        <v>0</v>
      </c>
      <c r="L84" s="10" t="s">
        <v>215</v>
      </c>
      <c r="M84" s="8" t="s">
        <v>215</v>
      </c>
      <c r="N84" s="8"/>
      <c r="O84" s="10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19">
        <f>COUNT(Tableau3[[#This Row],[_1]:[JO_4]])</f>
        <v>4</v>
      </c>
      <c r="AJ84" s="17">
        <f>IF(Tableau3[[#This Row],[Nombre]]&gt;$A$2,SMALL(Tableau3[[#This Row],[_1]:[JO_4]],1),0)+IF(Tableau3[[#This Row],[Nombre]]=$A$1,SMALL(Tableau3[[#This Row],[_1]:[JO_4]],2),0)</f>
        <v>0</v>
      </c>
      <c r="AK84" s="32">
        <f>COUNTIF(Tableau3[[#This Row],[_1]:[_25]],Tableau3[[#Headers],[90]])</f>
        <v>0</v>
      </c>
      <c r="AL84" s="32">
        <f>COUNTIF(Tableau3[[#This Row],[_1]:[_25]],Tableau3[[#Headers],[75]])</f>
        <v>0</v>
      </c>
      <c r="AM84" s="32">
        <f>COUNTIF(Tableau3[[#This Row],[_1]:[_25]],Tableau3[[#Headers],[60]])</f>
        <v>0</v>
      </c>
      <c r="AN84" s="32">
        <f>COUNTIF(Tableau3[[#This Row],[_1]:[_25]],Tableau3[[#Headers],[50]])</f>
        <v>0</v>
      </c>
      <c r="AO84" s="32">
        <f>COUNTIF(Tableau3[[#This Row],[_1]:[_25]],Tableau3[[#Headers],[45]])</f>
        <v>0</v>
      </c>
      <c r="AP84" s="32">
        <f>COUNTIF(Tableau3[[#This Row],[_1]:[_25]],Tableau3[[#Headers],[40]])</f>
        <v>0</v>
      </c>
      <c r="AQ84" s="32">
        <f>COUNTIF(Tableau3[[#This Row],[_1]:[_25]],Tableau3[[#Headers],[36]])</f>
        <v>0</v>
      </c>
      <c r="AR84" s="32">
        <f>COUNTIF(Tableau3[[#This Row],[_1]:[_25]],Tableau3[[#Headers],[34]])</f>
        <v>0</v>
      </c>
      <c r="AS84" s="32">
        <f>COUNTIF(Tableau3[[#This Row],[_1]:[_25]],Tableau3[[#Headers],[32]])</f>
        <v>0</v>
      </c>
      <c r="AT84" s="32">
        <f>COUNTIF(Tableau3[[#This Row],[_1]:[_25]],Tableau3[[#Headers],[31]])</f>
        <v>0</v>
      </c>
      <c r="AU84" s="32">
        <f>COUNTIF(Tableau3[[#This Row],[_1]:[_25]],Tableau3[[#Headers],[30]])</f>
        <v>0</v>
      </c>
      <c r="AV84" s="32">
        <f>COUNTIF(Tableau3[[#This Row],[_1]:[_25]],Tableau3[[#Headers],[29]])</f>
        <v>0</v>
      </c>
      <c r="AW84" s="32">
        <f>COUNTIF(Tableau3[[#This Row],[_1]:[_25]],Tableau3[[#Headers],[28]])</f>
        <v>0</v>
      </c>
      <c r="AX84" s="32">
        <f>COUNTIF(Tableau3[[#This Row],[_1]:[_25]],Tableau3[[#Headers],[27]])</f>
        <v>0</v>
      </c>
      <c r="AY84" s="32">
        <f>COUNTIF(Tableau3[[#This Row],[_1]:[_25]],Tableau3[[#Headers],[26]])</f>
        <v>0</v>
      </c>
      <c r="AZ84" s="32">
        <f>COUNTIF(Tableau3[[#This Row],[_1]:[_25]],Tableau3[[#Headers],[25]])</f>
        <v>0</v>
      </c>
      <c r="BA84" s="32">
        <f>COUNTIF(Tableau3[[#This Row],[_1]:[_25]],Tableau3[[#Headers],[24]])</f>
        <v>0</v>
      </c>
      <c r="BB84" s="32">
        <f>COUNTIF(Tableau3[[#This Row],[_1]:[_25]],Tableau3[[#Headers],[23]])</f>
        <v>0</v>
      </c>
      <c r="BC84" s="32">
        <f>COUNTIF(Tableau3[[#This Row],[_1]:[_25]],Tableau3[[#Headers],[22]])</f>
        <v>0</v>
      </c>
      <c r="BD84" s="32">
        <f>COUNTIF(Tableau3[[#This Row],[_1]:[_25]],Tableau3[[#Headers],[21]])</f>
        <v>0</v>
      </c>
      <c r="BE84" s="32">
        <f>COUNTIF(Tableau3[[#This Row],[_1]:[_25]],Tableau3[[#Headers],[20]])</f>
        <v>0</v>
      </c>
      <c r="BF84" s="32">
        <f>COUNTIF(Tableau3[[#This Row],[_1]:[_25]],Tableau3[[#Headers],[19]])</f>
        <v>0</v>
      </c>
      <c r="BG84" s="32">
        <f>COUNTIF(Tableau3[[#This Row],[_1]:[_25]],Tableau3[[#Headers],[18]])</f>
        <v>0</v>
      </c>
      <c r="BH84" s="32">
        <f>COUNTIF(Tableau3[[#This Row],[_1]:[_25]],Tableau3[[#Headers],[17]])</f>
        <v>0</v>
      </c>
      <c r="BI84" s="32">
        <f>COUNTIF(Tableau3[[#This Row],[_1]:[_25]],Tableau3[[#Headers],[16]])</f>
        <v>0</v>
      </c>
      <c r="BJ84" s="32">
        <f>COUNTIF(Tableau3[[#This Row],[_1]:[_25]],Tableau3[[#Headers],[15]])</f>
        <v>0</v>
      </c>
      <c r="BK84" s="32">
        <f>COUNTIF(Tableau3[[#This Row],[_1]:[_25]],Tableau3[[#Headers],[14]])</f>
        <v>0</v>
      </c>
      <c r="BL84" s="32">
        <f>COUNTIF(Tableau3[[#This Row],[_1]:[_25]],Tableau3[[#Headers],[13]])</f>
        <v>0</v>
      </c>
      <c r="BM84" s="32">
        <f>COUNTIF(Tableau3[[#This Row],[_1]:[_25]],Tableau3[[#Headers],[12]])</f>
        <v>0</v>
      </c>
      <c r="BN84" s="32">
        <f>COUNTIF(Tableau3[[#This Row],[_1]:[_25]],Tableau3[[#Headers],[11]])</f>
        <v>0</v>
      </c>
      <c r="BO84" s="32">
        <f>COUNTIF(Tableau3[[#This Row],[_1]:[_25]],Tableau3[[#Headers],[10]])</f>
        <v>0</v>
      </c>
      <c r="BP84" s="32">
        <f>COUNTIF(Tableau3[[#This Row],[_1]:[_25]],Tableau3[[#Headers],[9]])</f>
        <v>0</v>
      </c>
      <c r="BQ84" s="32">
        <f>COUNTIF(Tableau3[[#This Row],[_1]:[_25]],Tableau3[[#Headers],[8]])</f>
        <v>0</v>
      </c>
      <c r="BR84" s="32">
        <f>COUNTIF(Tableau3[[#This Row],[_1]:[_25]],Tableau3[[#Headers],[7]])</f>
        <v>0</v>
      </c>
      <c r="BS84" s="32">
        <f>COUNTIF(Tableau3[[#This Row],[_1]:[_25]],Tableau3[[#Headers],[6]])</f>
        <v>0</v>
      </c>
      <c r="BT84" s="32">
        <f>COUNTIF(Tableau3[[#This Row],[_1]:[_25]],Tableau3[[#Headers],[5]])</f>
        <v>0</v>
      </c>
      <c r="BU84" s="32">
        <f>COUNTIF(Tableau3[[#This Row],[_1]:[_25]],Tableau3[[#Headers],[4]])</f>
        <v>0</v>
      </c>
      <c r="BV84" s="32">
        <f>COUNTIF(Tableau3[[#This Row],[_1]:[_25]],Tableau3[[#Headers],[3]])</f>
        <v>0</v>
      </c>
      <c r="BW84" s="32">
        <f>COUNTIF(Tableau3[[#This Row],[_1]:[_25]],Tableau3[[#Headers],[2]])</f>
        <v>0</v>
      </c>
      <c r="BX84" s="32">
        <f>COUNTIF(Tableau3[[#This Row],[_1]:[_25]],Tableau3[[#Headers],[1]])</f>
        <v>0</v>
      </c>
      <c r="BY84" s="39">
        <f>SUMPRODUCT($BU$1:$CD$1,Tableau3[[#This Row],[90]:[31]])</f>
        <v>0</v>
      </c>
      <c r="BZ84" s="34">
        <f>SUMPRODUCT($BU$1:$CD$1,Tableau3[[#This Row],[30]:[21]])</f>
        <v>0</v>
      </c>
      <c r="CA84" s="34">
        <f>SUMPRODUCT($BU$1:$CD$1,Tableau3[[#This Row],[20]:[11]])</f>
        <v>0</v>
      </c>
      <c r="CB84" s="34">
        <f>SUMPRODUCT($BU$1:$CD$1,Tableau3[[#This Row],[10]:[1]])</f>
        <v>0</v>
      </c>
      <c r="CC84" s="34">
        <f>RANK(Tableau3[[#This Row],[Top10]],Tableau3[Top10])</f>
        <v>29</v>
      </c>
      <c r="CD84" s="34">
        <f>RANK(Tableau3[[#This Row],[Top20]],Tableau3[Top20])</f>
        <v>41</v>
      </c>
      <c r="CE84" s="34">
        <f>RANK(Tableau3[[#This Row],[Top30]],Tableau3[Top30])</f>
        <v>40</v>
      </c>
      <c r="CF84" s="34">
        <f>RANK(Tableau3[[#This Row],[Top40]],Tableau3[Top40])</f>
        <v>44</v>
      </c>
      <c r="CG84" s="19">
        <f>SUMPRODUCT($BW$1:$BZ$1,Tableau3[[#This Row],[Rang10]:[Rang40]])</f>
        <v>33544</v>
      </c>
      <c r="CH84" s="19">
        <f>RANK(Tableau3[[#This Row],[Cumul]],Tableau3[Cumul],1)</f>
        <v>65</v>
      </c>
      <c r="CI84" s="19">
        <f>Tableau3[[#This Row],[Total]]-Tableau3[[#This Row],[Rang Global]]/1000</f>
        <v>-6.5000000000000002E-2</v>
      </c>
      <c r="CJ84" s="19">
        <f>SUMIF($F$3:$W$3,CC$3,Tableau3[[#This Row],[_1]:[_25]])</f>
        <v>0</v>
      </c>
      <c r="CK84" s="19">
        <f>SUMIF($F$3:$W$3,CD$3,Tableau3[[#This Row],[_1]:[_25]])</f>
        <v>0</v>
      </c>
      <c r="CL84" s="19">
        <f>SUMIF($F$3:$W$3,CE$3,Tableau3[[#This Row],[_1]:[_25]])</f>
        <v>0</v>
      </c>
      <c r="CM84" s="19">
        <f>SUMIF($F$3:$W$3,CF$3,Tableau3[[#This Row],[_1]:[_25]])</f>
        <v>0</v>
      </c>
    </row>
    <row r="85" spans="1:91" x14ac:dyDescent="0.25">
      <c r="A85" s="18">
        <f>RANK(Tableau3[[#This Row],[exaequos]],Tableau3[exaequos])</f>
        <v>65</v>
      </c>
      <c r="B85" t="s">
        <v>490</v>
      </c>
      <c r="C85" t="s">
        <v>30</v>
      </c>
      <c r="D85" s="39" cm="1">
        <f t="array" ref="D8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5" s="8">
        <f>SUM(Tableau3[[#This Row],[_1]:[_25]])-Tableau3[[#This Row],[Déduction]]</f>
        <v>0</v>
      </c>
      <c r="F85" s="8">
        <v>0</v>
      </c>
      <c r="G85" s="8">
        <v>0</v>
      </c>
      <c r="H85" s="8">
        <v>0</v>
      </c>
      <c r="I85" s="8">
        <v>0</v>
      </c>
      <c r="J85" s="8" t="s">
        <v>215</v>
      </c>
      <c r="K85" s="8">
        <v>0</v>
      </c>
      <c r="L85" s="10" t="s">
        <v>215</v>
      </c>
      <c r="M85" s="8" t="s">
        <v>215</v>
      </c>
      <c r="N85" s="8"/>
      <c r="O85" s="10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19">
        <f>COUNT(Tableau3[[#This Row],[_1]:[JO_4]])</f>
        <v>5</v>
      </c>
      <c r="AJ85" s="17">
        <f>IF(Tableau3[[#This Row],[Nombre]]&gt;$A$2,SMALL(Tableau3[[#This Row],[_1]:[JO_4]],1),0)+IF(Tableau3[[#This Row],[Nombre]]=$A$1,SMALL(Tableau3[[#This Row],[_1]:[JO_4]],2),0)</f>
        <v>0</v>
      </c>
      <c r="AK85" s="32">
        <f>COUNTIF(Tableau3[[#This Row],[_1]:[_25]],Tableau3[[#Headers],[90]])</f>
        <v>0</v>
      </c>
      <c r="AL85" s="32">
        <f>COUNTIF(Tableau3[[#This Row],[_1]:[_25]],Tableau3[[#Headers],[75]])</f>
        <v>0</v>
      </c>
      <c r="AM85" s="32">
        <f>COUNTIF(Tableau3[[#This Row],[_1]:[_25]],Tableau3[[#Headers],[60]])</f>
        <v>0</v>
      </c>
      <c r="AN85" s="32">
        <f>COUNTIF(Tableau3[[#This Row],[_1]:[_25]],Tableau3[[#Headers],[50]])</f>
        <v>0</v>
      </c>
      <c r="AO85" s="32">
        <f>COUNTIF(Tableau3[[#This Row],[_1]:[_25]],Tableau3[[#Headers],[45]])</f>
        <v>0</v>
      </c>
      <c r="AP85" s="32">
        <f>COUNTIF(Tableau3[[#This Row],[_1]:[_25]],Tableau3[[#Headers],[40]])</f>
        <v>0</v>
      </c>
      <c r="AQ85" s="32">
        <f>COUNTIF(Tableau3[[#This Row],[_1]:[_25]],Tableau3[[#Headers],[36]])</f>
        <v>0</v>
      </c>
      <c r="AR85" s="32">
        <f>COUNTIF(Tableau3[[#This Row],[_1]:[_25]],Tableau3[[#Headers],[34]])</f>
        <v>0</v>
      </c>
      <c r="AS85" s="32">
        <f>COUNTIF(Tableau3[[#This Row],[_1]:[_25]],Tableau3[[#Headers],[32]])</f>
        <v>0</v>
      </c>
      <c r="AT85" s="32">
        <f>COUNTIF(Tableau3[[#This Row],[_1]:[_25]],Tableau3[[#Headers],[31]])</f>
        <v>0</v>
      </c>
      <c r="AU85" s="32">
        <f>COUNTIF(Tableau3[[#This Row],[_1]:[_25]],Tableau3[[#Headers],[30]])</f>
        <v>0</v>
      </c>
      <c r="AV85" s="32">
        <f>COUNTIF(Tableau3[[#This Row],[_1]:[_25]],Tableau3[[#Headers],[29]])</f>
        <v>0</v>
      </c>
      <c r="AW85" s="32">
        <f>COUNTIF(Tableau3[[#This Row],[_1]:[_25]],Tableau3[[#Headers],[28]])</f>
        <v>0</v>
      </c>
      <c r="AX85" s="32">
        <f>COUNTIF(Tableau3[[#This Row],[_1]:[_25]],Tableau3[[#Headers],[27]])</f>
        <v>0</v>
      </c>
      <c r="AY85" s="32">
        <f>COUNTIF(Tableau3[[#This Row],[_1]:[_25]],Tableau3[[#Headers],[26]])</f>
        <v>0</v>
      </c>
      <c r="AZ85" s="32">
        <f>COUNTIF(Tableau3[[#This Row],[_1]:[_25]],Tableau3[[#Headers],[25]])</f>
        <v>0</v>
      </c>
      <c r="BA85" s="32">
        <f>COUNTIF(Tableau3[[#This Row],[_1]:[_25]],Tableau3[[#Headers],[24]])</f>
        <v>0</v>
      </c>
      <c r="BB85" s="32">
        <f>COUNTIF(Tableau3[[#This Row],[_1]:[_25]],Tableau3[[#Headers],[23]])</f>
        <v>0</v>
      </c>
      <c r="BC85" s="32">
        <f>COUNTIF(Tableau3[[#This Row],[_1]:[_25]],Tableau3[[#Headers],[22]])</f>
        <v>0</v>
      </c>
      <c r="BD85" s="32">
        <f>COUNTIF(Tableau3[[#This Row],[_1]:[_25]],Tableau3[[#Headers],[21]])</f>
        <v>0</v>
      </c>
      <c r="BE85" s="32">
        <f>COUNTIF(Tableau3[[#This Row],[_1]:[_25]],Tableau3[[#Headers],[20]])</f>
        <v>0</v>
      </c>
      <c r="BF85" s="32">
        <f>COUNTIF(Tableau3[[#This Row],[_1]:[_25]],Tableau3[[#Headers],[19]])</f>
        <v>0</v>
      </c>
      <c r="BG85" s="32">
        <f>COUNTIF(Tableau3[[#This Row],[_1]:[_25]],Tableau3[[#Headers],[18]])</f>
        <v>0</v>
      </c>
      <c r="BH85" s="32">
        <f>COUNTIF(Tableau3[[#This Row],[_1]:[_25]],Tableau3[[#Headers],[17]])</f>
        <v>0</v>
      </c>
      <c r="BI85" s="32">
        <f>COUNTIF(Tableau3[[#This Row],[_1]:[_25]],Tableau3[[#Headers],[16]])</f>
        <v>0</v>
      </c>
      <c r="BJ85" s="32">
        <f>COUNTIF(Tableau3[[#This Row],[_1]:[_25]],Tableau3[[#Headers],[15]])</f>
        <v>0</v>
      </c>
      <c r="BK85" s="32">
        <f>COUNTIF(Tableau3[[#This Row],[_1]:[_25]],Tableau3[[#Headers],[14]])</f>
        <v>0</v>
      </c>
      <c r="BL85" s="32">
        <f>COUNTIF(Tableau3[[#This Row],[_1]:[_25]],Tableau3[[#Headers],[13]])</f>
        <v>0</v>
      </c>
      <c r="BM85" s="32">
        <f>COUNTIF(Tableau3[[#This Row],[_1]:[_25]],Tableau3[[#Headers],[12]])</f>
        <v>0</v>
      </c>
      <c r="BN85" s="32">
        <f>COUNTIF(Tableau3[[#This Row],[_1]:[_25]],Tableau3[[#Headers],[11]])</f>
        <v>0</v>
      </c>
      <c r="BO85" s="32">
        <f>COUNTIF(Tableau3[[#This Row],[_1]:[_25]],Tableau3[[#Headers],[10]])</f>
        <v>0</v>
      </c>
      <c r="BP85" s="32">
        <f>COUNTIF(Tableau3[[#This Row],[_1]:[_25]],Tableau3[[#Headers],[9]])</f>
        <v>0</v>
      </c>
      <c r="BQ85" s="32">
        <f>COUNTIF(Tableau3[[#This Row],[_1]:[_25]],Tableau3[[#Headers],[8]])</f>
        <v>0</v>
      </c>
      <c r="BR85" s="32">
        <f>COUNTIF(Tableau3[[#This Row],[_1]:[_25]],Tableau3[[#Headers],[7]])</f>
        <v>0</v>
      </c>
      <c r="BS85" s="32">
        <f>COUNTIF(Tableau3[[#This Row],[_1]:[_25]],Tableau3[[#Headers],[6]])</f>
        <v>0</v>
      </c>
      <c r="BT85" s="32">
        <f>COUNTIF(Tableau3[[#This Row],[_1]:[_25]],Tableau3[[#Headers],[5]])</f>
        <v>0</v>
      </c>
      <c r="BU85" s="32">
        <f>COUNTIF(Tableau3[[#This Row],[_1]:[_25]],Tableau3[[#Headers],[4]])</f>
        <v>0</v>
      </c>
      <c r="BV85" s="32">
        <f>COUNTIF(Tableau3[[#This Row],[_1]:[_25]],Tableau3[[#Headers],[3]])</f>
        <v>0</v>
      </c>
      <c r="BW85" s="32">
        <f>COUNTIF(Tableau3[[#This Row],[_1]:[_25]],Tableau3[[#Headers],[2]])</f>
        <v>0</v>
      </c>
      <c r="BX85" s="32">
        <f>COUNTIF(Tableau3[[#This Row],[_1]:[_25]],Tableau3[[#Headers],[1]])</f>
        <v>0</v>
      </c>
      <c r="BY85" s="39">
        <f>SUMPRODUCT($BU$1:$CD$1,Tableau3[[#This Row],[90]:[31]])</f>
        <v>0</v>
      </c>
      <c r="BZ85" s="34">
        <f>SUMPRODUCT($BU$1:$CD$1,Tableau3[[#This Row],[30]:[21]])</f>
        <v>0</v>
      </c>
      <c r="CA85" s="34">
        <f>SUMPRODUCT($BU$1:$CD$1,Tableau3[[#This Row],[20]:[11]])</f>
        <v>0</v>
      </c>
      <c r="CB85" s="34">
        <f>SUMPRODUCT($BU$1:$CD$1,Tableau3[[#This Row],[10]:[1]])</f>
        <v>0</v>
      </c>
      <c r="CC85" s="34">
        <f>RANK(Tableau3[[#This Row],[Top10]],Tableau3[Top10])</f>
        <v>29</v>
      </c>
      <c r="CD85" s="34">
        <f>RANK(Tableau3[[#This Row],[Top20]],Tableau3[Top20])</f>
        <v>41</v>
      </c>
      <c r="CE85" s="34">
        <f>RANK(Tableau3[[#This Row],[Top30]],Tableau3[Top30])</f>
        <v>40</v>
      </c>
      <c r="CF85" s="34">
        <f>RANK(Tableau3[[#This Row],[Top40]],Tableau3[Top40])</f>
        <v>44</v>
      </c>
      <c r="CG85" s="19">
        <f>SUMPRODUCT($BW$1:$BZ$1,Tableau3[[#This Row],[Rang10]:[Rang40]])</f>
        <v>33544</v>
      </c>
      <c r="CH85" s="19">
        <f>RANK(Tableau3[[#This Row],[Cumul]],Tableau3[Cumul],1)</f>
        <v>65</v>
      </c>
      <c r="CI85" s="19">
        <f>Tableau3[[#This Row],[Total]]-Tableau3[[#This Row],[Rang Global]]/1000</f>
        <v>-6.5000000000000002E-2</v>
      </c>
      <c r="CJ85" s="19">
        <f>SUMIF($F$3:$W$3,CC$3,Tableau3[[#This Row],[_1]:[_25]])</f>
        <v>0</v>
      </c>
      <c r="CK85" s="19">
        <f>SUMIF($F$3:$W$3,CD$3,Tableau3[[#This Row],[_1]:[_25]])</f>
        <v>0</v>
      </c>
      <c r="CL85" s="19">
        <f>SUMIF($F$3:$W$3,CE$3,Tableau3[[#This Row],[_1]:[_25]])</f>
        <v>0</v>
      </c>
      <c r="CM85" s="19">
        <f>SUMIF($F$3:$W$3,CF$3,Tableau3[[#This Row],[_1]:[_25]])</f>
        <v>0</v>
      </c>
    </row>
    <row r="86" spans="1:91" x14ac:dyDescent="0.25">
      <c r="A86" s="18">
        <f>RANK(Tableau3[[#This Row],[exaequos]],Tableau3[exaequos])</f>
        <v>65</v>
      </c>
      <c r="B86" t="s">
        <v>414</v>
      </c>
      <c r="C86" t="s">
        <v>46</v>
      </c>
      <c r="D86" s="39" cm="1">
        <f t="array" ref="D8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6" s="8">
        <f>SUM(Tableau3[[#This Row],[_1]:[_25]])-Tableau3[[#This Row],[Déduction]]</f>
        <v>0</v>
      </c>
      <c r="F86" s="8">
        <v>0</v>
      </c>
      <c r="G86" s="8">
        <v>0</v>
      </c>
      <c r="H86" s="8" t="s">
        <v>215</v>
      </c>
      <c r="I86" s="8" t="s">
        <v>215</v>
      </c>
      <c r="J86" s="8" t="s">
        <v>215</v>
      </c>
      <c r="K86" s="8" t="s">
        <v>215</v>
      </c>
      <c r="L86" s="10" t="s">
        <v>215</v>
      </c>
      <c r="M86" s="8" t="s">
        <v>215</v>
      </c>
      <c r="N86" s="8"/>
      <c r="O86" s="10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19">
        <f>COUNT(Tableau3[[#This Row],[_1]:[JO_4]])</f>
        <v>2</v>
      </c>
      <c r="AJ86" s="17">
        <f>IF(Tableau3[[#This Row],[Nombre]]&gt;$A$2,SMALL(Tableau3[[#This Row],[_1]:[JO_4]],1),0)+IF(Tableau3[[#This Row],[Nombre]]=$A$1,SMALL(Tableau3[[#This Row],[_1]:[JO_4]],2),0)</f>
        <v>0</v>
      </c>
      <c r="AK86" s="32">
        <f>COUNTIF(Tableau3[[#This Row],[_1]:[_25]],Tableau3[[#Headers],[90]])</f>
        <v>0</v>
      </c>
      <c r="AL86" s="32">
        <f>COUNTIF(Tableau3[[#This Row],[_1]:[_25]],Tableau3[[#Headers],[75]])</f>
        <v>0</v>
      </c>
      <c r="AM86" s="32">
        <f>COUNTIF(Tableau3[[#This Row],[_1]:[_25]],Tableau3[[#Headers],[60]])</f>
        <v>0</v>
      </c>
      <c r="AN86" s="32">
        <f>COUNTIF(Tableau3[[#This Row],[_1]:[_25]],Tableau3[[#Headers],[50]])</f>
        <v>0</v>
      </c>
      <c r="AO86" s="32">
        <f>COUNTIF(Tableau3[[#This Row],[_1]:[_25]],Tableau3[[#Headers],[45]])</f>
        <v>0</v>
      </c>
      <c r="AP86" s="32">
        <f>COUNTIF(Tableau3[[#This Row],[_1]:[_25]],Tableau3[[#Headers],[40]])</f>
        <v>0</v>
      </c>
      <c r="AQ86" s="32">
        <f>COUNTIF(Tableau3[[#This Row],[_1]:[_25]],Tableau3[[#Headers],[36]])</f>
        <v>0</v>
      </c>
      <c r="AR86" s="32">
        <f>COUNTIF(Tableau3[[#This Row],[_1]:[_25]],Tableau3[[#Headers],[34]])</f>
        <v>0</v>
      </c>
      <c r="AS86" s="32">
        <f>COUNTIF(Tableau3[[#This Row],[_1]:[_25]],Tableau3[[#Headers],[32]])</f>
        <v>0</v>
      </c>
      <c r="AT86" s="32">
        <f>COUNTIF(Tableau3[[#This Row],[_1]:[_25]],Tableau3[[#Headers],[31]])</f>
        <v>0</v>
      </c>
      <c r="AU86" s="32">
        <f>COUNTIF(Tableau3[[#This Row],[_1]:[_25]],Tableau3[[#Headers],[30]])</f>
        <v>0</v>
      </c>
      <c r="AV86" s="32">
        <f>COUNTIF(Tableau3[[#This Row],[_1]:[_25]],Tableau3[[#Headers],[29]])</f>
        <v>0</v>
      </c>
      <c r="AW86" s="32">
        <f>COUNTIF(Tableau3[[#This Row],[_1]:[_25]],Tableau3[[#Headers],[28]])</f>
        <v>0</v>
      </c>
      <c r="AX86" s="32">
        <f>COUNTIF(Tableau3[[#This Row],[_1]:[_25]],Tableau3[[#Headers],[27]])</f>
        <v>0</v>
      </c>
      <c r="AY86" s="32">
        <f>COUNTIF(Tableau3[[#This Row],[_1]:[_25]],Tableau3[[#Headers],[26]])</f>
        <v>0</v>
      </c>
      <c r="AZ86" s="32">
        <f>COUNTIF(Tableau3[[#This Row],[_1]:[_25]],Tableau3[[#Headers],[25]])</f>
        <v>0</v>
      </c>
      <c r="BA86" s="32">
        <f>COUNTIF(Tableau3[[#This Row],[_1]:[_25]],Tableau3[[#Headers],[24]])</f>
        <v>0</v>
      </c>
      <c r="BB86" s="32">
        <f>COUNTIF(Tableau3[[#This Row],[_1]:[_25]],Tableau3[[#Headers],[23]])</f>
        <v>0</v>
      </c>
      <c r="BC86" s="32">
        <f>COUNTIF(Tableau3[[#This Row],[_1]:[_25]],Tableau3[[#Headers],[22]])</f>
        <v>0</v>
      </c>
      <c r="BD86" s="32">
        <f>COUNTIF(Tableau3[[#This Row],[_1]:[_25]],Tableau3[[#Headers],[21]])</f>
        <v>0</v>
      </c>
      <c r="BE86" s="32">
        <f>COUNTIF(Tableau3[[#This Row],[_1]:[_25]],Tableau3[[#Headers],[20]])</f>
        <v>0</v>
      </c>
      <c r="BF86" s="32">
        <f>COUNTIF(Tableau3[[#This Row],[_1]:[_25]],Tableau3[[#Headers],[19]])</f>
        <v>0</v>
      </c>
      <c r="BG86" s="32">
        <f>COUNTIF(Tableau3[[#This Row],[_1]:[_25]],Tableau3[[#Headers],[18]])</f>
        <v>0</v>
      </c>
      <c r="BH86" s="32">
        <f>COUNTIF(Tableau3[[#This Row],[_1]:[_25]],Tableau3[[#Headers],[17]])</f>
        <v>0</v>
      </c>
      <c r="BI86" s="32">
        <f>COUNTIF(Tableau3[[#This Row],[_1]:[_25]],Tableau3[[#Headers],[16]])</f>
        <v>0</v>
      </c>
      <c r="BJ86" s="32">
        <f>COUNTIF(Tableau3[[#This Row],[_1]:[_25]],Tableau3[[#Headers],[15]])</f>
        <v>0</v>
      </c>
      <c r="BK86" s="32">
        <f>COUNTIF(Tableau3[[#This Row],[_1]:[_25]],Tableau3[[#Headers],[14]])</f>
        <v>0</v>
      </c>
      <c r="BL86" s="32">
        <f>COUNTIF(Tableau3[[#This Row],[_1]:[_25]],Tableau3[[#Headers],[13]])</f>
        <v>0</v>
      </c>
      <c r="BM86" s="32">
        <f>COUNTIF(Tableau3[[#This Row],[_1]:[_25]],Tableau3[[#Headers],[12]])</f>
        <v>0</v>
      </c>
      <c r="BN86" s="32">
        <f>COUNTIF(Tableau3[[#This Row],[_1]:[_25]],Tableau3[[#Headers],[11]])</f>
        <v>0</v>
      </c>
      <c r="BO86" s="32">
        <f>COUNTIF(Tableau3[[#This Row],[_1]:[_25]],Tableau3[[#Headers],[10]])</f>
        <v>0</v>
      </c>
      <c r="BP86" s="32">
        <f>COUNTIF(Tableau3[[#This Row],[_1]:[_25]],Tableau3[[#Headers],[9]])</f>
        <v>0</v>
      </c>
      <c r="BQ86" s="32">
        <f>COUNTIF(Tableau3[[#This Row],[_1]:[_25]],Tableau3[[#Headers],[8]])</f>
        <v>0</v>
      </c>
      <c r="BR86" s="32">
        <f>COUNTIF(Tableau3[[#This Row],[_1]:[_25]],Tableau3[[#Headers],[7]])</f>
        <v>0</v>
      </c>
      <c r="BS86" s="32">
        <f>COUNTIF(Tableau3[[#This Row],[_1]:[_25]],Tableau3[[#Headers],[6]])</f>
        <v>0</v>
      </c>
      <c r="BT86" s="32">
        <f>COUNTIF(Tableau3[[#This Row],[_1]:[_25]],Tableau3[[#Headers],[5]])</f>
        <v>0</v>
      </c>
      <c r="BU86" s="32">
        <f>COUNTIF(Tableau3[[#This Row],[_1]:[_25]],Tableau3[[#Headers],[4]])</f>
        <v>0</v>
      </c>
      <c r="BV86" s="32">
        <f>COUNTIF(Tableau3[[#This Row],[_1]:[_25]],Tableau3[[#Headers],[3]])</f>
        <v>0</v>
      </c>
      <c r="BW86" s="32">
        <f>COUNTIF(Tableau3[[#This Row],[_1]:[_25]],Tableau3[[#Headers],[2]])</f>
        <v>0</v>
      </c>
      <c r="BX86" s="32">
        <f>COUNTIF(Tableau3[[#This Row],[_1]:[_25]],Tableau3[[#Headers],[1]])</f>
        <v>0</v>
      </c>
      <c r="BY86" s="39">
        <f>SUMPRODUCT($BU$1:$CD$1,Tableau3[[#This Row],[90]:[31]])</f>
        <v>0</v>
      </c>
      <c r="BZ86" s="34">
        <f>SUMPRODUCT($BU$1:$CD$1,Tableau3[[#This Row],[30]:[21]])</f>
        <v>0</v>
      </c>
      <c r="CA86" s="34">
        <f>SUMPRODUCT($BU$1:$CD$1,Tableau3[[#This Row],[20]:[11]])</f>
        <v>0</v>
      </c>
      <c r="CB86" s="34">
        <f>SUMPRODUCT($BU$1:$CD$1,Tableau3[[#This Row],[10]:[1]])</f>
        <v>0</v>
      </c>
      <c r="CC86" s="34">
        <f>RANK(Tableau3[[#This Row],[Top10]],Tableau3[Top10])</f>
        <v>29</v>
      </c>
      <c r="CD86" s="34">
        <f>RANK(Tableau3[[#This Row],[Top20]],Tableau3[Top20])</f>
        <v>41</v>
      </c>
      <c r="CE86" s="34">
        <f>RANK(Tableau3[[#This Row],[Top30]],Tableau3[Top30])</f>
        <v>40</v>
      </c>
      <c r="CF86" s="34">
        <f>RANK(Tableau3[[#This Row],[Top40]],Tableau3[Top40])</f>
        <v>44</v>
      </c>
      <c r="CG86" s="19">
        <f>SUMPRODUCT($BW$1:$BZ$1,Tableau3[[#This Row],[Rang10]:[Rang40]])</f>
        <v>33544</v>
      </c>
      <c r="CH86" s="19">
        <f>RANK(Tableau3[[#This Row],[Cumul]],Tableau3[Cumul],1)</f>
        <v>65</v>
      </c>
      <c r="CI86" s="19">
        <f>Tableau3[[#This Row],[Total]]-Tableau3[[#This Row],[Rang Global]]/1000</f>
        <v>-6.5000000000000002E-2</v>
      </c>
      <c r="CJ86" s="19">
        <f>SUMIF($F$3:$W$3,CC$3,Tableau3[[#This Row],[_1]:[_25]])</f>
        <v>0</v>
      </c>
      <c r="CK86" s="19">
        <f>SUMIF($F$3:$W$3,CD$3,Tableau3[[#This Row],[_1]:[_25]])</f>
        <v>0</v>
      </c>
      <c r="CL86" s="19">
        <f>SUMIF($F$3:$W$3,CE$3,Tableau3[[#This Row],[_1]:[_25]])</f>
        <v>0</v>
      </c>
      <c r="CM86" s="19">
        <f>SUMIF($F$3:$W$3,CF$3,Tableau3[[#This Row],[_1]:[_25]])</f>
        <v>0</v>
      </c>
    </row>
    <row r="87" spans="1:91" x14ac:dyDescent="0.25">
      <c r="A87" s="18">
        <f>RANK(Tableau3[[#This Row],[exaequos]],Tableau3[exaequos])</f>
        <v>65</v>
      </c>
      <c r="B87" t="s">
        <v>420</v>
      </c>
      <c r="C87" t="s">
        <v>36</v>
      </c>
      <c r="D87" s="39" cm="1">
        <f t="array" ref="D8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7" s="8">
        <f>SUM(Tableau3[[#This Row],[_1]:[_25]])-Tableau3[[#This Row],[Déduction]]</f>
        <v>0</v>
      </c>
      <c r="F87" s="8">
        <v>0</v>
      </c>
      <c r="G87" s="8">
        <v>0</v>
      </c>
      <c r="H87" s="8" t="s">
        <v>215</v>
      </c>
      <c r="I87" s="8" t="s">
        <v>215</v>
      </c>
      <c r="J87" s="8" t="s">
        <v>215</v>
      </c>
      <c r="K87" s="8" t="s">
        <v>215</v>
      </c>
      <c r="L87" s="10" t="s">
        <v>215</v>
      </c>
      <c r="M87" s="8" t="s">
        <v>215</v>
      </c>
      <c r="N87" s="8"/>
      <c r="O87" s="39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19">
        <f>COUNT(Tableau3[[#This Row],[_1]:[JO_4]])</f>
        <v>2</v>
      </c>
      <c r="AJ87" s="17">
        <f>IF(Tableau3[[#This Row],[Nombre]]&gt;$A$2,SMALL(Tableau3[[#This Row],[_1]:[JO_4]],1),0)+IF(Tableau3[[#This Row],[Nombre]]=$A$1,SMALL(Tableau3[[#This Row],[_1]:[JO_4]],2),0)</f>
        <v>0</v>
      </c>
      <c r="AK87" s="32">
        <f>COUNTIF(Tableau3[[#This Row],[_1]:[_25]],Tableau3[[#Headers],[90]])</f>
        <v>0</v>
      </c>
      <c r="AL87" s="32">
        <f>COUNTIF(Tableau3[[#This Row],[_1]:[_25]],Tableau3[[#Headers],[75]])</f>
        <v>0</v>
      </c>
      <c r="AM87" s="32">
        <f>COUNTIF(Tableau3[[#This Row],[_1]:[_25]],Tableau3[[#Headers],[60]])</f>
        <v>0</v>
      </c>
      <c r="AN87" s="32">
        <f>COUNTIF(Tableau3[[#This Row],[_1]:[_25]],Tableau3[[#Headers],[50]])</f>
        <v>0</v>
      </c>
      <c r="AO87" s="32">
        <f>COUNTIF(Tableau3[[#This Row],[_1]:[_25]],Tableau3[[#Headers],[45]])</f>
        <v>0</v>
      </c>
      <c r="AP87" s="32">
        <f>COUNTIF(Tableau3[[#This Row],[_1]:[_25]],Tableau3[[#Headers],[40]])</f>
        <v>0</v>
      </c>
      <c r="AQ87" s="32">
        <f>COUNTIF(Tableau3[[#This Row],[_1]:[_25]],Tableau3[[#Headers],[36]])</f>
        <v>0</v>
      </c>
      <c r="AR87" s="32">
        <f>COUNTIF(Tableau3[[#This Row],[_1]:[_25]],Tableau3[[#Headers],[34]])</f>
        <v>0</v>
      </c>
      <c r="AS87" s="32">
        <f>COUNTIF(Tableau3[[#This Row],[_1]:[_25]],Tableau3[[#Headers],[32]])</f>
        <v>0</v>
      </c>
      <c r="AT87" s="32">
        <f>COUNTIF(Tableau3[[#This Row],[_1]:[_25]],Tableau3[[#Headers],[31]])</f>
        <v>0</v>
      </c>
      <c r="AU87" s="32">
        <f>COUNTIF(Tableau3[[#This Row],[_1]:[_25]],Tableau3[[#Headers],[30]])</f>
        <v>0</v>
      </c>
      <c r="AV87" s="32">
        <f>COUNTIF(Tableau3[[#This Row],[_1]:[_25]],Tableau3[[#Headers],[29]])</f>
        <v>0</v>
      </c>
      <c r="AW87" s="32">
        <f>COUNTIF(Tableau3[[#This Row],[_1]:[_25]],Tableau3[[#Headers],[28]])</f>
        <v>0</v>
      </c>
      <c r="AX87" s="32">
        <f>COUNTIF(Tableau3[[#This Row],[_1]:[_25]],Tableau3[[#Headers],[27]])</f>
        <v>0</v>
      </c>
      <c r="AY87" s="32">
        <f>COUNTIF(Tableau3[[#This Row],[_1]:[_25]],Tableau3[[#Headers],[26]])</f>
        <v>0</v>
      </c>
      <c r="AZ87" s="32">
        <f>COUNTIF(Tableau3[[#This Row],[_1]:[_25]],Tableau3[[#Headers],[25]])</f>
        <v>0</v>
      </c>
      <c r="BA87" s="32">
        <f>COUNTIF(Tableau3[[#This Row],[_1]:[_25]],Tableau3[[#Headers],[24]])</f>
        <v>0</v>
      </c>
      <c r="BB87" s="32">
        <f>COUNTIF(Tableau3[[#This Row],[_1]:[_25]],Tableau3[[#Headers],[23]])</f>
        <v>0</v>
      </c>
      <c r="BC87" s="32">
        <f>COUNTIF(Tableau3[[#This Row],[_1]:[_25]],Tableau3[[#Headers],[22]])</f>
        <v>0</v>
      </c>
      <c r="BD87" s="32">
        <f>COUNTIF(Tableau3[[#This Row],[_1]:[_25]],Tableau3[[#Headers],[21]])</f>
        <v>0</v>
      </c>
      <c r="BE87" s="32">
        <f>COUNTIF(Tableau3[[#This Row],[_1]:[_25]],Tableau3[[#Headers],[20]])</f>
        <v>0</v>
      </c>
      <c r="BF87" s="32">
        <f>COUNTIF(Tableau3[[#This Row],[_1]:[_25]],Tableau3[[#Headers],[19]])</f>
        <v>0</v>
      </c>
      <c r="BG87" s="32">
        <f>COUNTIF(Tableau3[[#This Row],[_1]:[_25]],Tableau3[[#Headers],[18]])</f>
        <v>0</v>
      </c>
      <c r="BH87" s="32">
        <f>COUNTIF(Tableau3[[#This Row],[_1]:[_25]],Tableau3[[#Headers],[17]])</f>
        <v>0</v>
      </c>
      <c r="BI87" s="32">
        <f>COUNTIF(Tableau3[[#This Row],[_1]:[_25]],Tableau3[[#Headers],[16]])</f>
        <v>0</v>
      </c>
      <c r="BJ87" s="32">
        <f>COUNTIF(Tableau3[[#This Row],[_1]:[_25]],Tableau3[[#Headers],[15]])</f>
        <v>0</v>
      </c>
      <c r="BK87" s="32">
        <f>COUNTIF(Tableau3[[#This Row],[_1]:[_25]],Tableau3[[#Headers],[14]])</f>
        <v>0</v>
      </c>
      <c r="BL87" s="32">
        <f>COUNTIF(Tableau3[[#This Row],[_1]:[_25]],Tableau3[[#Headers],[13]])</f>
        <v>0</v>
      </c>
      <c r="BM87" s="32">
        <f>COUNTIF(Tableau3[[#This Row],[_1]:[_25]],Tableau3[[#Headers],[12]])</f>
        <v>0</v>
      </c>
      <c r="BN87" s="32">
        <f>COUNTIF(Tableau3[[#This Row],[_1]:[_25]],Tableau3[[#Headers],[11]])</f>
        <v>0</v>
      </c>
      <c r="BO87" s="32">
        <f>COUNTIF(Tableau3[[#This Row],[_1]:[_25]],Tableau3[[#Headers],[10]])</f>
        <v>0</v>
      </c>
      <c r="BP87" s="32">
        <f>COUNTIF(Tableau3[[#This Row],[_1]:[_25]],Tableau3[[#Headers],[9]])</f>
        <v>0</v>
      </c>
      <c r="BQ87" s="32">
        <f>COUNTIF(Tableau3[[#This Row],[_1]:[_25]],Tableau3[[#Headers],[8]])</f>
        <v>0</v>
      </c>
      <c r="BR87" s="32">
        <f>COUNTIF(Tableau3[[#This Row],[_1]:[_25]],Tableau3[[#Headers],[7]])</f>
        <v>0</v>
      </c>
      <c r="BS87" s="32">
        <f>COUNTIF(Tableau3[[#This Row],[_1]:[_25]],Tableau3[[#Headers],[6]])</f>
        <v>0</v>
      </c>
      <c r="BT87" s="32">
        <f>COUNTIF(Tableau3[[#This Row],[_1]:[_25]],Tableau3[[#Headers],[5]])</f>
        <v>0</v>
      </c>
      <c r="BU87" s="32">
        <f>COUNTIF(Tableau3[[#This Row],[_1]:[_25]],Tableau3[[#Headers],[4]])</f>
        <v>0</v>
      </c>
      <c r="BV87" s="32">
        <f>COUNTIF(Tableau3[[#This Row],[_1]:[_25]],Tableau3[[#Headers],[3]])</f>
        <v>0</v>
      </c>
      <c r="BW87" s="32">
        <f>COUNTIF(Tableau3[[#This Row],[_1]:[_25]],Tableau3[[#Headers],[2]])</f>
        <v>0</v>
      </c>
      <c r="BX87" s="32">
        <f>COUNTIF(Tableau3[[#This Row],[_1]:[_25]],Tableau3[[#Headers],[1]])</f>
        <v>0</v>
      </c>
      <c r="BY87" s="39">
        <f>SUMPRODUCT($BU$1:$CD$1,Tableau3[[#This Row],[90]:[31]])</f>
        <v>0</v>
      </c>
      <c r="BZ87" s="34">
        <f>SUMPRODUCT($BU$1:$CD$1,Tableau3[[#This Row],[30]:[21]])</f>
        <v>0</v>
      </c>
      <c r="CA87" s="34">
        <f>SUMPRODUCT($BU$1:$CD$1,Tableau3[[#This Row],[20]:[11]])</f>
        <v>0</v>
      </c>
      <c r="CB87" s="34">
        <f>SUMPRODUCT($BU$1:$CD$1,Tableau3[[#This Row],[10]:[1]])</f>
        <v>0</v>
      </c>
      <c r="CC87" s="34">
        <f>RANK(Tableau3[[#This Row],[Top10]],Tableau3[Top10])</f>
        <v>29</v>
      </c>
      <c r="CD87" s="34">
        <f>RANK(Tableau3[[#This Row],[Top20]],Tableau3[Top20])</f>
        <v>41</v>
      </c>
      <c r="CE87" s="34">
        <f>RANK(Tableau3[[#This Row],[Top30]],Tableau3[Top30])</f>
        <v>40</v>
      </c>
      <c r="CF87" s="34">
        <f>RANK(Tableau3[[#This Row],[Top40]],Tableau3[Top40])</f>
        <v>44</v>
      </c>
      <c r="CG87" s="19">
        <f>SUMPRODUCT($BW$1:$BZ$1,Tableau3[[#This Row],[Rang10]:[Rang40]])</f>
        <v>33544</v>
      </c>
      <c r="CH87" s="19">
        <f>RANK(Tableau3[[#This Row],[Cumul]],Tableau3[Cumul],1)</f>
        <v>65</v>
      </c>
      <c r="CI87" s="19">
        <f>Tableau3[[#This Row],[Total]]-Tableau3[[#This Row],[Rang Global]]/1000</f>
        <v>-6.5000000000000002E-2</v>
      </c>
      <c r="CJ87" s="19">
        <f>SUMIF($F$3:$W$3,CC$3,Tableau3[[#This Row],[_1]:[_25]])</f>
        <v>0</v>
      </c>
      <c r="CK87" s="19">
        <f>SUMIF($F$3:$W$3,CD$3,Tableau3[[#This Row],[_1]:[_25]])</f>
        <v>0</v>
      </c>
      <c r="CL87" s="19">
        <f>SUMIF($F$3:$W$3,CE$3,Tableau3[[#This Row],[_1]:[_25]])</f>
        <v>0</v>
      </c>
      <c r="CM87" s="19">
        <f>SUMIF($F$3:$W$3,CF$3,Tableau3[[#This Row],[_1]:[_25]])</f>
        <v>0</v>
      </c>
    </row>
    <row r="88" spans="1:91" x14ac:dyDescent="0.25">
      <c r="A88" s="18">
        <f>RANK(Tableau3[[#This Row],[exaequos]],Tableau3[exaequos])</f>
        <v>65</v>
      </c>
      <c r="B88" t="s">
        <v>491</v>
      </c>
      <c r="C88" t="s">
        <v>42</v>
      </c>
      <c r="D88" s="39" cm="1">
        <f t="array" ref="D8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8" s="8">
        <f>SUM(Tableau3[[#This Row],[_1]:[_25]])-Tableau3[[#This Row],[Déduction]]</f>
        <v>0</v>
      </c>
      <c r="F88" s="8">
        <v>0</v>
      </c>
      <c r="G88" s="8">
        <v>0</v>
      </c>
      <c r="H88" s="8" t="s">
        <v>215</v>
      </c>
      <c r="I88" s="8">
        <v>0</v>
      </c>
      <c r="J88" s="8" t="s">
        <v>215</v>
      </c>
      <c r="K88" s="8">
        <v>0</v>
      </c>
      <c r="L88" s="10">
        <v>0</v>
      </c>
      <c r="M88" s="8" t="s">
        <v>215</v>
      </c>
      <c r="N88" s="8"/>
      <c r="O88" s="10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19">
        <f>COUNT(Tableau3[[#This Row],[_1]:[JO_4]])</f>
        <v>5</v>
      </c>
      <c r="AJ88" s="17">
        <f>IF(Tableau3[[#This Row],[Nombre]]&gt;$A$2,SMALL(Tableau3[[#This Row],[_1]:[JO_4]],1),0)+IF(Tableau3[[#This Row],[Nombre]]=$A$1,SMALL(Tableau3[[#This Row],[_1]:[JO_4]],2),0)</f>
        <v>0</v>
      </c>
      <c r="AK88" s="32">
        <f>COUNTIF(Tableau3[[#This Row],[_1]:[_25]],Tableau3[[#Headers],[90]])</f>
        <v>0</v>
      </c>
      <c r="AL88" s="32">
        <f>COUNTIF(Tableau3[[#This Row],[_1]:[_25]],Tableau3[[#Headers],[75]])</f>
        <v>0</v>
      </c>
      <c r="AM88" s="32">
        <f>COUNTIF(Tableau3[[#This Row],[_1]:[_25]],Tableau3[[#Headers],[60]])</f>
        <v>0</v>
      </c>
      <c r="AN88" s="32">
        <f>COUNTIF(Tableau3[[#This Row],[_1]:[_25]],Tableau3[[#Headers],[50]])</f>
        <v>0</v>
      </c>
      <c r="AO88" s="32">
        <f>COUNTIF(Tableau3[[#This Row],[_1]:[_25]],Tableau3[[#Headers],[45]])</f>
        <v>0</v>
      </c>
      <c r="AP88" s="32">
        <f>COUNTIF(Tableau3[[#This Row],[_1]:[_25]],Tableau3[[#Headers],[40]])</f>
        <v>0</v>
      </c>
      <c r="AQ88" s="32">
        <f>COUNTIF(Tableau3[[#This Row],[_1]:[_25]],Tableau3[[#Headers],[36]])</f>
        <v>0</v>
      </c>
      <c r="AR88" s="32">
        <f>COUNTIF(Tableau3[[#This Row],[_1]:[_25]],Tableau3[[#Headers],[34]])</f>
        <v>0</v>
      </c>
      <c r="AS88" s="32">
        <f>COUNTIF(Tableau3[[#This Row],[_1]:[_25]],Tableau3[[#Headers],[32]])</f>
        <v>0</v>
      </c>
      <c r="AT88" s="32">
        <f>COUNTIF(Tableau3[[#This Row],[_1]:[_25]],Tableau3[[#Headers],[31]])</f>
        <v>0</v>
      </c>
      <c r="AU88" s="32">
        <f>COUNTIF(Tableau3[[#This Row],[_1]:[_25]],Tableau3[[#Headers],[30]])</f>
        <v>0</v>
      </c>
      <c r="AV88" s="32">
        <f>COUNTIF(Tableau3[[#This Row],[_1]:[_25]],Tableau3[[#Headers],[29]])</f>
        <v>0</v>
      </c>
      <c r="AW88" s="32">
        <f>COUNTIF(Tableau3[[#This Row],[_1]:[_25]],Tableau3[[#Headers],[28]])</f>
        <v>0</v>
      </c>
      <c r="AX88" s="32">
        <f>COUNTIF(Tableau3[[#This Row],[_1]:[_25]],Tableau3[[#Headers],[27]])</f>
        <v>0</v>
      </c>
      <c r="AY88" s="32">
        <f>COUNTIF(Tableau3[[#This Row],[_1]:[_25]],Tableau3[[#Headers],[26]])</f>
        <v>0</v>
      </c>
      <c r="AZ88" s="32">
        <f>COUNTIF(Tableau3[[#This Row],[_1]:[_25]],Tableau3[[#Headers],[25]])</f>
        <v>0</v>
      </c>
      <c r="BA88" s="32">
        <f>COUNTIF(Tableau3[[#This Row],[_1]:[_25]],Tableau3[[#Headers],[24]])</f>
        <v>0</v>
      </c>
      <c r="BB88" s="32">
        <f>COUNTIF(Tableau3[[#This Row],[_1]:[_25]],Tableau3[[#Headers],[23]])</f>
        <v>0</v>
      </c>
      <c r="BC88" s="32">
        <f>COUNTIF(Tableau3[[#This Row],[_1]:[_25]],Tableau3[[#Headers],[22]])</f>
        <v>0</v>
      </c>
      <c r="BD88" s="32">
        <f>COUNTIF(Tableau3[[#This Row],[_1]:[_25]],Tableau3[[#Headers],[21]])</f>
        <v>0</v>
      </c>
      <c r="BE88" s="32">
        <f>COUNTIF(Tableau3[[#This Row],[_1]:[_25]],Tableau3[[#Headers],[20]])</f>
        <v>0</v>
      </c>
      <c r="BF88" s="32">
        <f>COUNTIF(Tableau3[[#This Row],[_1]:[_25]],Tableau3[[#Headers],[19]])</f>
        <v>0</v>
      </c>
      <c r="BG88" s="32">
        <f>COUNTIF(Tableau3[[#This Row],[_1]:[_25]],Tableau3[[#Headers],[18]])</f>
        <v>0</v>
      </c>
      <c r="BH88" s="32">
        <f>COUNTIF(Tableau3[[#This Row],[_1]:[_25]],Tableau3[[#Headers],[17]])</f>
        <v>0</v>
      </c>
      <c r="BI88" s="32">
        <f>COUNTIF(Tableau3[[#This Row],[_1]:[_25]],Tableau3[[#Headers],[16]])</f>
        <v>0</v>
      </c>
      <c r="BJ88" s="32">
        <f>COUNTIF(Tableau3[[#This Row],[_1]:[_25]],Tableau3[[#Headers],[15]])</f>
        <v>0</v>
      </c>
      <c r="BK88" s="32">
        <f>COUNTIF(Tableau3[[#This Row],[_1]:[_25]],Tableau3[[#Headers],[14]])</f>
        <v>0</v>
      </c>
      <c r="BL88" s="32">
        <f>COUNTIF(Tableau3[[#This Row],[_1]:[_25]],Tableau3[[#Headers],[13]])</f>
        <v>0</v>
      </c>
      <c r="BM88" s="32">
        <f>COUNTIF(Tableau3[[#This Row],[_1]:[_25]],Tableau3[[#Headers],[12]])</f>
        <v>0</v>
      </c>
      <c r="BN88" s="32">
        <f>COUNTIF(Tableau3[[#This Row],[_1]:[_25]],Tableau3[[#Headers],[11]])</f>
        <v>0</v>
      </c>
      <c r="BO88" s="32">
        <f>COUNTIF(Tableau3[[#This Row],[_1]:[_25]],Tableau3[[#Headers],[10]])</f>
        <v>0</v>
      </c>
      <c r="BP88" s="32">
        <f>COUNTIF(Tableau3[[#This Row],[_1]:[_25]],Tableau3[[#Headers],[9]])</f>
        <v>0</v>
      </c>
      <c r="BQ88" s="32">
        <f>COUNTIF(Tableau3[[#This Row],[_1]:[_25]],Tableau3[[#Headers],[8]])</f>
        <v>0</v>
      </c>
      <c r="BR88" s="32">
        <f>COUNTIF(Tableau3[[#This Row],[_1]:[_25]],Tableau3[[#Headers],[7]])</f>
        <v>0</v>
      </c>
      <c r="BS88" s="32">
        <f>COUNTIF(Tableau3[[#This Row],[_1]:[_25]],Tableau3[[#Headers],[6]])</f>
        <v>0</v>
      </c>
      <c r="BT88" s="32">
        <f>COUNTIF(Tableau3[[#This Row],[_1]:[_25]],Tableau3[[#Headers],[5]])</f>
        <v>0</v>
      </c>
      <c r="BU88" s="32">
        <f>COUNTIF(Tableau3[[#This Row],[_1]:[_25]],Tableau3[[#Headers],[4]])</f>
        <v>0</v>
      </c>
      <c r="BV88" s="32">
        <f>COUNTIF(Tableau3[[#This Row],[_1]:[_25]],Tableau3[[#Headers],[3]])</f>
        <v>0</v>
      </c>
      <c r="BW88" s="32">
        <f>COUNTIF(Tableau3[[#This Row],[_1]:[_25]],Tableau3[[#Headers],[2]])</f>
        <v>0</v>
      </c>
      <c r="BX88" s="32">
        <f>COUNTIF(Tableau3[[#This Row],[_1]:[_25]],Tableau3[[#Headers],[1]])</f>
        <v>0</v>
      </c>
      <c r="BY88" s="39">
        <f>SUMPRODUCT($BU$1:$CD$1,Tableau3[[#This Row],[90]:[31]])</f>
        <v>0</v>
      </c>
      <c r="BZ88" s="34">
        <f>SUMPRODUCT($BU$1:$CD$1,Tableau3[[#This Row],[30]:[21]])</f>
        <v>0</v>
      </c>
      <c r="CA88" s="34">
        <f>SUMPRODUCT($BU$1:$CD$1,Tableau3[[#This Row],[20]:[11]])</f>
        <v>0</v>
      </c>
      <c r="CB88" s="34">
        <f>SUMPRODUCT($BU$1:$CD$1,Tableau3[[#This Row],[10]:[1]])</f>
        <v>0</v>
      </c>
      <c r="CC88" s="34">
        <f>RANK(Tableau3[[#This Row],[Top10]],Tableau3[Top10])</f>
        <v>29</v>
      </c>
      <c r="CD88" s="34">
        <f>RANK(Tableau3[[#This Row],[Top20]],Tableau3[Top20])</f>
        <v>41</v>
      </c>
      <c r="CE88" s="34">
        <f>RANK(Tableau3[[#This Row],[Top30]],Tableau3[Top30])</f>
        <v>40</v>
      </c>
      <c r="CF88" s="34">
        <f>RANK(Tableau3[[#This Row],[Top40]],Tableau3[Top40])</f>
        <v>44</v>
      </c>
      <c r="CG88" s="19">
        <f>SUMPRODUCT($BW$1:$BZ$1,Tableau3[[#This Row],[Rang10]:[Rang40]])</f>
        <v>33544</v>
      </c>
      <c r="CH88" s="19">
        <f>RANK(Tableau3[[#This Row],[Cumul]],Tableau3[Cumul],1)</f>
        <v>65</v>
      </c>
      <c r="CI88" s="19">
        <f>Tableau3[[#This Row],[Total]]-Tableau3[[#This Row],[Rang Global]]/1000</f>
        <v>-6.5000000000000002E-2</v>
      </c>
      <c r="CJ88" s="19">
        <f>SUMIF($F$3:$W$3,CC$3,Tableau3[[#This Row],[_1]:[_25]])</f>
        <v>0</v>
      </c>
      <c r="CK88" s="19">
        <f>SUMIF($F$3:$W$3,CD$3,Tableau3[[#This Row],[_1]:[_25]])</f>
        <v>0</v>
      </c>
      <c r="CL88" s="19">
        <f>SUMIF($F$3:$W$3,CE$3,Tableau3[[#This Row],[_1]:[_25]])</f>
        <v>0</v>
      </c>
      <c r="CM88" s="19">
        <f>SUMIF($F$3:$W$3,CF$3,Tableau3[[#This Row],[_1]:[_25]])</f>
        <v>0</v>
      </c>
    </row>
    <row r="89" spans="1:91" x14ac:dyDescent="0.25">
      <c r="A89" s="18">
        <f>RANK(Tableau3[[#This Row],[exaequos]],Tableau3[exaequos])</f>
        <v>65</v>
      </c>
      <c r="B89" t="s">
        <v>174</v>
      </c>
      <c r="C89" t="s">
        <v>35</v>
      </c>
      <c r="D89" s="39" cm="1">
        <f t="array" ref="D8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89" s="8">
        <f>SUM(Tableau3[[#This Row],[_1]:[_25]])-Tableau3[[#This Row],[Déduction]]</f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10" t="s">
        <v>215</v>
      </c>
      <c r="M89" s="8" t="s">
        <v>215</v>
      </c>
      <c r="N89" s="8"/>
      <c r="O89" s="39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19">
        <f>COUNT(Tableau3[[#This Row],[_1]:[JO_4]])</f>
        <v>6</v>
      </c>
      <c r="AJ89" s="17">
        <f>IF(Tableau3[[#This Row],[Nombre]]&gt;$A$2,SMALL(Tableau3[[#This Row],[_1]:[JO_4]],1),0)+IF(Tableau3[[#This Row],[Nombre]]=$A$1,SMALL(Tableau3[[#This Row],[_1]:[JO_4]],2),0)</f>
        <v>0</v>
      </c>
      <c r="AK89" s="32">
        <f>COUNTIF(Tableau3[[#This Row],[_1]:[_25]],Tableau3[[#Headers],[90]])</f>
        <v>0</v>
      </c>
      <c r="AL89" s="32">
        <f>COUNTIF(Tableau3[[#This Row],[_1]:[_25]],Tableau3[[#Headers],[75]])</f>
        <v>0</v>
      </c>
      <c r="AM89" s="32">
        <f>COUNTIF(Tableau3[[#This Row],[_1]:[_25]],Tableau3[[#Headers],[60]])</f>
        <v>0</v>
      </c>
      <c r="AN89" s="32">
        <f>COUNTIF(Tableau3[[#This Row],[_1]:[_25]],Tableau3[[#Headers],[50]])</f>
        <v>0</v>
      </c>
      <c r="AO89" s="32">
        <f>COUNTIF(Tableau3[[#This Row],[_1]:[_25]],Tableau3[[#Headers],[45]])</f>
        <v>0</v>
      </c>
      <c r="AP89" s="32">
        <f>COUNTIF(Tableau3[[#This Row],[_1]:[_25]],Tableau3[[#Headers],[40]])</f>
        <v>0</v>
      </c>
      <c r="AQ89" s="32">
        <f>COUNTIF(Tableau3[[#This Row],[_1]:[_25]],Tableau3[[#Headers],[36]])</f>
        <v>0</v>
      </c>
      <c r="AR89" s="32">
        <f>COUNTIF(Tableau3[[#This Row],[_1]:[_25]],Tableau3[[#Headers],[34]])</f>
        <v>0</v>
      </c>
      <c r="AS89" s="32">
        <f>COUNTIF(Tableau3[[#This Row],[_1]:[_25]],Tableau3[[#Headers],[32]])</f>
        <v>0</v>
      </c>
      <c r="AT89" s="32">
        <f>COUNTIF(Tableau3[[#This Row],[_1]:[_25]],Tableau3[[#Headers],[31]])</f>
        <v>0</v>
      </c>
      <c r="AU89" s="32">
        <f>COUNTIF(Tableau3[[#This Row],[_1]:[_25]],Tableau3[[#Headers],[30]])</f>
        <v>0</v>
      </c>
      <c r="AV89" s="32">
        <f>COUNTIF(Tableau3[[#This Row],[_1]:[_25]],Tableau3[[#Headers],[29]])</f>
        <v>0</v>
      </c>
      <c r="AW89" s="32">
        <f>COUNTIF(Tableau3[[#This Row],[_1]:[_25]],Tableau3[[#Headers],[28]])</f>
        <v>0</v>
      </c>
      <c r="AX89" s="32">
        <f>COUNTIF(Tableau3[[#This Row],[_1]:[_25]],Tableau3[[#Headers],[27]])</f>
        <v>0</v>
      </c>
      <c r="AY89" s="32">
        <f>COUNTIF(Tableau3[[#This Row],[_1]:[_25]],Tableau3[[#Headers],[26]])</f>
        <v>0</v>
      </c>
      <c r="AZ89" s="32">
        <f>COUNTIF(Tableau3[[#This Row],[_1]:[_25]],Tableau3[[#Headers],[25]])</f>
        <v>0</v>
      </c>
      <c r="BA89" s="32">
        <f>COUNTIF(Tableau3[[#This Row],[_1]:[_25]],Tableau3[[#Headers],[24]])</f>
        <v>0</v>
      </c>
      <c r="BB89" s="32">
        <f>COUNTIF(Tableau3[[#This Row],[_1]:[_25]],Tableau3[[#Headers],[23]])</f>
        <v>0</v>
      </c>
      <c r="BC89" s="32">
        <f>COUNTIF(Tableau3[[#This Row],[_1]:[_25]],Tableau3[[#Headers],[22]])</f>
        <v>0</v>
      </c>
      <c r="BD89" s="32">
        <f>COUNTIF(Tableau3[[#This Row],[_1]:[_25]],Tableau3[[#Headers],[21]])</f>
        <v>0</v>
      </c>
      <c r="BE89" s="32">
        <f>COUNTIF(Tableau3[[#This Row],[_1]:[_25]],Tableau3[[#Headers],[20]])</f>
        <v>0</v>
      </c>
      <c r="BF89" s="32">
        <f>COUNTIF(Tableau3[[#This Row],[_1]:[_25]],Tableau3[[#Headers],[19]])</f>
        <v>0</v>
      </c>
      <c r="BG89" s="32">
        <f>COUNTIF(Tableau3[[#This Row],[_1]:[_25]],Tableau3[[#Headers],[18]])</f>
        <v>0</v>
      </c>
      <c r="BH89" s="32">
        <f>COUNTIF(Tableau3[[#This Row],[_1]:[_25]],Tableau3[[#Headers],[17]])</f>
        <v>0</v>
      </c>
      <c r="BI89" s="32">
        <f>COUNTIF(Tableau3[[#This Row],[_1]:[_25]],Tableau3[[#Headers],[16]])</f>
        <v>0</v>
      </c>
      <c r="BJ89" s="32">
        <f>COUNTIF(Tableau3[[#This Row],[_1]:[_25]],Tableau3[[#Headers],[15]])</f>
        <v>0</v>
      </c>
      <c r="BK89" s="32">
        <f>COUNTIF(Tableau3[[#This Row],[_1]:[_25]],Tableau3[[#Headers],[14]])</f>
        <v>0</v>
      </c>
      <c r="BL89" s="32">
        <f>COUNTIF(Tableau3[[#This Row],[_1]:[_25]],Tableau3[[#Headers],[13]])</f>
        <v>0</v>
      </c>
      <c r="BM89" s="32">
        <f>COUNTIF(Tableau3[[#This Row],[_1]:[_25]],Tableau3[[#Headers],[12]])</f>
        <v>0</v>
      </c>
      <c r="BN89" s="32">
        <f>COUNTIF(Tableau3[[#This Row],[_1]:[_25]],Tableau3[[#Headers],[11]])</f>
        <v>0</v>
      </c>
      <c r="BO89" s="32">
        <f>COUNTIF(Tableau3[[#This Row],[_1]:[_25]],Tableau3[[#Headers],[10]])</f>
        <v>0</v>
      </c>
      <c r="BP89" s="32">
        <f>COUNTIF(Tableau3[[#This Row],[_1]:[_25]],Tableau3[[#Headers],[9]])</f>
        <v>0</v>
      </c>
      <c r="BQ89" s="32">
        <f>COUNTIF(Tableau3[[#This Row],[_1]:[_25]],Tableau3[[#Headers],[8]])</f>
        <v>0</v>
      </c>
      <c r="BR89" s="32">
        <f>COUNTIF(Tableau3[[#This Row],[_1]:[_25]],Tableau3[[#Headers],[7]])</f>
        <v>0</v>
      </c>
      <c r="BS89" s="32">
        <f>COUNTIF(Tableau3[[#This Row],[_1]:[_25]],Tableau3[[#Headers],[6]])</f>
        <v>0</v>
      </c>
      <c r="BT89" s="32">
        <f>COUNTIF(Tableau3[[#This Row],[_1]:[_25]],Tableau3[[#Headers],[5]])</f>
        <v>0</v>
      </c>
      <c r="BU89" s="32">
        <f>COUNTIF(Tableau3[[#This Row],[_1]:[_25]],Tableau3[[#Headers],[4]])</f>
        <v>0</v>
      </c>
      <c r="BV89" s="32">
        <f>COUNTIF(Tableau3[[#This Row],[_1]:[_25]],Tableau3[[#Headers],[3]])</f>
        <v>0</v>
      </c>
      <c r="BW89" s="32">
        <f>COUNTIF(Tableau3[[#This Row],[_1]:[_25]],Tableau3[[#Headers],[2]])</f>
        <v>0</v>
      </c>
      <c r="BX89" s="32">
        <f>COUNTIF(Tableau3[[#This Row],[_1]:[_25]],Tableau3[[#Headers],[1]])</f>
        <v>0</v>
      </c>
      <c r="BY89" s="39">
        <f>SUMPRODUCT($BU$1:$CD$1,Tableau3[[#This Row],[90]:[31]])</f>
        <v>0</v>
      </c>
      <c r="BZ89" s="34">
        <f>SUMPRODUCT($BU$1:$CD$1,Tableau3[[#This Row],[30]:[21]])</f>
        <v>0</v>
      </c>
      <c r="CA89" s="34">
        <f>SUMPRODUCT($BU$1:$CD$1,Tableau3[[#This Row],[20]:[11]])</f>
        <v>0</v>
      </c>
      <c r="CB89" s="34">
        <f>SUMPRODUCT($BU$1:$CD$1,Tableau3[[#This Row],[10]:[1]])</f>
        <v>0</v>
      </c>
      <c r="CC89" s="34">
        <f>RANK(Tableau3[[#This Row],[Top10]],Tableau3[Top10])</f>
        <v>29</v>
      </c>
      <c r="CD89" s="34">
        <f>RANK(Tableau3[[#This Row],[Top20]],Tableau3[Top20])</f>
        <v>41</v>
      </c>
      <c r="CE89" s="34">
        <f>RANK(Tableau3[[#This Row],[Top30]],Tableau3[Top30])</f>
        <v>40</v>
      </c>
      <c r="CF89" s="34">
        <f>RANK(Tableau3[[#This Row],[Top40]],Tableau3[Top40])</f>
        <v>44</v>
      </c>
      <c r="CG89" s="19">
        <f>SUMPRODUCT($BW$1:$BZ$1,Tableau3[[#This Row],[Rang10]:[Rang40]])</f>
        <v>33544</v>
      </c>
      <c r="CH89" s="19">
        <f>RANK(Tableau3[[#This Row],[Cumul]],Tableau3[Cumul],1)</f>
        <v>65</v>
      </c>
      <c r="CI89" s="19">
        <f>Tableau3[[#This Row],[Total]]-Tableau3[[#This Row],[Rang Global]]/1000</f>
        <v>-6.5000000000000002E-2</v>
      </c>
      <c r="CJ89" s="19">
        <f>SUMIF($F$3:$W$3,CC$3,Tableau3[[#This Row],[_1]:[_25]])</f>
        <v>0</v>
      </c>
      <c r="CK89" s="19">
        <f>SUMIF($F$3:$W$3,CD$3,Tableau3[[#This Row],[_1]:[_25]])</f>
        <v>0</v>
      </c>
      <c r="CL89" s="19">
        <f>SUMIF($F$3:$W$3,CE$3,Tableau3[[#This Row],[_1]:[_25]])</f>
        <v>0</v>
      </c>
      <c r="CM89" s="19">
        <f>SUMIF($F$3:$W$3,CF$3,Tableau3[[#This Row],[_1]:[_25]])</f>
        <v>0</v>
      </c>
    </row>
    <row r="90" spans="1:91" x14ac:dyDescent="0.25">
      <c r="A90" s="18">
        <f>RANK(Tableau3[[#This Row],[exaequos]],Tableau3[exaequos])</f>
        <v>65</v>
      </c>
      <c r="B90" t="s">
        <v>436</v>
      </c>
      <c r="C90" t="s">
        <v>44</v>
      </c>
      <c r="D90" s="39" cm="1">
        <f t="array" ref="D9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0" s="8">
        <f>SUM(Tableau3[[#This Row],[_1]:[_25]])-Tableau3[[#This Row],[Déduction]]</f>
        <v>0</v>
      </c>
      <c r="F90" s="8">
        <v>0</v>
      </c>
      <c r="G90" s="8">
        <v>0</v>
      </c>
      <c r="H90" s="8" t="s">
        <v>215</v>
      </c>
      <c r="I90" s="8">
        <v>0</v>
      </c>
      <c r="J90" s="8" t="s">
        <v>215</v>
      </c>
      <c r="K90" s="8">
        <v>0</v>
      </c>
      <c r="L90" s="10" t="s">
        <v>215</v>
      </c>
      <c r="M90" s="8" t="s">
        <v>215</v>
      </c>
      <c r="N90" s="8"/>
      <c r="O90" s="39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19">
        <f>COUNT(Tableau3[[#This Row],[_1]:[JO_4]])</f>
        <v>4</v>
      </c>
      <c r="AJ90" s="17">
        <f>IF(Tableau3[[#This Row],[Nombre]]&gt;$A$2,SMALL(Tableau3[[#This Row],[_1]:[JO_4]],1),0)+IF(Tableau3[[#This Row],[Nombre]]=$A$1,SMALL(Tableau3[[#This Row],[_1]:[JO_4]],2),0)</f>
        <v>0</v>
      </c>
      <c r="AK90" s="32">
        <f>COUNTIF(Tableau3[[#This Row],[_1]:[_25]],Tableau3[[#Headers],[90]])</f>
        <v>0</v>
      </c>
      <c r="AL90" s="32">
        <f>COUNTIF(Tableau3[[#This Row],[_1]:[_25]],Tableau3[[#Headers],[75]])</f>
        <v>0</v>
      </c>
      <c r="AM90" s="32">
        <f>COUNTIF(Tableau3[[#This Row],[_1]:[_25]],Tableau3[[#Headers],[60]])</f>
        <v>0</v>
      </c>
      <c r="AN90" s="32">
        <f>COUNTIF(Tableau3[[#This Row],[_1]:[_25]],Tableau3[[#Headers],[50]])</f>
        <v>0</v>
      </c>
      <c r="AO90" s="32">
        <f>COUNTIF(Tableau3[[#This Row],[_1]:[_25]],Tableau3[[#Headers],[45]])</f>
        <v>0</v>
      </c>
      <c r="AP90" s="32">
        <f>COUNTIF(Tableau3[[#This Row],[_1]:[_25]],Tableau3[[#Headers],[40]])</f>
        <v>0</v>
      </c>
      <c r="AQ90" s="32">
        <f>COUNTIF(Tableau3[[#This Row],[_1]:[_25]],Tableau3[[#Headers],[36]])</f>
        <v>0</v>
      </c>
      <c r="AR90" s="32">
        <f>COUNTIF(Tableau3[[#This Row],[_1]:[_25]],Tableau3[[#Headers],[34]])</f>
        <v>0</v>
      </c>
      <c r="AS90" s="32">
        <f>COUNTIF(Tableau3[[#This Row],[_1]:[_25]],Tableau3[[#Headers],[32]])</f>
        <v>0</v>
      </c>
      <c r="AT90" s="32">
        <f>COUNTIF(Tableau3[[#This Row],[_1]:[_25]],Tableau3[[#Headers],[31]])</f>
        <v>0</v>
      </c>
      <c r="AU90" s="32">
        <f>COUNTIF(Tableau3[[#This Row],[_1]:[_25]],Tableau3[[#Headers],[30]])</f>
        <v>0</v>
      </c>
      <c r="AV90" s="32">
        <f>COUNTIF(Tableau3[[#This Row],[_1]:[_25]],Tableau3[[#Headers],[29]])</f>
        <v>0</v>
      </c>
      <c r="AW90" s="32">
        <f>COUNTIF(Tableau3[[#This Row],[_1]:[_25]],Tableau3[[#Headers],[28]])</f>
        <v>0</v>
      </c>
      <c r="AX90" s="32">
        <f>COUNTIF(Tableau3[[#This Row],[_1]:[_25]],Tableau3[[#Headers],[27]])</f>
        <v>0</v>
      </c>
      <c r="AY90" s="32">
        <f>COUNTIF(Tableau3[[#This Row],[_1]:[_25]],Tableau3[[#Headers],[26]])</f>
        <v>0</v>
      </c>
      <c r="AZ90" s="32">
        <f>COUNTIF(Tableau3[[#This Row],[_1]:[_25]],Tableau3[[#Headers],[25]])</f>
        <v>0</v>
      </c>
      <c r="BA90" s="32">
        <f>COUNTIF(Tableau3[[#This Row],[_1]:[_25]],Tableau3[[#Headers],[24]])</f>
        <v>0</v>
      </c>
      <c r="BB90" s="32">
        <f>COUNTIF(Tableau3[[#This Row],[_1]:[_25]],Tableau3[[#Headers],[23]])</f>
        <v>0</v>
      </c>
      <c r="BC90" s="32">
        <f>COUNTIF(Tableau3[[#This Row],[_1]:[_25]],Tableau3[[#Headers],[22]])</f>
        <v>0</v>
      </c>
      <c r="BD90" s="32">
        <f>COUNTIF(Tableau3[[#This Row],[_1]:[_25]],Tableau3[[#Headers],[21]])</f>
        <v>0</v>
      </c>
      <c r="BE90" s="32">
        <f>COUNTIF(Tableau3[[#This Row],[_1]:[_25]],Tableau3[[#Headers],[20]])</f>
        <v>0</v>
      </c>
      <c r="BF90" s="32">
        <f>COUNTIF(Tableau3[[#This Row],[_1]:[_25]],Tableau3[[#Headers],[19]])</f>
        <v>0</v>
      </c>
      <c r="BG90" s="32">
        <f>COUNTIF(Tableau3[[#This Row],[_1]:[_25]],Tableau3[[#Headers],[18]])</f>
        <v>0</v>
      </c>
      <c r="BH90" s="32">
        <f>COUNTIF(Tableau3[[#This Row],[_1]:[_25]],Tableau3[[#Headers],[17]])</f>
        <v>0</v>
      </c>
      <c r="BI90" s="32">
        <f>COUNTIF(Tableau3[[#This Row],[_1]:[_25]],Tableau3[[#Headers],[16]])</f>
        <v>0</v>
      </c>
      <c r="BJ90" s="32">
        <f>COUNTIF(Tableau3[[#This Row],[_1]:[_25]],Tableau3[[#Headers],[15]])</f>
        <v>0</v>
      </c>
      <c r="BK90" s="32">
        <f>COUNTIF(Tableau3[[#This Row],[_1]:[_25]],Tableau3[[#Headers],[14]])</f>
        <v>0</v>
      </c>
      <c r="BL90" s="32">
        <f>COUNTIF(Tableau3[[#This Row],[_1]:[_25]],Tableau3[[#Headers],[13]])</f>
        <v>0</v>
      </c>
      <c r="BM90" s="32">
        <f>COUNTIF(Tableau3[[#This Row],[_1]:[_25]],Tableau3[[#Headers],[12]])</f>
        <v>0</v>
      </c>
      <c r="BN90" s="32">
        <f>COUNTIF(Tableau3[[#This Row],[_1]:[_25]],Tableau3[[#Headers],[11]])</f>
        <v>0</v>
      </c>
      <c r="BO90" s="32">
        <f>COUNTIF(Tableau3[[#This Row],[_1]:[_25]],Tableau3[[#Headers],[10]])</f>
        <v>0</v>
      </c>
      <c r="BP90" s="32">
        <f>COUNTIF(Tableau3[[#This Row],[_1]:[_25]],Tableau3[[#Headers],[9]])</f>
        <v>0</v>
      </c>
      <c r="BQ90" s="32">
        <f>COUNTIF(Tableau3[[#This Row],[_1]:[_25]],Tableau3[[#Headers],[8]])</f>
        <v>0</v>
      </c>
      <c r="BR90" s="32">
        <f>COUNTIF(Tableau3[[#This Row],[_1]:[_25]],Tableau3[[#Headers],[7]])</f>
        <v>0</v>
      </c>
      <c r="BS90" s="32">
        <f>COUNTIF(Tableau3[[#This Row],[_1]:[_25]],Tableau3[[#Headers],[6]])</f>
        <v>0</v>
      </c>
      <c r="BT90" s="32">
        <f>COUNTIF(Tableau3[[#This Row],[_1]:[_25]],Tableau3[[#Headers],[5]])</f>
        <v>0</v>
      </c>
      <c r="BU90" s="32">
        <f>COUNTIF(Tableau3[[#This Row],[_1]:[_25]],Tableau3[[#Headers],[4]])</f>
        <v>0</v>
      </c>
      <c r="BV90" s="32">
        <f>COUNTIF(Tableau3[[#This Row],[_1]:[_25]],Tableau3[[#Headers],[3]])</f>
        <v>0</v>
      </c>
      <c r="BW90" s="32">
        <f>COUNTIF(Tableau3[[#This Row],[_1]:[_25]],Tableau3[[#Headers],[2]])</f>
        <v>0</v>
      </c>
      <c r="BX90" s="32">
        <f>COUNTIF(Tableau3[[#This Row],[_1]:[_25]],Tableau3[[#Headers],[1]])</f>
        <v>0</v>
      </c>
      <c r="BY90" s="39">
        <f>SUMPRODUCT($BU$1:$CD$1,Tableau3[[#This Row],[90]:[31]])</f>
        <v>0</v>
      </c>
      <c r="BZ90" s="34">
        <f>SUMPRODUCT($BU$1:$CD$1,Tableau3[[#This Row],[30]:[21]])</f>
        <v>0</v>
      </c>
      <c r="CA90" s="34">
        <f>SUMPRODUCT($BU$1:$CD$1,Tableau3[[#This Row],[20]:[11]])</f>
        <v>0</v>
      </c>
      <c r="CB90" s="34">
        <f>SUMPRODUCT($BU$1:$CD$1,Tableau3[[#This Row],[10]:[1]])</f>
        <v>0</v>
      </c>
      <c r="CC90" s="34">
        <f>RANK(Tableau3[[#This Row],[Top10]],Tableau3[Top10])</f>
        <v>29</v>
      </c>
      <c r="CD90" s="34">
        <f>RANK(Tableau3[[#This Row],[Top20]],Tableau3[Top20])</f>
        <v>41</v>
      </c>
      <c r="CE90" s="34">
        <f>RANK(Tableau3[[#This Row],[Top30]],Tableau3[Top30])</f>
        <v>40</v>
      </c>
      <c r="CF90" s="34">
        <f>RANK(Tableau3[[#This Row],[Top40]],Tableau3[Top40])</f>
        <v>44</v>
      </c>
      <c r="CG90" s="19">
        <f>SUMPRODUCT($BW$1:$BZ$1,Tableau3[[#This Row],[Rang10]:[Rang40]])</f>
        <v>33544</v>
      </c>
      <c r="CH90" s="19">
        <f>RANK(Tableau3[[#This Row],[Cumul]],Tableau3[Cumul],1)</f>
        <v>65</v>
      </c>
      <c r="CI90" s="19">
        <f>Tableau3[[#This Row],[Total]]-Tableau3[[#This Row],[Rang Global]]/1000</f>
        <v>-6.5000000000000002E-2</v>
      </c>
      <c r="CJ90" s="19">
        <f>SUMIF($F$3:$W$3,CC$3,Tableau3[[#This Row],[_1]:[_25]])</f>
        <v>0</v>
      </c>
      <c r="CK90" s="19">
        <f>SUMIF($F$3:$W$3,CD$3,Tableau3[[#This Row],[_1]:[_25]])</f>
        <v>0</v>
      </c>
      <c r="CL90" s="19">
        <f>SUMIF($F$3:$W$3,CE$3,Tableau3[[#This Row],[_1]:[_25]])</f>
        <v>0</v>
      </c>
      <c r="CM90" s="19">
        <f>SUMIF($F$3:$W$3,CF$3,Tableau3[[#This Row],[_1]:[_25]])</f>
        <v>0</v>
      </c>
    </row>
    <row r="91" spans="1:91" x14ac:dyDescent="0.25">
      <c r="A91" s="18">
        <f>RANK(Tableau3[[#This Row],[exaequos]],Tableau3[exaequos])</f>
        <v>65</v>
      </c>
      <c r="B91" t="s">
        <v>432</v>
      </c>
      <c r="C91" t="s">
        <v>39</v>
      </c>
      <c r="D91" s="39" cm="1">
        <f t="array" ref="D9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1" s="8">
        <f>SUM(Tableau3[[#This Row],[_1]:[_25]])-Tableau3[[#This Row],[Déduction]]</f>
        <v>0</v>
      </c>
      <c r="F91" s="8">
        <v>0</v>
      </c>
      <c r="G91" s="8">
        <v>0</v>
      </c>
      <c r="H91" s="8" t="s">
        <v>215</v>
      </c>
      <c r="I91" s="8">
        <v>0</v>
      </c>
      <c r="J91" s="8" t="s">
        <v>215</v>
      </c>
      <c r="K91" s="8">
        <v>0</v>
      </c>
      <c r="L91" s="10" t="s">
        <v>215</v>
      </c>
      <c r="M91" s="8" t="s">
        <v>215</v>
      </c>
      <c r="N91" s="8"/>
      <c r="O91" s="39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19">
        <f>COUNT(Tableau3[[#This Row],[_1]:[JO_4]])</f>
        <v>4</v>
      </c>
      <c r="AJ91" s="17">
        <f>IF(Tableau3[[#This Row],[Nombre]]&gt;$A$2,SMALL(Tableau3[[#This Row],[_1]:[JO_4]],1),0)+IF(Tableau3[[#This Row],[Nombre]]=$A$1,SMALL(Tableau3[[#This Row],[_1]:[JO_4]],2),0)</f>
        <v>0</v>
      </c>
      <c r="AK91" s="32">
        <f>COUNTIF(Tableau3[[#This Row],[_1]:[_25]],Tableau3[[#Headers],[90]])</f>
        <v>0</v>
      </c>
      <c r="AL91" s="32">
        <f>COUNTIF(Tableau3[[#This Row],[_1]:[_25]],Tableau3[[#Headers],[75]])</f>
        <v>0</v>
      </c>
      <c r="AM91" s="32">
        <f>COUNTIF(Tableau3[[#This Row],[_1]:[_25]],Tableau3[[#Headers],[60]])</f>
        <v>0</v>
      </c>
      <c r="AN91" s="32">
        <f>COUNTIF(Tableau3[[#This Row],[_1]:[_25]],Tableau3[[#Headers],[50]])</f>
        <v>0</v>
      </c>
      <c r="AO91" s="32">
        <f>COUNTIF(Tableau3[[#This Row],[_1]:[_25]],Tableau3[[#Headers],[45]])</f>
        <v>0</v>
      </c>
      <c r="AP91" s="32">
        <f>COUNTIF(Tableau3[[#This Row],[_1]:[_25]],Tableau3[[#Headers],[40]])</f>
        <v>0</v>
      </c>
      <c r="AQ91" s="32">
        <f>COUNTIF(Tableau3[[#This Row],[_1]:[_25]],Tableau3[[#Headers],[36]])</f>
        <v>0</v>
      </c>
      <c r="AR91" s="32">
        <f>COUNTIF(Tableau3[[#This Row],[_1]:[_25]],Tableau3[[#Headers],[34]])</f>
        <v>0</v>
      </c>
      <c r="AS91" s="32">
        <f>COUNTIF(Tableau3[[#This Row],[_1]:[_25]],Tableau3[[#Headers],[32]])</f>
        <v>0</v>
      </c>
      <c r="AT91" s="32">
        <f>COUNTIF(Tableau3[[#This Row],[_1]:[_25]],Tableau3[[#Headers],[31]])</f>
        <v>0</v>
      </c>
      <c r="AU91" s="32">
        <f>COUNTIF(Tableau3[[#This Row],[_1]:[_25]],Tableau3[[#Headers],[30]])</f>
        <v>0</v>
      </c>
      <c r="AV91" s="32">
        <f>COUNTIF(Tableau3[[#This Row],[_1]:[_25]],Tableau3[[#Headers],[29]])</f>
        <v>0</v>
      </c>
      <c r="AW91" s="32">
        <f>COUNTIF(Tableau3[[#This Row],[_1]:[_25]],Tableau3[[#Headers],[28]])</f>
        <v>0</v>
      </c>
      <c r="AX91" s="32">
        <f>COUNTIF(Tableau3[[#This Row],[_1]:[_25]],Tableau3[[#Headers],[27]])</f>
        <v>0</v>
      </c>
      <c r="AY91" s="32">
        <f>COUNTIF(Tableau3[[#This Row],[_1]:[_25]],Tableau3[[#Headers],[26]])</f>
        <v>0</v>
      </c>
      <c r="AZ91" s="32">
        <f>COUNTIF(Tableau3[[#This Row],[_1]:[_25]],Tableau3[[#Headers],[25]])</f>
        <v>0</v>
      </c>
      <c r="BA91" s="32">
        <f>COUNTIF(Tableau3[[#This Row],[_1]:[_25]],Tableau3[[#Headers],[24]])</f>
        <v>0</v>
      </c>
      <c r="BB91" s="32">
        <f>COUNTIF(Tableau3[[#This Row],[_1]:[_25]],Tableau3[[#Headers],[23]])</f>
        <v>0</v>
      </c>
      <c r="BC91" s="32">
        <f>COUNTIF(Tableau3[[#This Row],[_1]:[_25]],Tableau3[[#Headers],[22]])</f>
        <v>0</v>
      </c>
      <c r="BD91" s="32">
        <f>COUNTIF(Tableau3[[#This Row],[_1]:[_25]],Tableau3[[#Headers],[21]])</f>
        <v>0</v>
      </c>
      <c r="BE91" s="32">
        <f>COUNTIF(Tableau3[[#This Row],[_1]:[_25]],Tableau3[[#Headers],[20]])</f>
        <v>0</v>
      </c>
      <c r="BF91" s="32">
        <f>COUNTIF(Tableau3[[#This Row],[_1]:[_25]],Tableau3[[#Headers],[19]])</f>
        <v>0</v>
      </c>
      <c r="BG91" s="32">
        <f>COUNTIF(Tableau3[[#This Row],[_1]:[_25]],Tableau3[[#Headers],[18]])</f>
        <v>0</v>
      </c>
      <c r="BH91" s="32">
        <f>COUNTIF(Tableau3[[#This Row],[_1]:[_25]],Tableau3[[#Headers],[17]])</f>
        <v>0</v>
      </c>
      <c r="BI91" s="32">
        <f>COUNTIF(Tableau3[[#This Row],[_1]:[_25]],Tableau3[[#Headers],[16]])</f>
        <v>0</v>
      </c>
      <c r="BJ91" s="32">
        <f>COUNTIF(Tableau3[[#This Row],[_1]:[_25]],Tableau3[[#Headers],[15]])</f>
        <v>0</v>
      </c>
      <c r="BK91" s="32">
        <f>COUNTIF(Tableau3[[#This Row],[_1]:[_25]],Tableau3[[#Headers],[14]])</f>
        <v>0</v>
      </c>
      <c r="BL91" s="32">
        <f>COUNTIF(Tableau3[[#This Row],[_1]:[_25]],Tableau3[[#Headers],[13]])</f>
        <v>0</v>
      </c>
      <c r="BM91" s="32">
        <f>COUNTIF(Tableau3[[#This Row],[_1]:[_25]],Tableau3[[#Headers],[12]])</f>
        <v>0</v>
      </c>
      <c r="BN91" s="32">
        <f>COUNTIF(Tableau3[[#This Row],[_1]:[_25]],Tableau3[[#Headers],[11]])</f>
        <v>0</v>
      </c>
      <c r="BO91" s="32">
        <f>COUNTIF(Tableau3[[#This Row],[_1]:[_25]],Tableau3[[#Headers],[10]])</f>
        <v>0</v>
      </c>
      <c r="BP91" s="32">
        <f>COUNTIF(Tableau3[[#This Row],[_1]:[_25]],Tableau3[[#Headers],[9]])</f>
        <v>0</v>
      </c>
      <c r="BQ91" s="32">
        <f>COUNTIF(Tableau3[[#This Row],[_1]:[_25]],Tableau3[[#Headers],[8]])</f>
        <v>0</v>
      </c>
      <c r="BR91" s="32">
        <f>COUNTIF(Tableau3[[#This Row],[_1]:[_25]],Tableau3[[#Headers],[7]])</f>
        <v>0</v>
      </c>
      <c r="BS91" s="32">
        <f>COUNTIF(Tableau3[[#This Row],[_1]:[_25]],Tableau3[[#Headers],[6]])</f>
        <v>0</v>
      </c>
      <c r="BT91" s="32">
        <f>COUNTIF(Tableau3[[#This Row],[_1]:[_25]],Tableau3[[#Headers],[5]])</f>
        <v>0</v>
      </c>
      <c r="BU91" s="32">
        <f>COUNTIF(Tableau3[[#This Row],[_1]:[_25]],Tableau3[[#Headers],[4]])</f>
        <v>0</v>
      </c>
      <c r="BV91" s="32">
        <f>COUNTIF(Tableau3[[#This Row],[_1]:[_25]],Tableau3[[#Headers],[3]])</f>
        <v>0</v>
      </c>
      <c r="BW91" s="32">
        <f>COUNTIF(Tableau3[[#This Row],[_1]:[_25]],Tableau3[[#Headers],[2]])</f>
        <v>0</v>
      </c>
      <c r="BX91" s="32">
        <f>COUNTIF(Tableau3[[#This Row],[_1]:[_25]],Tableau3[[#Headers],[1]])</f>
        <v>0</v>
      </c>
      <c r="BY91" s="39">
        <f>SUMPRODUCT($BU$1:$CD$1,Tableau3[[#This Row],[90]:[31]])</f>
        <v>0</v>
      </c>
      <c r="BZ91" s="34">
        <f>SUMPRODUCT($BU$1:$CD$1,Tableau3[[#This Row],[30]:[21]])</f>
        <v>0</v>
      </c>
      <c r="CA91" s="34">
        <f>SUMPRODUCT($BU$1:$CD$1,Tableau3[[#This Row],[20]:[11]])</f>
        <v>0</v>
      </c>
      <c r="CB91" s="34">
        <f>SUMPRODUCT($BU$1:$CD$1,Tableau3[[#This Row],[10]:[1]])</f>
        <v>0</v>
      </c>
      <c r="CC91" s="34">
        <f>RANK(Tableau3[[#This Row],[Top10]],Tableau3[Top10])</f>
        <v>29</v>
      </c>
      <c r="CD91" s="34">
        <f>RANK(Tableau3[[#This Row],[Top20]],Tableau3[Top20])</f>
        <v>41</v>
      </c>
      <c r="CE91" s="34">
        <f>RANK(Tableau3[[#This Row],[Top30]],Tableau3[Top30])</f>
        <v>40</v>
      </c>
      <c r="CF91" s="34">
        <f>RANK(Tableau3[[#This Row],[Top40]],Tableau3[Top40])</f>
        <v>44</v>
      </c>
      <c r="CG91" s="19">
        <f>SUMPRODUCT($BW$1:$BZ$1,Tableau3[[#This Row],[Rang10]:[Rang40]])</f>
        <v>33544</v>
      </c>
      <c r="CH91" s="19">
        <f>RANK(Tableau3[[#This Row],[Cumul]],Tableau3[Cumul],1)</f>
        <v>65</v>
      </c>
      <c r="CI91" s="19">
        <f>Tableau3[[#This Row],[Total]]-Tableau3[[#This Row],[Rang Global]]/1000</f>
        <v>-6.5000000000000002E-2</v>
      </c>
      <c r="CJ91" s="19">
        <f>SUMIF($F$3:$W$3,CC$3,Tableau3[[#This Row],[_1]:[_25]])</f>
        <v>0</v>
      </c>
      <c r="CK91" s="19">
        <f>SUMIF($F$3:$W$3,CD$3,Tableau3[[#This Row],[_1]:[_25]])</f>
        <v>0</v>
      </c>
      <c r="CL91" s="19">
        <f>SUMIF($F$3:$W$3,CE$3,Tableau3[[#This Row],[_1]:[_25]])</f>
        <v>0</v>
      </c>
      <c r="CM91" s="19">
        <f>SUMIF($F$3:$W$3,CF$3,Tableau3[[#This Row],[_1]:[_25]])</f>
        <v>0</v>
      </c>
    </row>
    <row r="92" spans="1:91" x14ac:dyDescent="0.25">
      <c r="A92" s="18">
        <f>RANK(Tableau3[[#This Row],[exaequos]],Tableau3[exaequos])</f>
        <v>65</v>
      </c>
      <c r="B92" t="s">
        <v>180</v>
      </c>
      <c r="C92" t="s">
        <v>190</v>
      </c>
      <c r="D92" s="39" cm="1">
        <f t="array" ref="D9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2" s="8">
        <f>SUM(Tableau3[[#This Row],[_1]:[_25]])-Tableau3[[#This Row],[Déduction]]</f>
        <v>0</v>
      </c>
      <c r="F92" s="8">
        <v>0</v>
      </c>
      <c r="G92" s="8">
        <v>0</v>
      </c>
      <c r="H92" s="8" t="s">
        <v>215</v>
      </c>
      <c r="I92" s="8">
        <v>0</v>
      </c>
      <c r="J92" s="8" t="s">
        <v>215</v>
      </c>
      <c r="K92" s="8">
        <v>0</v>
      </c>
      <c r="L92" s="10" t="s">
        <v>215</v>
      </c>
      <c r="M92" s="8" t="s">
        <v>215</v>
      </c>
      <c r="N92" s="8"/>
      <c r="O92" s="39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19">
        <f>COUNT(Tableau3[[#This Row],[_1]:[JO_4]])</f>
        <v>4</v>
      </c>
      <c r="AJ92" s="17">
        <f>IF(Tableau3[[#This Row],[Nombre]]&gt;$A$2,SMALL(Tableau3[[#This Row],[_1]:[JO_4]],1),0)+IF(Tableau3[[#This Row],[Nombre]]=$A$1,SMALL(Tableau3[[#This Row],[_1]:[JO_4]],2),0)</f>
        <v>0</v>
      </c>
      <c r="AK92" s="32">
        <f>COUNTIF(Tableau3[[#This Row],[_1]:[_25]],Tableau3[[#Headers],[90]])</f>
        <v>0</v>
      </c>
      <c r="AL92" s="32">
        <f>COUNTIF(Tableau3[[#This Row],[_1]:[_25]],Tableau3[[#Headers],[75]])</f>
        <v>0</v>
      </c>
      <c r="AM92" s="32">
        <f>COUNTIF(Tableau3[[#This Row],[_1]:[_25]],Tableau3[[#Headers],[60]])</f>
        <v>0</v>
      </c>
      <c r="AN92" s="32">
        <f>COUNTIF(Tableau3[[#This Row],[_1]:[_25]],Tableau3[[#Headers],[50]])</f>
        <v>0</v>
      </c>
      <c r="AO92" s="32">
        <f>COUNTIF(Tableau3[[#This Row],[_1]:[_25]],Tableau3[[#Headers],[45]])</f>
        <v>0</v>
      </c>
      <c r="AP92" s="32">
        <f>COUNTIF(Tableau3[[#This Row],[_1]:[_25]],Tableau3[[#Headers],[40]])</f>
        <v>0</v>
      </c>
      <c r="AQ92" s="32">
        <f>COUNTIF(Tableau3[[#This Row],[_1]:[_25]],Tableau3[[#Headers],[36]])</f>
        <v>0</v>
      </c>
      <c r="AR92" s="32">
        <f>COUNTIF(Tableau3[[#This Row],[_1]:[_25]],Tableau3[[#Headers],[34]])</f>
        <v>0</v>
      </c>
      <c r="AS92" s="32">
        <f>COUNTIF(Tableau3[[#This Row],[_1]:[_25]],Tableau3[[#Headers],[32]])</f>
        <v>0</v>
      </c>
      <c r="AT92" s="32">
        <f>COUNTIF(Tableau3[[#This Row],[_1]:[_25]],Tableau3[[#Headers],[31]])</f>
        <v>0</v>
      </c>
      <c r="AU92" s="32">
        <f>COUNTIF(Tableau3[[#This Row],[_1]:[_25]],Tableau3[[#Headers],[30]])</f>
        <v>0</v>
      </c>
      <c r="AV92" s="32">
        <f>COUNTIF(Tableau3[[#This Row],[_1]:[_25]],Tableau3[[#Headers],[29]])</f>
        <v>0</v>
      </c>
      <c r="AW92" s="32">
        <f>COUNTIF(Tableau3[[#This Row],[_1]:[_25]],Tableau3[[#Headers],[28]])</f>
        <v>0</v>
      </c>
      <c r="AX92" s="32">
        <f>COUNTIF(Tableau3[[#This Row],[_1]:[_25]],Tableau3[[#Headers],[27]])</f>
        <v>0</v>
      </c>
      <c r="AY92" s="32">
        <f>COUNTIF(Tableau3[[#This Row],[_1]:[_25]],Tableau3[[#Headers],[26]])</f>
        <v>0</v>
      </c>
      <c r="AZ92" s="32">
        <f>COUNTIF(Tableau3[[#This Row],[_1]:[_25]],Tableau3[[#Headers],[25]])</f>
        <v>0</v>
      </c>
      <c r="BA92" s="32">
        <f>COUNTIF(Tableau3[[#This Row],[_1]:[_25]],Tableau3[[#Headers],[24]])</f>
        <v>0</v>
      </c>
      <c r="BB92" s="32">
        <f>COUNTIF(Tableau3[[#This Row],[_1]:[_25]],Tableau3[[#Headers],[23]])</f>
        <v>0</v>
      </c>
      <c r="BC92" s="32">
        <f>COUNTIF(Tableau3[[#This Row],[_1]:[_25]],Tableau3[[#Headers],[22]])</f>
        <v>0</v>
      </c>
      <c r="BD92" s="32">
        <f>COUNTIF(Tableau3[[#This Row],[_1]:[_25]],Tableau3[[#Headers],[21]])</f>
        <v>0</v>
      </c>
      <c r="BE92" s="32">
        <f>COUNTIF(Tableau3[[#This Row],[_1]:[_25]],Tableau3[[#Headers],[20]])</f>
        <v>0</v>
      </c>
      <c r="BF92" s="32">
        <f>COUNTIF(Tableau3[[#This Row],[_1]:[_25]],Tableau3[[#Headers],[19]])</f>
        <v>0</v>
      </c>
      <c r="BG92" s="32">
        <f>COUNTIF(Tableau3[[#This Row],[_1]:[_25]],Tableau3[[#Headers],[18]])</f>
        <v>0</v>
      </c>
      <c r="BH92" s="32">
        <f>COUNTIF(Tableau3[[#This Row],[_1]:[_25]],Tableau3[[#Headers],[17]])</f>
        <v>0</v>
      </c>
      <c r="BI92" s="32">
        <f>COUNTIF(Tableau3[[#This Row],[_1]:[_25]],Tableau3[[#Headers],[16]])</f>
        <v>0</v>
      </c>
      <c r="BJ92" s="32">
        <f>COUNTIF(Tableau3[[#This Row],[_1]:[_25]],Tableau3[[#Headers],[15]])</f>
        <v>0</v>
      </c>
      <c r="BK92" s="32">
        <f>COUNTIF(Tableau3[[#This Row],[_1]:[_25]],Tableau3[[#Headers],[14]])</f>
        <v>0</v>
      </c>
      <c r="BL92" s="32">
        <f>COUNTIF(Tableau3[[#This Row],[_1]:[_25]],Tableau3[[#Headers],[13]])</f>
        <v>0</v>
      </c>
      <c r="BM92" s="32">
        <f>COUNTIF(Tableau3[[#This Row],[_1]:[_25]],Tableau3[[#Headers],[12]])</f>
        <v>0</v>
      </c>
      <c r="BN92" s="32">
        <f>COUNTIF(Tableau3[[#This Row],[_1]:[_25]],Tableau3[[#Headers],[11]])</f>
        <v>0</v>
      </c>
      <c r="BO92" s="32">
        <f>COUNTIF(Tableau3[[#This Row],[_1]:[_25]],Tableau3[[#Headers],[10]])</f>
        <v>0</v>
      </c>
      <c r="BP92" s="32">
        <f>COUNTIF(Tableau3[[#This Row],[_1]:[_25]],Tableau3[[#Headers],[9]])</f>
        <v>0</v>
      </c>
      <c r="BQ92" s="32">
        <f>COUNTIF(Tableau3[[#This Row],[_1]:[_25]],Tableau3[[#Headers],[8]])</f>
        <v>0</v>
      </c>
      <c r="BR92" s="32">
        <f>COUNTIF(Tableau3[[#This Row],[_1]:[_25]],Tableau3[[#Headers],[7]])</f>
        <v>0</v>
      </c>
      <c r="BS92" s="32">
        <f>COUNTIF(Tableau3[[#This Row],[_1]:[_25]],Tableau3[[#Headers],[6]])</f>
        <v>0</v>
      </c>
      <c r="BT92" s="32">
        <f>COUNTIF(Tableau3[[#This Row],[_1]:[_25]],Tableau3[[#Headers],[5]])</f>
        <v>0</v>
      </c>
      <c r="BU92" s="32">
        <f>COUNTIF(Tableau3[[#This Row],[_1]:[_25]],Tableau3[[#Headers],[4]])</f>
        <v>0</v>
      </c>
      <c r="BV92" s="32">
        <f>COUNTIF(Tableau3[[#This Row],[_1]:[_25]],Tableau3[[#Headers],[3]])</f>
        <v>0</v>
      </c>
      <c r="BW92" s="32">
        <f>COUNTIF(Tableau3[[#This Row],[_1]:[_25]],Tableau3[[#Headers],[2]])</f>
        <v>0</v>
      </c>
      <c r="BX92" s="32">
        <f>COUNTIF(Tableau3[[#This Row],[_1]:[_25]],Tableau3[[#Headers],[1]])</f>
        <v>0</v>
      </c>
      <c r="BY92" s="39">
        <f>SUMPRODUCT($BU$1:$CD$1,Tableau3[[#This Row],[90]:[31]])</f>
        <v>0</v>
      </c>
      <c r="BZ92" s="34">
        <f>SUMPRODUCT($BU$1:$CD$1,Tableau3[[#This Row],[30]:[21]])</f>
        <v>0</v>
      </c>
      <c r="CA92" s="34">
        <f>SUMPRODUCT($BU$1:$CD$1,Tableau3[[#This Row],[20]:[11]])</f>
        <v>0</v>
      </c>
      <c r="CB92" s="34">
        <f>SUMPRODUCT($BU$1:$CD$1,Tableau3[[#This Row],[10]:[1]])</f>
        <v>0</v>
      </c>
      <c r="CC92" s="34">
        <f>RANK(Tableau3[[#This Row],[Top10]],Tableau3[Top10])</f>
        <v>29</v>
      </c>
      <c r="CD92" s="34">
        <f>RANK(Tableau3[[#This Row],[Top20]],Tableau3[Top20])</f>
        <v>41</v>
      </c>
      <c r="CE92" s="34">
        <f>RANK(Tableau3[[#This Row],[Top30]],Tableau3[Top30])</f>
        <v>40</v>
      </c>
      <c r="CF92" s="34">
        <f>RANK(Tableau3[[#This Row],[Top40]],Tableau3[Top40])</f>
        <v>44</v>
      </c>
      <c r="CG92" s="19">
        <f>SUMPRODUCT($BW$1:$BZ$1,Tableau3[[#This Row],[Rang10]:[Rang40]])</f>
        <v>33544</v>
      </c>
      <c r="CH92" s="19">
        <f>RANK(Tableau3[[#This Row],[Cumul]],Tableau3[Cumul],1)</f>
        <v>65</v>
      </c>
      <c r="CI92" s="19">
        <f>Tableau3[[#This Row],[Total]]-Tableau3[[#This Row],[Rang Global]]/1000</f>
        <v>-6.5000000000000002E-2</v>
      </c>
      <c r="CJ92" s="19">
        <f>SUMIF($F$3:$W$3,CC$3,Tableau3[[#This Row],[_1]:[_25]])</f>
        <v>0</v>
      </c>
      <c r="CK92" s="19">
        <f>SUMIF($F$3:$W$3,CD$3,Tableau3[[#This Row],[_1]:[_25]])</f>
        <v>0</v>
      </c>
      <c r="CL92" s="19">
        <f>SUMIF($F$3:$W$3,CE$3,Tableau3[[#This Row],[_1]:[_25]])</f>
        <v>0</v>
      </c>
      <c r="CM92" s="19">
        <f>SUMIF($F$3:$W$3,CF$3,Tableau3[[#This Row],[_1]:[_25]])</f>
        <v>0</v>
      </c>
    </row>
    <row r="93" spans="1:91" x14ac:dyDescent="0.25">
      <c r="A93" s="18">
        <f>RANK(Tableau3[[#This Row],[exaequos]],Tableau3[exaequos])</f>
        <v>65</v>
      </c>
      <c r="B93" t="s">
        <v>412</v>
      </c>
      <c r="C93" t="s">
        <v>34</v>
      </c>
      <c r="D93" s="39" cm="1">
        <f t="array" ref="D9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3" s="8">
        <f>SUM(Tableau3[[#This Row],[_1]:[_25]])-Tableau3[[#This Row],[Déduction]]</f>
        <v>0</v>
      </c>
      <c r="F93" s="8">
        <v>0</v>
      </c>
      <c r="G93" s="8">
        <v>0</v>
      </c>
      <c r="H93" s="8" t="s">
        <v>215</v>
      </c>
      <c r="I93" s="8">
        <v>0</v>
      </c>
      <c r="J93" s="8" t="s">
        <v>215</v>
      </c>
      <c r="K93" s="8">
        <v>0</v>
      </c>
      <c r="L93" s="10" t="s">
        <v>215</v>
      </c>
      <c r="M93" s="8" t="s">
        <v>215</v>
      </c>
      <c r="N93" s="8"/>
      <c r="O93" s="10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19">
        <f>COUNT(Tableau3[[#This Row],[_1]:[JO_4]])</f>
        <v>4</v>
      </c>
      <c r="AJ93" s="17">
        <f>IF(Tableau3[[#This Row],[Nombre]]&gt;$A$2,SMALL(Tableau3[[#This Row],[_1]:[JO_4]],1),0)+IF(Tableau3[[#This Row],[Nombre]]=$A$1,SMALL(Tableau3[[#This Row],[_1]:[JO_4]],2),0)</f>
        <v>0</v>
      </c>
      <c r="AK93" s="32">
        <f>COUNTIF(Tableau3[[#This Row],[_1]:[_25]],Tableau3[[#Headers],[90]])</f>
        <v>0</v>
      </c>
      <c r="AL93" s="32">
        <f>COUNTIF(Tableau3[[#This Row],[_1]:[_25]],Tableau3[[#Headers],[75]])</f>
        <v>0</v>
      </c>
      <c r="AM93" s="32">
        <f>COUNTIF(Tableau3[[#This Row],[_1]:[_25]],Tableau3[[#Headers],[60]])</f>
        <v>0</v>
      </c>
      <c r="AN93" s="32">
        <f>COUNTIF(Tableau3[[#This Row],[_1]:[_25]],Tableau3[[#Headers],[50]])</f>
        <v>0</v>
      </c>
      <c r="AO93" s="32">
        <f>COUNTIF(Tableau3[[#This Row],[_1]:[_25]],Tableau3[[#Headers],[45]])</f>
        <v>0</v>
      </c>
      <c r="AP93" s="32">
        <f>COUNTIF(Tableau3[[#This Row],[_1]:[_25]],Tableau3[[#Headers],[40]])</f>
        <v>0</v>
      </c>
      <c r="AQ93" s="32">
        <f>COUNTIF(Tableau3[[#This Row],[_1]:[_25]],Tableau3[[#Headers],[36]])</f>
        <v>0</v>
      </c>
      <c r="AR93" s="32">
        <f>COUNTIF(Tableau3[[#This Row],[_1]:[_25]],Tableau3[[#Headers],[34]])</f>
        <v>0</v>
      </c>
      <c r="AS93" s="32">
        <f>COUNTIF(Tableau3[[#This Row],[_1]:[_25]],Tableau3[[#Headers],[32]])</f>
        <v>0</v>
      </c>
      <c r="AT93" s="32">
        <f>COUNTIF(Tableau3[[#This Row],[_1]:[_25]],Tableau3[[#Headers],[31]])</f>
        <v>0</v>
      </c>
      <c r="AU93" s="32">
        <f>COUNTIF(Tableau3[[#This Row],[_1]:[_25]],Tableau3[[#Headers],[30]])</f>
        <v>0</v>
      </c>
      <c r="AV93" s="32">
        <f>COUNTIF(Tableau3[[#This Row],[_1]:[_25]],Tableau3[[#Headers],[29]])</f>
        <v>0</v>
      </c>
      <c r="AW93" s="32">
        <f>COUNTIF(Tableau3[[#This Row],[_1]:[_25]],Tableau3[[#Headers],[28]])</f>
        <v>0</v>
      </c>
      <c r="AX93" s="32">
        <f>COUNTIF(Tableau3[[#This Row],[_1]:[_25]],Tableau3[[#Headers],[27]])</f>
        <v>0</v>
      </c>
      <c r="AY93" s="32">
        <f>COUNTIF(Tableau3[[#This Row],[_1]:[_25]],Tableau3[[#Headers],[26]])</f>
        <v>0</v>
      </c>
      <c r="AZ93" s="32">
        <f>COUNTIF(Tableau3[[#This Row],[_1]:[_25]],Tableau3[[#Headers],[25]])</f>
        <v>0</v>
      </c>
      <c r="BA93" s="32">
        <f>COUNTIF(Tableau3[[#This Row],[_1]:[_25]],Tableau3[[#Headers],[24]])</f>
        <v>0</v>
      </c>
      <c r="BB93" s="32">
        <f>COUNTIF(Tableau3[[#This Row],[_1]:[_25]],Tableau3[[#Headers],[23]])</f>
        <v>0</v>
      </c>
      <c r="BC93" s="32">
        <f>COUNTIF(Tableau3[[#This Row],[_1]:[_25]],Tableau3[[#Headers],[22]])</f>
        <v>0</v>
      </c>
      <c r="BD93" s="32">
        <f>COUNTIF(Tableau3[[#This Row],[_1]:[_25]],Tableau3[[#Headers],[21]])</f>
        <v>0</v>
      </c>
      <c r="BE93" s="32">
        <f>COUNTIF(Tableau3[[#This Row],[_1]:[_25]],Tableau3[[#Headers],[20]])</f>
        <v>0</v>
      </c>
      <c r="BF93" s="32">
        <f>COUNTIF(Tableau3[[#This Row],[_1]:[_25]],Tableau3[[#Headers],[19]])</f>
        <v>0</v>
      </c>
      <c r="BG93" s="32">
        <f>COUNTIF(Tableau3[[#This Row],[_1]:[_25]],Tableau3[[#Headers],[18]])</f>
        <v>0</v>
      </c>
      <c r="BH93" s="32">
        <f>COUNTIF(Tableau3[[#This Row],[_1]:[_25]],Tableau3[[#Headers],[17]])</f>
        <v>0</v>
      </c>
      <c r="BI93" s="32">
        <f>COUNTIF(Tableau3[[#This Row],[_1]:[_25]],Tableau3[[#Headers],[16]])</f>
        <v>0</v>
      </c>
      <c r="BJ93" s="32">
        <f>COUNTIF(Tableau3[[#This Row],[_1]:[_25]],Tableau3[[#Headers],[15]])</f>
        <v>0</v>
      </c>
      <c r="BK93" s="32">
        <f>COUNTIF(Tableau3[[#This Row],[_1]:[_25]],Tableau3[[#Headers],[14]])</f>
        <v>0</v>
      </c>
      <c r="BL93" s="32">
        <f>COUNTIF(Tableau3[[#This Row],[_1]:[_25]],Tableau3[[#Headers],[13]])</f>
        <v>0</v>
      </c>
      <c r="BM93" s="32">
        <f>COUNTIF(Tableau3[[#This Row],[_1]:[_25]],Tableau3[[#Headers],[12]])</f>
        <v>0</v>
      </c>
      <c r="BN93" s="32">
        <f>COUNTIF(Tableau3[[#This Row],[_1]:[_25]],Tableau3[[#Headers],[11]])</f>
        <v>0</v>
      </c>
      <c r="BO93" s="32">
        <f>COUNTIF(Tableau3[[#This Row],[_1]:[_25]],Tableau3[[#Headers],[10]])</f>
        <v>0</v>
      </c>
      <c r="BP93" s="32">
        <f>COUNTIF(Tableau3[[#This Row],[_1]:[_25]],Tableau3[[#Headers],[9]])</f>
        <v>0</v>
      </c>
      <c r="BQ93" s="32">
        <f>COUNTIF(Tableau3[[#This Row],[_1]:[_25]],Tableau3[[#Headers],[8]])</f>
        <v>0</v>
      </c>
      <c r="BR93" s="32">
        <f>COUNTIF(Tableau3[[#This Row],[_1]:[_25]],Tableau3[[#Headers],[7]])</f>
        <v>0</v>
      </c>
      <c r="BS93" s="32">
        <f>COUNTIF(Tableau3[[#This Row],[_1]:[_25]],Tableau3[[#Headers],[6]])</f>
        <v>0</v>
      </c>
      <c r="BT93" s="32">
        <f>COUNTIF(Tableau3[[#This Row],[_1]:[_25]],Tableau3[[#Headers],[5]])</f>
        <v>0</v>
      </c>
      <c r="BU93" s="32">
        <f>COUNTIF(Tableau3[[#This Row],[_1]:[_25]],Tableau3[[#Headers],[4]])</f>
        <v>0</v>
      </c>
      <c r="BV93" s="32">
        <f>COUNTIF(Tableau3[[#This Row],[_1]:[_25]],Tableau3[[#Headers],[3]])</f>
        <v>0</v>
      </c>
      <c r="BW93" s="32">
        <f>COUNTIF(Tableau3[[#This Row],[_1]:[_25]],Tableau3[[#Headers],[2]])</f>
        <v>0</v>
      </c>
      <c r="BX93" s="32">
        <f>COUNTIF(Tableau3[[#This Row],[_1]:[_25]],Tableau3[[#Headers],[1]])</f>
        <v>0</v>
      </c>
      <c r="BY93" s="39">
        <f>SUMPRODUCT($BU$1:$CD$1,Tableau3[[#This Row],[90]:[31]])</f>
        <v>0</v>
      </c>
      <c r="BZ93" s="34">
        <f>SUMPRODUCT($BU$1:$CD$1,Tableau3[[#This Row],[30]:[21]])</f>
        <v>0</v>
      </c>
      <c r="CA93" s="34">
        <f>SUMPRODUCT($BU$1:$CD$1,Tableau3[[#This Row],[20]:[11]])</f>
        <v>0</v>
      </c>
      <c r="CB93" s="34">
        <f>SUMPRODUCT($BU$1:$CD$1,Tableau3[[#This Row],[10]:[1]])</f>
        <v>0</v>
      </c>
      <c r="CC93" s="34">
        <f>RANK(Tableau3[[#This Row],[Top10]],Tableau3[Top10])</f>
        <v>29</v>
      </c>
      <c r="CD93" s="34">
        <f>RANK(Tableau3[[#This Row],[Top20]],Tableau3[Top20])</f>
        <v>41</v>
      </c>
      <c r="CE93" s="34">
        <f>RANK(Tableau3[[#This Row],[Top30]],Tableau3[Top30])</f>
        <v>40</v>
      </c>
      <c r="CF93" s="34">
        <f>RANK(Tableau3[[#This Row],[Top40]],Tableau3[Top40])</f>
        <v>44</v>
      </c>
      <c r="CG93" s="19">
        <f>SUMPRODUCT($BW$1:$BZ$1,Tableau3[[#This Row],[Rang10]:[Rang40]])</f>
        <v>33544</v>
      </c>
      <c r="CH93" s="19">
        <f>RANK(Tableau3[[#This Row],[Cumul]],Tableau3[Cumul],1)</f>
        <v>65</v>
      </c>
      <c r="CI93" s="19">
        <f>Tableau3[[#This Row],[Total]]-Tableau3[[#This Row],[Rang Global]]/1000</f>
        <v>-6.5000000000000002E-2</v>
      </c>
      <c r="CJ93" s="19">
        <f>SUMIF($F$3:$W$3,CC$3,Tableau3[[#This Row],[_1]:[_25]])</f>
        <v>0</v>
      </c>
      <c r="CK93" s="19">
        <f>SUMIF($F$3:$W$3,CD$3,Tableau3[[#This Row],[_1]:[_25]])</f>
        <v>0</v>
      </c>
      <c r="CL93" s="19">
        <f>SUMIF($F$3:$W$3,CE$3,Tableau3[[#This Row],[_1]:[_25]])</f>
        <v>0</v>
      </c>
      <c r="CM93" s="19">
        <f>SUMIF($F$3:$W$3,CF$3,Tableau3[[#This Row],[_1]:[_25]])</f>
        <v>0</v>
      </c>
    </row>
    <row r="94" spans="1:91" x14ac:dyDescent="0.25">
      <c r="A94" s="18">
        <f>RANK(Tableau3[[#This Row],[exaequos]],Tableau3[exaequos])</f>
        <v>65</v>
      </c>
      <c r="B94" t="s">
        <v>326</v>
      </c>
      <c r="C94" t="s">
        <v>46</v>
      </c>
      <c r="D94" s="39" cm="1">
        <f t="array" ref="D9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4" s="8">
        <f>SUM(Tableau3[[#This Row],[_1]:[_25]])-Tableau3[[#This Row],[Déduction]]</f>
        <v>0</v>
      </c>
      <c r="F94" s="8">
        <v>0</v>
      </c>
      <c r="G94" s="8">
        <v>0</v>
      </c>
      <c r="H94" s="8">
        <v>0</v>
      </c>
      <c r="I94" s="8" t="s">
        <v>215</v>
      </c>
      <c r="J94" s="8" t="s">
        <v>215</v>
      </c>
      <c r="K94" s="8" t="s">
        <v>215</v>
      </c>
      <c r="L94" s="10" t="s">
        <v>215</v>
      </c>
      <c r="M94" s="8" t="s">
        <v>215</v>
      </c>
      <c r="N94" s="8"/>
      <c r="O94" s="39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19">
        <f>COUNT(Tableau3[[#This Row],[_1]:[JO_4]])</f>
        <v>3</v>
      </c>
      <c r="AJ94" s="17">
        <f>IF(Tableau3[[#This Row],[Nombre]]&gt;$A$2,SMALL(Tableau3[[#This Row],[_1]:[JO_4]],1),0)+IF(Tableau3[[#This Row],[Nombre]]=$A$1,SMALL(Tableau3[[#This Row],[_1]:[JO_4]],2),0)</f>
        <v>0</v>
      </c>
      <c r="AK94" s="32">
        <f>COUNTIF(Tableau3[[#This Row],[_1]:[_25]],Tableau3[[#Headers],[90]])</f>
        <v>0</v>
      </c>
      <c r="AL94" s="32">
        <f>COUNTIF(Tableau3[[#This Row],[_1]:[_25]],Tableau3[[#Headers],[75]])</f>
        <v>0</v>
      </c>
      <c r="AM94" s="32">
        <f>COUNTIF(Tableau3[[#This Row],[_1]:[_25]],Tableau3[[#Headers],[60]])</f>
        <v>0</v>
      </c>
      <c r="AN94" s="32">
        <f>COUNTIF(Tableau3[[#This Row],[_1]:[_25]],Tableau3[[#Headers],[50]])</f>
        <v>0</v>
      </c>
      <c r="AO94" s="32">
        <f>COUNTIF(Tableau3[[#This Row],[_1]:[_25]],Tableau3[[#Headers],[45]])</f>
        <v>0</v>
      </c>
      <c r="AP94" s="32">
        <f>COUNTIF(Tableau3[[#This Row],[_1]:[_25]],Tableau3[[#Headers],[40]])</f>
        <v>0</v>
      </c>
      <c r="AQ94" s="32">
        <f>COUNTIF(Tableau3[[#This Row],[_1]:[_25]],Tableau3[[#Headers],[36]])</f>
        <v>0</v>
      </c>
      <c r="AR94" s="32">
        <f>COUNTIF(Tableau3[[#This Row],[_1]:[_25]],Tableau3[[#Headers],[34]])</f>
        <v>0</v>
      </c>
      <c r="AS94" s="32">
        <f>COUNTIF(Tableau3[[#This Row],[_1]:[_25]],Tableau3[[#Headers],[32]])</f>
        <v>0</v>
      </c>
      <c r="AT94" s="32">
        <f>COUNTIF(Tableau3[[#This Row],[_1]:[_25]],Tableau3[[#Headers],[31]])</f>
        <v>0</v>
      </c>
      <c r="AU94" s="32">
        <f>COUNTIF(Tableau3[[#This Row],[_1]:[_25]],Tableau3[[#Headers],[30]])</f>
        <v>0</v>
      </c>
      <c r="AV94" s="32">
        <f>COUNTIF(Tableau3[[#This Row],[_1]:[_25]],Tableau3[[#Headers],[29]])</f>
        <v>0</v>
      </c>
      <c r="AW94" s="32">
        <f>COUNTIF(Tableau3[[#This Row],[_1]:[_25]],Tableau3[[#Headers],[28]])</f>
        <v>0</v>
      </c>
      <c r="AX94" s="32">
        <f>COUNTIF(Tableau3[[#This Row],[_1]:[_25]],Tableau3[[#Headers],[27]])</f>
        <v>0</v>
      </c>
      <c r="AY94" s="32">
        <f>COUNTIF(Tableau3[[#This Row],[_1]:[_25]],Tableau3[[#Headers],[26]])</f>
        <v>0</v>
      </c>
      <c r="AZ94" s="32">
        <f>COUNTIF(Tableau3[[#This Row],[_1]:[_25]],Tableau3[[#Headers],[25]])</f>
        <v>0</v>
      </c>
      <c r="BA94" s="32">
        <f>COUNTIF(Tableau3[[#This Row],[_1]:[_25]],Tableau3[[#Headers],[24]])</f>
        <v>0</v>
      </c>
      <c r="BB94" s="32">
        <f>COUNTIF(Tableau3[[#This Row],[_1]:[_25]],Tableau3[[#Headers],[23]])</f>
        <v>0</v>
      </c>
      <c r="BC94" s="32">
        <f>COUNTIF(Tableau3[[#This Row],[_1]:[_25]],Tableau3[[#Headers],[22]])</f>
        <v>0</v>
      </c>
      <c r="BD94" s="32">
        <f>COUNTIF(Tableau3[[#This Row],[_1]:[_25]],Tableau3[[#Headers],[21]])</f>
        <v>0</v>
      </c>
      <c r="BE94" s="32">
        <f>COUNTIF(Tableau3[[#This Row],[_1]:[_25]],Tableau3[[#Headers],[20]])</f>
        <v>0</v>
      </c>
      <c r="BF94" s="32">
        <f>COUNTIF(Tableau3[[#This Row],[_1]:[_25]],Tableau3[[#Headers],[19]])</f>
        <v>0</v>
      </c>
      <c r="BG94" s="32">
        <f>COUNTIF(Tableau3[[#This Row],[_1]:[_25]],Tableau3[[#Headers],[18]])</f>
        <v>0</v>
      </c>
      <c r="BH94" s="32">
        <f>COUNTIF(Tableau3[[#This Row],[_1]:[_25]],Tableau3[[#Headers],[17]])</f>
        <v>0</v>
      </c>
      <c r="BI94" s="32">
        <f>COUNTIF(Tableau3[[#This Row],[_1]:[_25]],Tableau3[[#Headers],[16]])</f>
        <v>0</v>
      </c>
      <c r="BJ94" s="32">
        <f>COUNTIF(Tableau3[[#This Row],[_1]:[_25]],Tableau3[[#Headers],[15]])</f>
        <v>0</v>
      </c>
      <c r="BK94" s="32">
        <f>COUNTIF(Tableau3[[#This Row],[_1]:[_25]],Tableau3[[#Headers],[14]])</f>
        <v>0</v>
      </c>
      <c r="BL94" s="32">
        <f>COUNTIF(Tableau3[[#This Row],[_1]:[_25]],Tableau3[[#Headers],[13]])</f>
        <v>0</v>
      </c>
      <c r="BM94" s="32">
        <f>COUNTIF(Tableau3[[#This Row],[_1]:[_25]],Tableau3[[#Headers],[12]])</f>
        <v>0</v>
      </c>
      <c r="BN94" s="32">
        <f>COUNTIF(Tableau3[[#This Row],[_1]:[_25]],Tableau3[[#Headers],[11]])</f>
        <v>0</v>
      </c>
      <c r="BO94" s="32">
        <f>COUNTIF(Tableau3[[#This Row],[_1]:[_25]],Tableau3[[#Headers],[10]])</f>
        <v>0</v>
      </c>
      <c r="BP94" s="32">
        <f>COUNTIF(Tableau3[[#This Row],[_1]:[_25]],Tableau3[[#Headers],[9]])</f>
        <v>0</v>
      </c>
      <c r="BQ94" s="32">
        <f>COUNTIF(Tableau3[[#This Row],[_1]:[_25]],Tableau3[[#Headers],[8]])</f>
        <v>0</v>
      </c>
      <c r="BR94" s="32">
        <f>COUNTIF(Tableau3[[#This Row],[_1]:[_25]],Tableau3[[#Headers],[7]])</f>
        <v>0</v>
      </c>
      <c r="BS94" s="32">
        <f>COUNTIF(Tableau3[[#This Row],[_1]:[_25]],Tableau3[[#Headers],[6]])</f>
        <v>0</v>
      </c>
      <c r="BT94" s="32">
        <f>COUNTIF(Tableau3[[#This Row],[_1]:[_25]],Tableau3[[#Headers],[5]])</f>
        <v>0</v>
      </c>
      <c r="BU94" s="32">
        <f>COUNTIF(Tableau3[[#This Row],[_1]:[_25]],Tableau3[[#Headers],[4]])</f>
        <v>0</v>
      </c>
      <c r="BV94" s="32">
        <f>COUNTIF(Tableau3[[#This Row],[_1]:[_25]],Tableau3[[#Headers],[3]])</f>
        <v>0</v>
      </c>
      <c r="BW94" s="32">
        <f>COUNTIF(Tableau3[[#This Row],[_1]:[_25]],Tableau3[[#Headers],[2]])</f>
        <v>0</v>
      </c>
      <c r="BX94" s="32">
        <f>COUNTIF(Tableau3[[#This Row],[_1]:[_25]],Tableau3[[#Headers],[1]])</f>
        <v>0</v>
      </c>
      <c r="BY94" s="39">
        <f>SUMPRODUCT($BU$1:$CD$1,Tableau3[[#This Row],[90]:[31]])</f>
        <v>0</v>
      </c>
      <c r="BZ94" s="34">
        <f>SUMPRODUCT($BU$1:$CD$1,Tableau3[[#This Row],[30]:[21]])</f>
        <v>0</v>
      </c>
      <c r="CA94" s="34">
        <f>SUMPRODUCT($BU$1:$CD$1,Tableau3[[#This Row],[20]:[11]])</f>
        <v>0</v>
      </c>
      <c r="CB94" s="34">
        <f>SUMPRODUCT($BU$1:$CD$1,Tableau3[[#This Row],[10]:[1]])</f>
        <v>0</v>
      </c>
      <c r="CC94" s="34">
        <f>RANK(Tableau3[[#This Row],[Top10]],Tableau3[Top10])</f>
        <v>29</v>
      </c>
      <c r="CD94" s="34">
        <f>RANK(Tableau3[[#This Row],[Top20]],Tableau3[Top20])</f>
        <v>41</v>
      </c>
      <c r="CE94" s="34">
        <f>RANK(Tableau3[[#This Row],[Top30]],Tableau3[Top30])</f>
        <v>40</v>
      </c>
      <c r="CF94" s="34">
        <f>RANK(Tableau3[[#This Row],[Top40]],Tableau3[Top40])</f>
        <v>44</v>
      </c>
      <c r="CG94" s="19">
        <f>SUMPRODUCT($BW$1:$BZ$1,Tableau3[[#This Row],[Rang10]:[Rang40]])</f>
        <v>33544</v>
      </c>
      <c r="CH94" s="19">
        <f>RANK(Tableau3[[#This Row],[Cumul]],Tableau3[Cumul],1)</f>
        <v>65</v>
      </c>
      <c r="CI94" s="19">
        <f>Tableau3[[#This Row],[Total]]-Tableau3[[#This Row],[Rang Global]]/1000</f>
        <v>-6.5000000000000002E-2</v>
      </c>
      <c r="CJ94" s="19">
        <f>SUMIF($F$3:$W$3,CC$3,Tableau3[[#This Row],[_1]:[_25]])</f>
        <v>0</v>
      </c>
      <c r="CK94" s="19">
        <f>SUMIF($F$3:$W$3,CD$3,Tableau3[[#This Row],[_1]:[_25]])</f>
        <v>0</v>
      </c>
      <c r="CL94" s="19">
        <f>SUMIF($F$3:$W$3,CE$3,Tableau3[[#This Row],[_1]:[_25]])</f>
        <v>0</v>
      </c>
      <c r="CM94" s="19">
        <f>SUMIF($F$3:$W$3,CF$3,Tableau3[[#This Row],[_1]:[_25]])</f>
        <v>0</v>
      </c>
    </row>
    <row r="95" spans="1:91" x14ac:dyDescent="0.25">
      <c r="A95" s="18">
        <f>RANK(Tableau3[[#This Row],[exaequos]],Tableau3[exaequos])</f>
        <v>65</v>
      </c>
      <c r="B95" t="s">
        <v>181</v>
      </c>
      <c r="C95" t="s">
        <v>39</v>
      </c>
      <c r="D95" s="39" cm="1">
        <f t="array" ref="D9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5" s="8">
        <f>SUM(Tableau3[[#This Row],[_1]:[_25]])-Tableau3[[#This Row],[Déduction]]</f>
        <v>0</v>
      </c>
      <c r="F95" s="8">
        <v>0</v>
      </c>
      <c r="G95" s="8">
        <v>0</v>
      </c>
      <c r="H95" s="8" t="s">
        <v>215</v>
      </c>
      <c r="I95" s="8">
        <v>0</v>
      </c>
      <c r="J95" s="8" t="s">
        <v>215</v>
      </c>
      <c r="K95" s="8">
        <v>0</v>
      </c>
      <c r="L95" s="10" t="s">
        <v>215</v>
      </c>
      <c r="M95" s="8" t="s">
        <v>215</v>
      </c>
      <c r="N95" s="8"/>
      <c r="O95" s="39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19">
        <f>COUNT(Tableau3[[#This Row],[_1]:[JO_4]])</f>
        <v>4</v>
      </c>
      <c r="AJ95" s="17">
        <f>IF(Tableau3[[#This Row],[Nombre]]&gt;$A$2,SMALL(Tableau3[[#This Row],[_1]:[JO_4]],1),0)+IF(Tableau3[[#This Row],[Nombre]]=$A$1,SMALL(Tableau3[[#This Row],[_1]:[JO_4]],2),0)</f>
        <v>0</v>
      </c>
      <c r="AK95" s="32">
        <f>COUNTIF(Tableau3[[#This Row],[_1]:[_25]],Tableau3[[#Headers],[90]])</f>
        <v>0</v>
      </c>
      <c r="AL95" s="32">
        <f>COUNTIF(Tableau3[[#This Row],[_1]:[_25]],Tableau3[[#Headers],[75]])</f>
        <v>0</v>
      </c>
      <c r="AM95" s="32">
        <f>COUNTIF(Tableau3[[#This Row],[_1]:[_25]],Tableau3[[#Headers],[60]])</f>
        <v>0</v>
      </c>
      <c r="AN95" s="32">
        <f>COUNTIF(Tableau3[[#This Row],[_1]:[_25]],Tableau3[[#Headers],[50]])</f>
        <v>0</v>
      </c>
      <c r="AO95" s="32">
        <f>COUNTIF(Tableau3[[#This Row],[_1]:[_25]],Tableau3[[#Headers],[45]])</f>
        <v>0</v>
      </c>
      <c r="AP95" s="32">
        <f>COUNTIF(Tableau3[[#This Row],[_1]:[_25]],Tableau3[[#Headers],[40]])</f>
        <v>0</v>
      </c>
      <c r="AQ95" s="32">
        <f>COUNTIF(Tableau3[[#This Row],[_1]:[_25]],Tableau3[[#Headers],[36]])</f>
        <v>0</v>
      </c>
      <c r="AR95" s="32">
        <f>COUNTIF(Tableau3[[#This Row],[_1]:[_25]],Tableau3[[#Headers],[34]])</f>
        <v>0</v>
      </c>
      <c r="AS95" s="32">
        <f>COUNTIF(Tableau3[[#This Row],[_1]:[_25]],Tableau3[[#Headers],[32]])</f>
        <v>0</v>
      </c>
      <c r="AT95" s="32">
        <f>COUNTIF(Tableau3[[#This Row],[_1]:[_25]],Tableau3[[#Headers],[31]])</f>
        <v>0</v>
      </c>
      <c r="AU95" s="32">
        <f>COUNTIF(Tableau3[[#This Row],[_1]:[_25]],Tableau3[[#Headers],[30]])</f>
        <v>0</v>
      </c>
      <c r="AV95" s="32">
        <f>COUNTIF(Tableau3[[#This Row],[_1]:[_25]],Tableau3[[#Headers],[29]])</f>
        <v>0</v>
      </c>
      <c r="AW95" s="32">
        <f>COUNTIF(Tableau3[[#This Row],[_1]:[_25]],Tableau3[[#Headers],[28]])</f>
        <v>0</v>
      </c>
      <c r="AX95" s="32">
        <f>COUNTIF(Tableau3[[#This Row],[_1]:[_25]],Tableau3[[#Headers],[27]])</f>
        <v>0</v>
      </c>
      <c r="AY95" s="32">
        <f>COUNTIF(Tableau3[[#This Row],[_1]:[_25]],Tableau3[[#Headers],[26]])</f>
        <v>0</v>
      </c>
      <c r="AZ95" s="32">
        <f>COUNTIF(Tableau3[[#This Row],[_1]:[_25]],Tableau3[[#Headers],[25]])</f>
        <v>0</v>
      </c>
      <c r="BA95" s="32">
        <f>COUNTIF(Tableau3[[#This Row],[_1]:[_25]],Tableau3[[#Headers],[24]])</f>
        <v>0</v>
      </c>
      <c r="BB95" s="32">
        <f>COUNTIF(Tableau3[[#This Row],[_1]:[_25]],Tableau3[[#Headers],[23]])</f>
        <v>0</v>
      </c>
      <c r="BC95" s="32">
        <f>COUNTIF(Tableau3[[#This Row],[_1]:[_25]],Tableau3[[#Headers],[22]])</f>
        <v>0</v>
      </c>
      <c r="BD95" s="32">
        <f>COUNTIF(Tableau3[[#This Row],[_1]:[_25]],Tableau3[[#Headers],[21]])</f>
        <v>0</v>
      </c>
      <c r="BE95" s="32">
        <f>COUNTIF(Tableau3[[#This Row],[_1]:[_25]],Tableau3[[#Headers],[20]])</f>
        <v>0</v>
      </c>
      <c r="BF95" s="32">
        <f>COUNTIF(Tableau3[[#This Row],[_1]:[_25]],Tableau3[[#Headers],[19]])</f>
        <v>0</v>
      </c>
      <c r="BG95" s="32">
        <f>COUNTIF(Tableau3[[#This Row],[_1]:[_25]],Tableau3[[#Headers],[18]])</f>
        <v>0</v>
      </c>
      <c r="BH95" s="32">
        <f>COUNTIF(Tableau3[[#This Row],[_1]:[_25]],Tableau3[[#Headers],[17]])</f>
        <v>0</v>
      </c>
      <c r="BI95" s="32">
        <f>COUNTIF(Tableau3[[#This Row],[_1]:[_25]],Tableau3[[#Headers],[16]])</f>
        <v>0</v>
      </c>
      <c r="BJ95" s="32">
        <f>COUNTIF(Tableau3[[#This Row],[_1]:[_25]],Tableau3[[#Headers],[15]])</f>
        <v>0</v>
      </c>
      <c r="BK95" s="32">
        <f>COUNTIF(Tableau3[[#This Row],[_1]:[_25]],Tableau3[[#Headers],[14]])</f>
        <v>0</v>
      </c>
      <c r="BL95" s="32">
        <f>COUNTIF(Tableau3[[#This Row],[_1]:[_25]],Tableau3[[#Headers],[13]])</f>
        <v>0</v>
      </c>
      <c r="BM95" s="32">
        <f>COUNTIF(Tableau3[[#This Row],[_1]:[_25]],Tableau3[[#Headers],[12]])</f>
        <v>0</v>
      </c>
      <c r="BN95" s="32">
        <f>COUNTIF(Tableau3[[#This Row],[_1]:[_25]],Tableau3[[#Headers],[11]])</f>
        <v>0</v>
      </c>
      <c r="BO95" s="32">
        <f>COUNTIF(Tableau3[[#This Row],[_1]:[_25]],Tableau3[[#Headers],[10]])</f>
        <v>0</v>
      </c>
      <c r="BP95" s="32">
        <f>COUNTIF(Tableau3[[#This Row],[_1]:[_25]],Tableau3[[#Headers],[9]])</f>
        <v>0</v>
      </c>
      <c r="BQ95" s="32">
        <f>COUNTIF(Tableau3[[#This Row],[_1]:[_25]],Tableau3[[#Headers],[8]])</f>
        <v>0</v>
      </c>
      <c r="BR95" s="32">
        <f>COUNTIF(Tableau3[[#This Row],[_1]:[_25]],Tableau3[[#Headers],[7]])</f>
        <v>0</v>
      </c>
      <c r="BS95" s="32">
        <f>COUNTIF(Tableau3[[#This Row],[_1]:[_25]],Tableau3[[#Headers],[6]])</f>
        <v>0</v>
      </c>
      <c r="BT95" s="32">
        <f>COUNTIF(Tableau3[[#This Row],[_1]:[_25]],Tableau3[[#Headers],[5]])</f>
        <v>0</v>
      </c>
      <c r="BU95" s="32">
        <f>COUNTIF(Tableau3[[#This Row],[_1]:[_25]],Tableau3[[#Headers],[4]])</f>
        <v>0</v>
      </c>
      <c r="BV95" s="32">
        <f>COUNTIF(Tableau3[[#This Row],[_1]:[_25]],Tableau3[[#Headers],[3]])</f>
        <v>0</v>
      </c>
      <c r="BW95" s="32">
        <f>COUNTIF(Tableau3[[#This Row],[_1]:[_25]],Tableau3[[#Headers],[2]])</f>
        <v>0</v>
      </c>
      <c r="BX95" s="32">
        <f>COUNTIF(Tableau3[[#This Row],[_1]:[_25]],Tableau3[[#Headers],[1]])</f>
        <v>0</v>
      </c>
      <c r="BY95" s="39">
        <f>SUMPRODUCT($BU$1:$CD$1,Tableau3[[#This Row],[90]:[31]])</f>
        <v>0</v>
      </c>
      <c r="BZ95" s="34">
        <f>SUMPRODUCT($BU$1:$CD$1,Tableau3[[#This Row],[30]:[21]])</f>
        <v>0</v>
      </c>
      <c r="CA95" s="34">
        <f>SUMPRODUCT($BU$1:$CD$1,Tableau3[[#This Row],[20]:[11]])</f>
        <v>0</v>
      </c>
      <c r="CB95" s="34">
        <f>SUMPRODUCT($BU$1:$CD$1,Tableau3[[#This Row],[10]:[1]])</f>
        <v>0</v>
      </c>
      <c r="CC95" s="34">
        <f>RANK(Tableau3[[#This Row],[Top10]],Tableau3[Top10])</f>
        <v>29</v>
      </c>
      <c r="CD95" s="34">
        <f>RANK(Tableau3[[#This Row],[Top20]],Tableau3[Top20])</f>
        <v>41</v>
      </c>
      <c r="CE95" s="34">
        <f>RANK(Tableau3[[#This Row],[Top30]],Tableau3[Top30])</f>
        <v>40</v>
      </c>
      <c r="CF95" s="34">
        <f>RANK(Tableau3[[#This Row],[Top40]],Tableau3[Top40])</f>
        <v>44</v>
      </c>
      <c r="CG95" s="19">
        <f>SUMPRODUCT($BW$1:$BZ$1,Tableau3[[#This Row],[Rang10]:[Rang40]])</f>
        <v>33544</v>
      </c>
      <c r="CH95" s="19">
        <f>RANK(Tableau3[[#This Row],[Cumul]],Tableau3[Cumul],1)</f>
        <v>65</v>
      </c>
      <c r="CI95" s="19">
        <f>Tableau3[[#This Row],[Total]]-Tableau3[[#This Row],[Rang Global]]/1000</f>
        <v>-6.5000000000000002E-2</v>
      </c>
      <c r="CJ95" s="19">
        <f>SUMIF($F$3:$W$3,CC$3,Tableau3[[#This Row],[_1]:[_25]])</f>
        <v>0</v>
      </c>
      <c r="CK95" s="19">
        <f>SUMIF($F$3:$W$3,CD$3,Tableau3[[#This Row],[_1]:[_25]])</f>
        <v>0</v>
      </c>
      <c r="CL95" s="19">
        <f>SUMIF($F$3:$W$3,CE$3,Tableau3[[#This Row],[_1]:[_25]])</f>
        <v>0</v>
      </c>
      <c r="CM95" s="19">
        <f>SUMIF($F$3:$W$3,CF$3,Tableau3[[#This Row],[_1]:[_25]])</f>
        <v>0</v>
      </c>
    </row>
    <row r="96" spans="1:91" x14ac:dyDescent="0.25">
      <c r="A96" s="18">
        <f>RANK(Tableau3[[#This Row],[exaequos]],Tableau3[exaequos])</f>
        <v>65</v>
      </c>
      <c r="B96" t="s">
        <v>492</v>
      </c>
      <c r="C96" t="s">
        <v>41</v>
      </c>
      <c r="D96" s="39" cm="1">
        <f t="array" ref="D9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6" s="8">
        <f>SUM(Tableau3[[#This Row],[_1]:[_25]])-Tableau3[[#This Row],[Déduction]]</f>
        <v>0</v>
      </c>
      <c r="F96" s="8">
        <v>0</v>
      </c>
      <c r="G96" s="8">
        <v>0</v>
      </c>
      <c r="H96" s="8" t="s">
        <v>215</v>
      </c>
      <c r="I96" s="8">
        <v>0</v>
      </c>
      <c r="J96" s="8" t="s">
        <v>215</v>
      </c>
      <c r="K96" s="8">
        <v>0</v>
      </c>
      <c r="L96" s="10" t="s">
        <v>215</v>
      </c>
      <c r="M96" s="8" t="s">
        <v>215</v>
      </c>
      <c r="N96" s="8"/>
      <c r="O96" s="39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19">
        <f>COUNT(Tableau3[[#This Row],[_1]:[JO_4]])</f>
        <v>4</v>
      </c>
      <c r="AJ96" s="17">
        <f>IF(Tableau3[[#This Row],[Nombre]]&gt;$A$2,SMALL(Tableau3[[#This Row],[_1]:[JO_4]],1),0)+IF(Tableau3[[#This Row],[Nombre]]=$A$1,SMALL(Tableau3[[#This Row],[_1]:[JO_4]],2),0)</f>
        <v>0</v>
      </c>
      <c r="AK96" s="32">
        <f>COUNTIF(Tableau3[[#This Row],[_1]:[_25]],Tableau3[[#Headers],[90]])</f>
        <v>0</v>
      </c>
      <c r="AL96" s="32">
        <f>COUNTIF(Tableau3[[#This Row],[_1]:[_25]],Tableau3[[#Headers],[75]])</f>
        <v>0</v>
      </c>
      <c r="AM96" s="32">
        <f>COUNTIF(Tableau3[[#This Row],[_1]:[_25]],Tableau3[[#Headers],[60]])</f>
        <v>0</v>
      </c>
      <c r="AN96" s="32">
        <f>COUNTIF(Tableau3[[#This Row],[_1]:[_25]],Tableau3[[#Headers],[50]])</f>
        <v>0</v>
      </c>
      <c r="AO96" s="32">
        <f>COUNTIF(Tableau3[[#This Row],[_1]:[_25]],Tableau3[[#Headers],[45]])</f>
        <v>0</v>
      </c>
      <c r="AP96" s="32">
        <f>COUNTIF(Tableau3[[#This Row],[_1]:[_25]],Tableau3[[#Headers],[40]])</f>
        <v>0</v>
      </c>
      <c r="AQ96" s="32">
        <f>COUNTIF(Tableau3[[#This Row],[_1]:[_25]],Tableau3[[#Headers],[36]])</f>
        <v>0</v>
      </c>
      <c r="AR96" s="32">
        <f>COUNTIF(Tableau3[[#This Row],[_1]:[_25]],Tableau3[[#Headers],[34]])</f>
        <v>0</v>
      </c>
      <c r="AS96" s="32">
        <f>COUNTIF(Tableau3[[#This Row],[_1]:[_25]],Tableau3[[#Headers],[32]])</f>
        <v>0</v>
      </c>
      <c r="AT96" s="32">
        <f>COUNTIF(Tableau3[[#This Row],[_1]:[_25]],Tableau3[[#Headers],[31]])</f>
        <v>0</v>
      </c>
      <c r="AU96" s="32">
        <f>COUNTIF(Tableau3[[#This Row],[_1]:[_25]],Tableau3[[#Headers],[30]])</f>
        <v>0</v>
      </c>
      <c r="AV96" s="32">
        <f>COUNTIF(Tableau3[[#This Row],[_1]:[_25]],Tableau3[[#Headers],[29]])</f>
        <v>0</v>
      </c>
      <c r="AW96" s="32">
        <f>COUNTIF(Tableau3[[#This Row],[_1]:[_25]],Tableau3[[#Headers],[28]])</f>
        <v>0</v>
      </c>
      <c r="AX96" s="32">
        <f>COUNTIF(Tableau3[[#This Row],[_1]:[_25]],Tableau3[[#Headers],[27]])</f>
        <v>0</v>
      </c>
      <c r="AY96" s="32">
        <f>COUNTIF(Tableau3[[#This Row],[_1]:[_25]],Tableau3[[#Headers],[26]])</f>
        <v>0</v>
      </c>
      <c r="AZ96" s="32">
        <f>COUNTIF(Tableau3[[#This Row],[_1]:[_25]],Tableau3[[#Headers],[25]])</f>
        <v>0</v>
      </c>
      <c r="BA96" s="32">
        <f>COUNTIF(Tableau3[[#This Row],[_1]:[_25]],Tableau3[[#Headers],[24]])</f>
        <v>0</v>
      </c>
      <c r="BB96" s="32">
        <f>COUNTIF(Tableau3[[#This Row],[_1]:[_25]],Tableau3[[#Headers],[23]])</f>
        <v>0</v>
      </c>
      <c r="BC96" s="32">
        <f>COUNTIF(Tableau3[[#This Row],[_1]:[_25]],Tableau3[[#Headers],[22]])</f>
        <v>0</v>
      </c>
      <c r="BD96" s="32">
        <f>COUNTIF(Tableau3[[#This Row],[_1]:[_25]],Tableau3[[#Headers],[21]])</f>
        <v>0</v>
      </c>
      <c r="BE96" s="32">
        <f>COUNTIF(Tableau3[[#This Row],[_1]:[_25]],Tableau3[[#Headers],[20]])</f>
        <v>0</v>
      </c>
      <c r="BF96" s="32">
        <f>COUNTIF(Tableau3[[#This Row],[_1]:[_25]],Tableau3[[#Headers],[19]])</f>
        <v>0</v>
      </c>
      <c r="BG96" s="32">
        <f>COUNTIF(Tableau3[[#This Row],[_1]:[_25]],Tableau3[[#Headers],[18]])</f>
        <v>0</v>
      </c>
      <c r="BH96" s="32">
        <f>COUNTIF(Tableau3[[#This Row],[_1]:[_25]],Tableau3[[#Headers],[17]])</f>
        <v>0</v>
      </c>
      <c r="BI96" s="32">
        <f>COUNTIF(Tableau3[[#This Row],[_1]:[_25]],Tableau3[[#Headers],[16]])</f>
        <v>0</v>
      </c>
      <c r="BJ96" s="32">
        <f>COUNTIF(Tableau3[[#This Row],[_1]:[_25]],Tableau3[[#Headers],[15]])</f>
        <v>0</v>
      </c>
      <c r="BK96" s="32">
        <f>COUNTIF(Tableau3[[#This Row],[_1]:[_25]],Tableau3[[#Headers],[14]])</f>
        <v>0</v>
      </c>
      <c r="BL96" s="32">
        <f>COUNTIF(Tableau3[[#This Row],[_1]:[_25]],Tableau3[[#Headers],[13]])</f>
        <v>0</v>
      </c>
      <c r="BM96" s="32">
        <f>COUNTIF(Tableau3[[#This Row],[_1]:[_25]],Tableau3[[#Headers],[12]])</f>
        <v>0</v>
      </c>
      <c r="BN96" s="32">
        <f>COUNTIF(Tableau3[[#This Row],[_1]:[_25]],Tableau3[[#Headers],[11]])</f>
        <v>0</v>
      </c>
      <c r="BO96" s="32">
        <f>COUNTIF(Tableau3[[#This Row],[_1]:[_25]],Tableau3[[#Headers],[10]])</f>
        <v>0</v>
      </c>
      <c r="BP96" s="32">
        <f>COUNTIF(Tableau3[[#This Row],[_1]:[_25]],Tableau3[[#Headers],[9]])</f>
        <v>0</v>
      </c>
      <c r="BQ96" s="32">
        <f>COUNTIF(Tableau3[[#This Row],[_1]:[_25]],Tableau3[[#Headers],[8]])</f>
        <v>0</v>
      </c>
      <c r="BR96" s="32">
        <f>COUNTIF(Tableau3[[#This Row],[_1]:[_25]],Tableau3[[#Headers],[7]])</f>
        <v>0</v>
      </c>
      <c r="BS96" s="32">
        <f>COUNTIF(Tableau3[[#This Row],[_1]:[_25]],Tableau3[[#Headers],[6]])</f>
        <v>0</v>
      </c>
      <c r="BT96" s="32">
        <f>COUNTIF(Tableau3[[#This Row],[_1]:[_25]],Tableau3[[#Headers],[5]])</f>
        <v>0</v>
      </c>
      <c r="BU96" s="32">
        <f>COUNTIF(Tableau3[[#This Row],[_1]:[_25]],Tableau3[[#Headers],[4]])</f>
        <v>0</v>
      </c>
      <c r="BV96" s="32">
        <f>COUNTIF(Tableau3[[#This Row],[_1]:[_25]],Tableau3[[#Headers],[3]])</f>
        <v>0</v>
      </c>
      <c r="BW96" s="32">
        <f>COUNTIF(Tableau3[[#This Row],[_1]:[_25]],Tableau3[[#Headers],[2]])</f>
        <v>0</v>
      </c>
      <c r="BX96" s="32">
        <f>COUNTIF(Tableau3[[#This Row],[_1]:[_25]],Tableau3[[#Headers],[1]])</f>
        <v>0</v>
      </c>
      <c r="BY96" s="39">
        <f>SUMPRODUCT($BU$1:$CD$1,Tableau3[[#This Row],[90]:[31]])</f>
        <v>0</v>
      </c>
      <c r="BZ96" s="34">
        <f>SUMPRODUCT($BU$1:$CD$1,Tableau3[[#This Row],[30]:[21]])</f>
        <v>0</v>
      </c>
      <c r="CA96" s="34">
        <f>SUMPRODUCT($BU$1:$CD$1,Tableau3[[#This Row],[20]:[11]])</f>
        <v>0</v>
      </c>
      <c r="CB96" s="34">
        <f>SUMPRODUCT($BU$1:$CD$1,Tableau3[[#This Row],[10]:[1]])</f>
        <v>0</v>
      </c>
      <c r="CC96" s="34">
        <f>RANK(Tableau3[[#This Row],[Top10]],Tableau3[Top10])</f>
        <v>29</v>
      </c>
      <c r="CD96" s="34">
        <f>RANK(Tableau3[[#This Row],[Top20]],Tableau3[Top20])</f>
        <v>41</v>
      </c>
      <c r="CE96" s="34">
        <f>RANK(Tableau3[[#This Row],[Top30]],Tableau3[Top30])</f>
        <v>40</v>
      </c>
      <c r="CF96" s="34">
        <f>RANK(Tableau3[[#This Row],[Top40]],Tableau3[Top40])</f>
        <v>44</v>
      </c>
      <c r="CG96" s="19">
        <f>SUMPRODUCT($BW$1:$BZ$1,Tableau3[[#This Row],[Rang10]:[Rang40]])</f>
        <v>33544</v>
      </c>
      <c r="CH96" s="19">
        <f>RANK(Tableau3[[#This Row],[Cumul]],Tableau3[Cumul],1)</f>
        <v>65</v>
      </c>
      <c r="CI96" s="19">
        <f>Tableau3[[#This Row],[Total]]-Tableau3[[#This Row],[Rang Global]]/1000</f>
        <v>-6.5000000000000002E-2</v>
      </c>
      <c r="CJ96" s="19">
        <f>SUMIF($F$3:$W$3,CC$3,Tableau3[[#This Row],[_1]:[_25]])</f>
        <v>0</v>
      </c>
      <c r="CK96" s="19">
        <f>SUMIF($F$3:$W$3,CD$3,Tableau3[[#This Row],[_1]:[_25]])</f>
        <v>0</v>
      </c>
      <c r="CL96" s="19">
        <f>SUMIF($F$3:$W$3,CE$3,Tableau3[[#This Row],[_1]:[_25]])</f>
        <v>0</v>
      </c>
      <c r="CM96" s="19">
        <f>SUMIF($F$3:$W$3,CF$3,Tableau3[[#This Row],[_1]:[_25]])</f>
        <v>0</v>
      </c>
    </row>
    <row r="97" spans="1:91" x14ac:dyDescent="0.25">
      <c r="A97" s="18">
        <f>RANK(Tableau3[[#This Row],[exaequos]],Tableau3[exaequos])</f>
        <v>65</v>
      </c>
      <c r="B97" t="s">
        <v>169</v>
      </c>
      <c r="C97" t="s">
        <v>44</v>
      </c>
      <c r="D97" s="39" cm="1">
        <f t="array" ref="D9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7" s="8">
        <f>SUM(Tableau3[[#This Row],[_1]:[_25]])-Tableau3[[#This Row],[Déduction]]</f>
        <v>0</v>
      </c>
      <c r="F97" s="8">
        <v>0</v>
      </c>
      <c r="G97" s="8">
        <v>0</v>
      </c>
      <c r="H97" s="8">
        <v>0</v>
      </c>
      <c r="I97" s="8">
        <v>0</v>
      </c>
      <c r="J97" s="8" t="s">
        <v>215</v>
      </c>
      <c r="K97" s="8">
        <v>0</v>
      </c>
      <c r="L97" s="10" t="s">
        <v>215</v>
      </c>
      <c r="M97" s="8" t="s">
        <v>215</v>
      </c>
      <c r="N97" s="8"/>
      <c r="O97" s="10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19">
        <f>COUNT(Tableau3[[#This Row],[_1]:[JO_4]])</f>
        <v>5</v>
      </c>
      <c r="AJ97" s="17">
        <f>IF(Tableau3[[#This Row],[Nombre]]&gt;$A$2,SMALL(Tableau3[[#This Row],[_1]:[JO_4]],1),0)+IF(Tableau3[[#This Row],[Nombre]]=$A$1,SMALL(Tableau3[[#This Row],[_1]:[JO_4]],2),0)</f>
        <v>0</v>
      </c>
      <c r="AK97" s="32">
        <f>COUNTIF(Tableau3[[#This Row],[_1]:[_25]],Tableau3[[#Headers],[90]])</f>
        <v>0</v>
      </c>
      <c r="AL97" s="32">
        <f>COUNTIF(Tableau3[[#This Row],[_1]:[_25]],Tableau3[[#Headers],[75]])</f>
        <v>0</v>
      </c>
      <c r="AM97" s="32">
        <f>COUNTIF(Tableau3[[#This Row],[_1]:[_25]],Tableau3[[#Headers],[60]])</f>
        <v>0</v>
      </c>
      <c r="AN97" s="32">
        <f>COUNTIF(Tableau3[[#This Row],[_1]:[_25]],Tableau3[[#Headers],[50]])</f>
        <v>0</v>
      </c>
      <c r="AO97" s="32">
        <f>COUNTIF(Tableau3[[#This Row],[_1]:[_25]],Tableau3[[#Headers],[45]])</f>
        <v>0</v>
      </c>
      <c r="AP97" s="32">
        <f>COUNTIF(Tableau3[[#This Row],[_1]:[_25]],Tableau3[[#Headers],[40]])</f>
        <v>0</v>
      </c>
      <c r="AQ97" s="32">
        <f>COUNTIF(Tableau3[[#This Row],[_1]:[_25]],Tableau3[[#Headers],[36]])</f>
        <v>0</v>
      </c>
      <c r="AR97" s="32">
        <f>COUNTIF(Tableau3[[#This Row],[_1]:[_25]],Tableau3[[#Headers],[34]])</f>
        <v>0</v>
      </c>
      <c r="AS97" s="32">
        <f>COUNTIF(Tableau3[[#This Row],[_1]:[_25]],Tableau3[[#Headers],[32]])</f>
        <v>0</v>
      </c>
      <c r="AT97" s="32">
        <f>COUNTIF(Tableau3[[#This Row],[_1]:[_25]],Tableau3[[#Headers],[31]])</f>
        <v>0</v>
      </c>
      <c r="AU97" s="32">
        <f>COUNTIF(Tableau3[[#This Row],[_1]:[_25]],Tableau3[[#Headers],[30]])</f>
        <v>0</v>
      </c>
      <c r="AV97" s="32">
        <f>COUNTIF(Tableau3[[#This Row],[_1]:[_25]],Tableau3[[#Headers],[29]])</f>
        <v>0</v>
      </c>
      <c r="AW97" s="32">
        <f>COUNTIF(Tableau3[[#This Row],[_1]:[_25]],Tableau3[[#Headers],[28]])</f>
        <v>0</v>
      </c>
      <c r="AX97" s="32">
        <f>COUNTIF(Tableau3[[#This Row],[_1]:[_25]],Tableau3[[#Headers],[27]])</f>
        <v>0</v>
      </c>
      <c r="AY97" s="32">
        <f>COUNTIF(Tableau3[[#This Row],[_1]:[_25]],Tableau3[[#Headers],[26]])</f>
        <v>0</v>
      </c>
      <c r="AZ97" s="32">
        <f>COUNTIF(Tableau3[[#This Row],[_1]:[_25]],Tableau3[[#Headers],[25]])</f>
        <v>0</v>
      </c>
      <c r="BA97" s="32">
        <f>COUNTIF(Tableau3[[#This Row],[_1]:[_25]],Tableau3[[#Headers],[24]])</f>
        <v>0</v>
      </c>
      <c r="BB97" s="32">
        <f>COUNTIF(Tableau3[[#This Row],[_1]:[_25]],Tableau3[[#Headers],[23]])</f>
        <v>0</v>
      </c>
      <c r="BC97" s="32">
        <f>COUNTIF(Tableau3[[#This Row],[_1]:[_25]],Tableau3[[#Headers],[22]])</f>
        <v>0</v>
      </c>
      <c r="BD97" s="32">
        <f>COUNTIF(Tableau3[[#This Row],[_1]:[_25]],Tableau3[[#Headers],[21]])</f>
        <v>0</v>
      </c>
      <c r="BE97" s="32">
        <f>COUNTIF(Tableau3[[#This Row],[_1]:[_25]],Tableau3[[#Headers],[20]])</f>
        <v>0</v>
      </c>
      <c r="BF97" s="32">
        <f>COUNTIF(Tableau3[[#This Row],[_1]:[_25]],Tableau3[[#Headers],[19]])</f>
        <v>0</v>
      </c>
      <c r="BG97" s="32">
        <f>COUNTIF(Tableau3[[#This Row],[_1]:[_25]],Tableau3[[#Headers],[18]])</f>
        <v>0</v>
      </c>
      <c r="BH97" s="32">
        <f>COUNTIF(Tableau3[[#This Row],[_1]:[_25]],Tableau3[[#Headers],[17]])</f>
        <v>0</v>
      </c>
      <c r="BI97" s="32">
        <f>COUNTIF(Tableau3[[#This Row],[_1]:[_25]],Tableau3[[#Headers],[16]])</f>
        <v>0</v>
      </c>
      <c r="BJ97" s="32">
        <f>COUNTIF(Tableau3[[#This Row],[_1]:[_25]],Tableau3[[#Headers],[15]])</f>
        <v>0</v>
      </c>
      <c r="BK97" s="32">
        <f>COUNTIF(Tableau3[[#This Row],[_1]:[_25]],Tableau3[[#Headers],[14]])</f>
        <v>0</v>
      </c>
      <c r="BL97" s="32">
        <f>COUNTIF(Tableau3[[#This Row],[_1]:[_25]],Tableau3[[#Headers],[13]])</f>
        <v>0</v>
      </c>
      <c r="BM97" s="32">
        <f>COUNTIF(Tableau3[[#This Row],[_1]:[_25]],Tableau3[[#Headers],[12]])</f>
        <v>0</v>
      </c>
      <c r="BN97" s="32">
        <f>COUNTIF(Tableau3[[#This Row],[_1]:[_25]],Tableau3[[#Headers],[11]])</f>
        <v>0</v>
      </c>
      <c r="BO97" s="32">
        <f>COUNTIF(Tableau3[[#This Row],[_1]:[_25]],Tableau3[[#Headers],[10]])</f>
        <v>0</v>
      </c>
      <c r="BP97" s="32">
        <f>COUNTIF(Tableau3[[#This Row],[_1]:[_25]],Tableau3[[#Headers],[9]])</f>
        <v>0</v>
      </c>
      <c r="BQ97" s="32">
        <f>COUNTIF(Tableau3[[#This Row],[_1]:[_25]],Tableau3[[#Headers],[8]])</f>
        <v>0</v>
      </c>
      <c r="BR97" s="32">
        <f>COUNTIF(Tableau3[[#This Row],[_1]:[_25]],Tableau3[[#Headers],[7]])</f>
        <v>0</v>
      </c>
      <c r="BS97" s="32">
        <f>COUNTIF(Tableau3[[#This Row],[_1]:[_25]],Tableau3[[#Headers],[6]])</f>
        <v>0</v>
      </c>
      <c r="BT97" s="32">
        <f>COUNTIF(Tableau3[[#This Row],[_1]:[_25]],Tableau3[[#Headers],[5]])</f>
        <v>0</v>
      </c>
      <c r="BU97" s="32">
        <f>COUNTIF(Tableau3[[#This Row],[_1]:[_25]],Tableau3[[#Headers],[4]])</f>
        <v>0</v>
      </c>
      <c r="BV97" s="32">
        <f>COUNTIF(Tableau3[[#This Row],[_1]:[_25]],Tableau3[[#Headers],[3]])</f>
        <v>0</v>
      </c>
      <c r="BW97" s="32">
        <f>COUNTIF(Tableau3[[#This Row],[_1]:[_25]],Tableau3[[#Headers],[2]])</f>
        <v>0</v>
      </c>
      <c r="BX97" s="32">
        <f>COUNTIF(Tableau3[[#This Row],[_1]:[_25]],Tableau3[[#Headers],[1]])</f>
        <v>0</v>
      </c>
      <c r="BY97" s="39">
        <f>SUMPRODUCT($BU$1:$CD$1,Tableau3[[#This Row],[90]:[31]])</f>
        <v>0</v>
      </c>
      <c r="BZ97" s="34">
        <f>SUMPRODUCT($BU$1:$CD$1,Tableau3[[#This Row],[30]:[21]])</f>
        <v>0</v>
      </c>
      <c r="CA97" s="34">
        <f>SUMPRODUCT($BU$1:$CD$1,Tableau3[[#This Row],[20]:[11]])</f>
        <v>0</v>
      </c>
      <c r="CB97" s="34">
        <f>SUMPRODUCT($BU$1:$CD$1,Tableau3[[#This Row],[10]:[1]])</f>
        <v>0</v>
      </c>
      <c r="CC97" s="34">
        <f>RANK(Tableau3[[#This Row],[Top10]],Tableau3[Top10])</f>
        <v>29</v>
      </c>
      <c r="CD97" s="34">
        <f>RANK(Tableau3[[#This Row],[Top20]],Tableau3[Top20])</f>
        <v>41</v>
      </c>
      <c r="CE97" s="34">
        <f>RANK(Tableau3[[#This Row],[Top30]],Tableau3[Top30])</f>
        <v>40</v>
      </c>
      <c r="CF97" s="34">
        <f>RANK(Tableau3[[#This Row],[Top40]],Tableau3[Top40])</f>
        <v>44</v>
      </c>
      <c r="CG97" s="19">
        <f>SUMPRODUCT($BW$1:$BZ$1,Tableau3[[#This Row],[Rang10]:[Rang40]])</f>
        <v>33544</v>
      </c>
      <c r="CH97" s="19">
        <f>RANK(Tableau3[[#This Row],[Cumul]],Tableau3[Cumul],1)</f>
        <v>65</v>
      </c>
      <c r="CI97" s="19">
        <f>Tableau3[[#This Row],[Total]]-Tableau3[[#This Row],[Rang Global]]/1000</f>
        <v>-6.5000000000000002E-2</v>
      </c>
      <c r="CJ97" s="19">
        <f>SUMIF($F$3:$W$3,CC$3,Tableau3[[#This Row],[_1]:[_25]])</f>
        <v>0</v>
      </c>
      <c r="CK97" s="19">
        <f>SUMIF($F$3:$W$3,CD$3,Tableau3[[#This Row],[_1]:[_25]])</f>
        <v>0</v>
      </c>
      <c r="CL97" s="19">
        <f>SUMIF($F$3:$W$3,CE$3,Tableau3[[#This Row],[_1]:[_25]])</f>
        <v>0</v>
      </c>
      <c r="CM97" s="19">
        <f>SUMIF($F$3:$W$3,CF$3,Tableau3[[#This Row],[_1]:[_25]])</f>
        <v>0</v>
      </c>
    </row>
    <row r="98" spans="1:91" x14ac:dyDescent="0.25">
      <c r="A98" s="18">
        <f>RANK(Tableau3[[#This Row],[exaequos]],Tableau3[exaequos])</f>
        <v>65</v>
      </c>
      <c r="B98" t="s">
        <v>413</v>
      </c>
      <c r="C98" t="s">
        <v>190</v>
      </c>
      <c r="D98" s="39" cm="1">
        <f t="array" ref="D9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8" s="8">
        <f>SUM(Tableau3[[#This Row],[_1]:[_25]])-Tableau3[[#This Row],[Déduction]]</f>
        <v>0</v>
      </c>
      <c r="F98" s="8">
        <v>0</v>
      </c>
      <c r="G98" s="8">
        <v>0</v>
      </c>
      <c r="H98" s="8" t="s">
        <v>215</v>
      </c>
      <c r="I98" s="8">
        <v>0</v>
      </c>
      <c r="J98" s="8" t="s">
        <v>215</v>
      </c>
      <c r="K98" s="8">
        <v>0</v>
      </c>
      <c r="L98" s="10" t="s">
        <v>215</v>
      </c>
      <c r="M98" s="8" t="s">
        <v>215</v>
      </c>
      <c r="N98" s="8"/>
      <c r="O98" s="10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19">
        <f>COUNT(Tableau3[[#This Row],[_1]:[JO_4]])</f>
        <v>4</v>
      </c>
      <c r="AJ98" s="17">
        <f>IF(Tableau3[[#This Row],[Nombre]]&gt;$A$2,SMALL(Tableau3[[#This Row],[_1]:[JO_4]],1),0)+IF(Tableau3[[#This Row],[Nombre]]=$A$1,SMALL(Tableau3[[#This Row],[_1]:[JO_4]],2),0)</f>
        <v>0</v>
      </c>
      <c r="AK98" s="32">
        <f>COUNTIF(Tableau3[[#This Row],[_1]:[_25]],Tableau3[[#Headers],[90]])</f>
        <v>0</v>
      </c>
      <c r="AL98" s="32">
        <f>COUNTIF(Tableau3[[#This Row],[_1]:[_25]],Tableau3[[#Headers],[75]])</f>
        <v>0</v>
      </c>
      <c r="AM98" s="32">
        <f>COUNTIF(Tableau3[[#This Row],[_1]:[_25]],Tableau3[[#Headers],[60]])</f>
        <v>0</v>
      </c>
      <c r="AN98" s="32">
        <f>COUNTIF(Tableau3[[#This Row],[_1]:[_25]],Tableau3[[#Headers],[50]])</f>
        <v>0</v>
      </c>
      <c r="AO98" s="32">
        <f>COUNTIF(Tableau3[[#This Row],[_1]:[_25]],Tableau3[[#Headers],[45]])</f>
        <v>0</v>
      </c>
      <c r="AP98" s="32">
        <f>COUNTIF(Tableau3[[#This Row],[_1]:[_25]],Tableau3[[#Headers],[40]])</f>
        <v>0</v>
      </c>
      <c r="AQ98" s="32">
        <f>COUNTIF(Tableau3[[#This Row],[_1]:[_25]],Tableau3[[#Headers],[36]])</f>
        <v>0</v>
      </c>
      <c r="AR98" s="32">
        <f>COUNTIF(Tableau3[[#This Row],[_1]:[_25]],Tableau3[[#Headers],[34]])</f>
        <v>0</v>
      </c>
      <c r="AS98" s="32">
        <f>COUNTIF(Tableau3[[#This Row],[_1]:[_25]],Tableau3[[#Headers],[32]])</f>
        <v>0</v>
      </c>
      <c r="AT98" s="32">
        <f>COUNTIF(Tableau3[[#This Row],[_1]:[_25]],Tableau3[[#Headers],[31]])</f>
        <v>0</v>
      </c>
      <c r="AU98" s="32">
        <f>COUNTIF(Tableau3[[#This Row],[_1]:[_25]],Tableau3[[#Headers],[30]])</f>
        <v>0</v>
      </c>
      <c r="AV98" s="32">
        <f>COUNTIF(Tableau3[[#This Row],[_1]:[_25]],Tableau3[[#Headers],[29]])</f>
        <v>0</v>
      </c>
      <c r="AW98" s="32">
        <f>COUNTIF(Tableau3[[#This Row],[_1]:[_25]],Tableau3[[#Headers],[28]])</f>
        <v>0</v>
      </c>
      <c r="AX98" s="32">
        <f>COUNTIF(Tableau3[[#This Row],[_1]:[_25]],Tableau3[[#Headers],[27]])</f>
        <v>0</v>
      </c>
      <c r="AY98" s="32">
        <f>COUNTIF(Tableau3[[#This Row],[_1]:[_25]],Tableau3[[#Headers],[26]])</f>
        <v>0</v>
      </c>
      <c r="AZ98" s="32">
        <f>COUNTIF(Tableau3[[#This Row],[_1]:[_25]],Tableau3[[#Headers],[25]])</f>
        <v>0</v>
      </c>
      <c r="BA98" s="32">
        <f>COUNTIF(Tableau3[[#This Row],[_1]:[_25]],Tableau3[[#Headers],[24]])</f>
        <v>0</v>
      </c>
      <c r="BB98" s="32">
        <f>COUNTIF(Tableau3[[#This Row],[_1]:[_25]],Tableau3[[#Headers],[23]])</f>
        <v>0</v>
      </c>
      <c r="BC98" s="32">
        <f>COUNTIF(Tableau3[[#This Row],[_1]:[_25]],Tableau3[[#Headers],[22]])</f>
        <v>0</v>
      </c>
      <c r="BD98" s="32">
        <f>COUNTIF(Tableau3[[#This Row],[_1]:[_25]],Tableau3[[#Headers],[21]])</f>
        <v>0</v>
      </c>
      <c r="BE98" s="32">
        <f>COUNTIF(Tableau3[[#This Row],[_1]:[_25]],Tableau3[[#Headers],[20]])</f>
        <v>0</v>
      </c>
      <c r="BF98" s="32">
        <f>COUNTIF(Tableau3[[#This Row],[_1]:[_25]],Tableau3[[#Headers],[19]])</f>
        <v>0</v>
      </c>
      <c r="BG98" s="32">
        <f>COUNTIF(Tableau3[[#This Row],[_1]:[_25]],Tableau3[[#Headers],[18]])</f>
        <v>0</v>
      </c>
      <c r="BH98" s="32">
        <f>COUNTIF(Tableau3[[#This Row],[_1]:[_25]],Tableau3[[#Headers],[17]])</f>
        <v>0</v>
      </c>
      <c r="BI98" s="32">
        <f>COUNTIF(Tableau3[[#This Row],[_1]:[_25]],Tableau3[[#Headers],[16]])</f>
        <v>0</v>
      </c>
      <c r="BJ98" s="32">
        <f>COUNTIF(Tableau3[[#This Row],[_1]:[_25]],Tableau3[[#Headers],[15]])</f>
        <v>0</v>
      </c>
      <c r="BK98" s="32">
        <f>COUNTIF(Tableau3[[#This Row],[_1]:[_25]],Tableau3[[#Headers],[14]])</f>
        <v>0</v>
      </c>
      <c r="BL98" s="32">
        <f>COUNTIF(Tableau3[[#This Row],[_1]:[_25]],Tableau3[[#Headers],[13]])</f>
        <v>0</v>
      </c>
      <c r="BM98" s="32">
        <f>COUNTIF(Tableau3[[#This Row],[_1]:[_25]],Tableau3[[#Headers],[12]])</f>
        <v>0</v>
      </c>
      <c r="BN98" s="32">
        <f>COUNTIF(Tableau3[[#This Row],[_1]:[_25]],Tableau3[[#Headers],[11]])</f>
        <v>0</v>
      </c>
      <c r="BO98" s="32">
        <f>COUNTIF(Tableau3[[#This Row],[_1]:[_25]],Tableau3[[#Headers],[10]])</f>
        <v>0</v>
      </c>
      <c r="BP98" s="32">
        <f>COUNTIF(Tableau3[[#This Row],[_1]:[_25]],Tableau3[[#Headers],[9]])</f>
        <v>0</v>
      </c>
      <c r="BQ98" s="32">
        <f>COUNTIF(Tableau3[[#This Row],[_1]:[_25]],Tableau3[[#Headers],[8]])</f>
        <v>0</v>
      </c>
      <c r="BR98" s="32">
        <f>COUNTIF(Tableau3[[#This Row],[_1]:[_25]],Tableau3[[#Headers],[7]])</f>
        <v>0</v>
      </c>
      <c r="BS98" s="32">
        <f>COUNTIF(Tableau3[[#This Row],[_1]:[_25]],Tableau3[[#Headers],[6]])</f>
        <v>0</v>
      </c>
      <c r="BT98" s="32">
        <f>COUNTIF(Tableau3[[#This Row],[_1]:[_25]],Tableau3[[#Headers],[5]])</f>
        <v>0</v>
      </c>
      <c r="BU98" s="32">
        <f>COUNTIF(Tableau3[[#This Row],[_1]:[_25]],Tableau3[[#Headers],[4]])</f>
        <v>0</v>
      </c>
      <c r="BV98" s="32">
        <f>COUNTIF(Tableau3[[#This Row],[_1]:[_25]],Tableau3[[#Headers],[3]])</f>
        <v>0</v>
      </c>
      <c r="BW98" s="32">
        <f>COUNTIF(Tableau3[[#This Row],[_1]:[_25]],Tableau3[[#Headers],[2]])</f>
        <v>0</v>
      </c>
      <c r="BX98" s="32">
        <f>COUNTIF(Tableau3[[#This Row],[_1]:[_25]],Tableau3[[#Headers],[1]])</f>
        <v>0</v>
      </c>
      <c r="BY98" s="39">
        <f>SUMPRODUCT($BU$1:$CD$1,Tableau3[[#This Row],[90]:[31]])</f>
        <v>0</v>
      </c>
      <c r="BZ98" s="34">
        <f>SUMPRODUCT($BU$1:$CD$1,Tableau3[[#This Row],[30]:[21]])</f>
        <v>0</v>
      </c>
      <c r="CA98" s="34">
        <f>SUMPRODUCT($BU$1:$CD$1,Tableau3[[#This Row],[20]:[11]])</f>
        <v>0</v>
      </c>
      <c r="CB98" s="34">
        <f>SUMPRODUCT($BU$1:$CD$1,Tableau3[[#This Row],[10]:[1]])</f>
        <v>0</v>
      </c>
      <c r="CC98" s="34">
        <f>RANK(Tableau3[[#This Row],[Top10]],Tableau3[Top10])</f>
        <v>29</v>
      </c>
      <c r="CD98" s="34">
        <f>RANK(Tableau3[[#This Row],[Top20]],Tableau3[Top20])</f>
        <v>41</v>
      </c>
      <c r="CE98" s="34">
        <f>RANK(Tableau3[[#This Row],[Top30]],Tableau3[Top30])</f>
        <v>40</v>
      </c>
      <c r="CF98" s="34">
        <f>RANK(Tableau3[[#This Row],[Top40]],Tableau3[Top40])</f>
        <v>44</v>
      </c>
      <c r="CG98" s="19">
        <f>SUMPRODUCT($BW$1:$BZ$1,Tableau3[[#This Row],[Rang10]:[Rang40]])</f>
        <v>33544</v>
      </c>
      <c r="CH98" s="19">
        <f>RANK(Tableau3[[#This Row],[Cumul]],Tableau3[Cumul],1)</f>
        <v>65</v>
      </c>
      <c r="CI98" s="19">
        <f>Tableau3[[#This Row],[Total]]-Tableau3[[#This Row],[Rang Global]]/1000</f>
        <v>-6.5000000000000002E-2</v>
      </c>
      <c r="CJ98" s="19">
        <f>SUMIF($F$3:$W$3,CC$3,Tableau3[[#This Row],[_1]:[_25]])</f>
        <v>0</v>
      </c>
      <c r="CK98" s="19">
        <f>SUMIF($F$3:$W$3,CD$3,Tableau3[[#This Row],[_1]:[_25]])</f>
        <v>0</v>
      </c>
      <c r="CL98" s="19">
        <f>SUMIF($F$3:$W$3,CE$3,Tableau3[[#This Row],[_1]:[_25]])</f>
        <v>0</v>
      </c>
      <c r="CM98" s="19">
        <f>SUMIF($F$3:$W$3,CF$3,Tableau3[[#This Row],[_1]:[_25]])</f>
        <v>0</v>
      </c>
    </row>
    <row r="99" spans="1:91" x14ac:dyDescent="0.25">
      <c r="A99" s="18">
        <f>RANK(Tableau3[[#This Row],[exaequos]],Tableau3[exaequos])</f>
        <v>65</v>
      </c>
      <c r="B99" t="s">
        <v>411</v>
      </c>
      <c r="C99" t="s">
        <v>217</v>
      </c>
      <c r="D99" s="39" cm="1">
        <f t="array" ref="D9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99" s="8">
        <f>SUM(Tableau3[[#This Row],[_1]:[_25]])-Tableau3[[#This Row],[Déduction]]</f>
        <v>0</v>
      </c>
      <c r="F99" s="8">
        <v>0</v>
      </c>
      <c r="G99" s="8" t="s">
        <v>215</v>
      </c>
      <c r="H99" s="8" t="s">
        <v>215</v>
      </c>
      <c r="I99" s="8">
        <v>0</v>
      </c>
      <c r="J99" s="8" t="s">
        <v>215</v>
      </c>
      <c r="K99" s="8" t="s">
        <v>215</v>
      </c>
      <c r="L99" s="10" t="s">
        <v>215</v>
      </c>
      <c r="M99" s="8" t="s">
        <v>215</v>
      </c>
      <c r="N99" s="8"/>
      <c r="O99" s="10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19">
        <f>COUNT(Tableau3[[#This Row],[_1]:[JO_4]])</f>
        <v>2</v>
      </c>
      <c r="AJ99" s="17">
        <f>IF(Tableau3[[#This Row],[Nombre]]&gt;$A$2,SMALL(Tableau3[[#This Row],[_1]:[JO_4]],1),0)+IF(Tableau3[[#This Row],[Nombre]]=$A$1,SMALL(Tableau3[[#This Row],[_1]:[JO_4]],2),0)</f>
        <v>0</v>
      </c>
      <c r="AK99" s="32">
        <f>COUNTIF(Tableau3[[#This Row],[_1]:[_25]],Tableau3[[#Headers],[90]])</f>
        <v>0</v>
      </c>
      <c r="AL99" s="32">
        <f>COUNTIF(Tableau3[[#This Row],[_1]:[_25]],Tableau3[[#Headers],[75]])</f>
        <v>0</v>
      </c>
      <c r="AM99" s="32">
        <f>COUNTIF(Tableau3[[#This Row],[_1]:[_25]],Tableau3[[#Headers],[60]])</f>
        <v>0</v>
      </c>
      <c r="AN99" s="32">
        <f>COUNTIF(Tableau3[[#This Row],[_1]:[_25]],Tableau3[[#Headers],[50]])</f>
        <v>0</v>
      </c>
      <c r="AO99" s="32">
        <f>COUNTIF(Tableau3[[#This Row],[_1]:[_25]],Tableau3[[#Headers],[45]])</f>
        <v>0</v>
      </c>
      <c r="AP99" s="32">
        <f>COUNTIF(Tableau3[[#This Row],[_1]:[_25]],Tableau3[[#Headers],[40]])</f>
        <v>0</v>
      </c>
      <c r="AQ99" s="32">
        <f>COUNTIF(Tableau3[[#This Row],[_1]:[_25]],Tableau3[[#Headers],[36]])</f>
        <v>0</v>
      </c>
      <c r="AR99" s="32">
        <f>COUNTIF(Tableau3[[#This Row],[_1]:[_25]],Tableau3[[#Headers],[34]])</f>
        <v>0</v>
      </c>
      <c r="AS99" s="32">
        <f>COUNTIF(Tableau3[[#This Row],[_1]:[_25]],Tableau3[[#Headers],[32]])</f>
        <v>0</v>
      </c>
      <c r="AT99" s="32">
        <f>COUNTIF(Tableau3[[#This Row],[_1]:[_25]],Tableau3[[#Headers],[31]])</f>
        <v>0</v>
      </c>
      <c r="AU99" s="32">
        <f>COUNTIF(Tableau3[[#This Row],[_1]:[_25]],Tableau3[[#Headers],[30]])</f>
        <v>0</v>
      </c>
      <c r="AV99" s="32">
        <f>COUNTIF(Tableau3[[#This Row],[_1]:[_25]],Tableau3[[#Headers],[29]])</f>
        <v>0</v>
      </c>
      <c r="AW99" s="32">
        <f>COUNTIF(Tableau3[[#This Row],[_1]:[_25]],Tableau3[[#Headers],[28]])</f>
        <v>0</v>
      </c>
      <c r="AX99" s="32">
        <f>COUNTIF(Tableau3[[#This Row],[_1]:[_25]],Tableau3[[#Headers],[27]])</f>
        <v>0</v>
      </c>
      <c r="AY99" s="32">
        <f>COUNTIF(Tableau3[[#This Row],[_1]:[_25]],Tableau3[[#Headers],[26]])</f>
        <v>0</v>
      </c>
      <c r="AZ99" s="32">
        <f>COUNTIF(Tableau3[[#This Row],[_1]:[_25]],Tableau3[[#Headers],[25]])</f>
        <v>0</v>
      </c>
      <c r="BA99" s="32">
        <f>COUNTIF(Tableau3[[#This Row],[_1]:[_25]],Tableau3[[#Headers],[24]])</f>
        <v>0</v>
      </c>
      <c r="BB99" s="32">
        <f>COUNTIF(Tableau3[[#This Row],[_1]:[_25]],Tableau3[[#Headers],[23]])</f>
        <v>0</v>
      </c>
      <c r="BC99" s="32">
        <f>COUNTIF(Tableau3[[#This Row],[_1]:[_25]],Tableau3[[#Headers],[22]])</f>
        <v>0</v>
      </c>
      <c r="BD99" s="32">
        <f>COUNTIF(Tableau3[[#This Row],[_1]:[_25]],Tableau3[[#Headers],[21]])</f>
        <v>0</v>
      </c>
      <c r="BE99" s="32">
        <f>COUNTIF(Tableau3[[#This Row],[_1]:[_25]],Tableau3[[#Headers],[20]])</f>
        <v>0</v>
      </c>
      <c r="BF99" s="32">
        <f>COUNTIF(Tableau3[[#This Row],[_1]:[_25]],Tableau3[[#Headers],[19]])</f>
        <v>0</v>
      </c>
      <c r="BG99" s="32">
        <f>COUNTIF(Tableau3[[#This Row],[_1]:[_25]],Tableau3[[#Headers],[18]])</f>
        <v>0</v>
      </c>
      <c r="BH99" s="32">
        <f>COUNTIF(Tableau3[[#This Row],[_1]:[_25]],Tableau3[[#Headers],[17]])</f>
        <v>0</v>
      </c>
      <c r="BI99" s="32">
        <f>COUNTIF(Tableau3[[#This Row],[_1]:[_25]],Tableau3[[#Headers],[16]])</f>
        <v>0</v>
      </c>
      <c r="BJ99" s="32">
        <f>COUNTIF(Tableau3[[#This Row],[_1]:[_25]],Tableau3[[#Headers],[15]])</f>
        <v>0</v>
      </c>
      <c r="BK99" s="32">
        <f>COUNTIF(Tableau3[[#This Row],[_1]:[_25]],Tableau3[[#Headers],[14]])</f>
        <v>0</v>
      </c>
      <c r="BL99" s="32">
        <f>COUNTIF(Tableau3[[#This Row],[_1]:[_25]],Tableau3[[#Headers],[13]])</f>
        <v>0</v>
      </c>
      <c r="BM99" s="32">
        <f>COUNTIF(Tableau3[[#This Row],[_1]:[_25]],Tableau3[[#Headers],[12]])</f>
        <v>0</v>
      </c>
      <c r="BN99" s="32">
        <f>COUNTIF(Tableau3[[#This Row],[_1]:[_25]],Tableau3[[#Headers],[11]])</f>
        <v>0</v>
      </c>
      <c r="BO99" s="32">
        <f>COUNTIF(Tableau3[[#This Row],[_1]:[_25]],Tableau3[[#Headers],[10]])</f>
        <v>0</v>
      </c>
      <c r="BP99" s="32">
        <f>COUNTIF(Tableau3[[#This Row],[_1]:[_25]],Tableau3[[#Headers],[9]])</f>
        <v>0</v>
      </c>
      <c r="BQ99" s="32">
        <f>COUNTIF(Tableau3[[#This Row],[_1]:[_25]],Tableau3[[#Headers],[8]])</f>
        <v>0</v>
      </c>
      <c r="BR99" s="32">
        <f>COUNTIF(Tableau3[[#This Row],[_1]:[_25]],Tableau3[[#Headers],[7]])</f>
        <v>0</v>
      </c>
      <c r="BS99" s="32">
        <f>COUNTIF(Tableau3[[#This Row],[_1]:[_25]],Tableau3[[#Headers],[6]])</f>
        <v>0</v>
      </c>
      <c r="BT99" s="32">
        <f>COUNTIF(Tableau3[[#This Row],[_1]:[_25]],Tableau3[[#Headers],[5]])</f>
        <v>0</v>
      </c>
      <c r="BU99" s="32">
        <f>COUNTIF(Tableau3[[#This Row],[_1]:[_25]],Tableau3[[#Headers],[4]])</f>
        <v>0</v>
      </c>
      <c r="BV99" s="32">
        <f>COUNTIF(Tableau3[[#This Row],[_1]:[_25]],Tableau3[[#Headers],[3]])</f>
        <v>0</v>
      </c>
      <c r="BW99" s="32">
        <f>COUNTIF(Tableau3[[#This Row],[_1]:[_25]],Tableau3[[#Headers],[2]])</f>
        <v>0</v>
      </c>
      <c r="BX99" s="32">
        <f>COUNTIF(Tableau3[[#This Row],[_1]:[_25]],Tableau3[[#Headers],[1]])</f>
        <v>0</v>
      </c>
      <c r="BY99" s="39">
        <f>SUMPRODUCT($BU$1:$CD$1,Tableau3[[#This Row],[90]:[31]])</f>
        <v>0</v>
      </c>
      <c r="BZ99" s="34">
        <f>SUMPRODUCT($BU$1:$CD$1,Tableau3[[#This Row],[30]:[21]])</f>
        <v>0</v>
      </c>
      <c r="CA99" s="34">
        <f>SUMPRODUCT($BU$1:$CD$1,Tableau3[[#This Row],[20]:[11]])</f>
        <v>0</v>
      </c>
      <c r="CB99" s="34">
        <f>SUMPRODUCT($BU$1:$CD$1,Tableau3[[#This Row],[10]:[1]])</f>
        <v>0</v>
      </c>
      <c r="CC99" s="34">
        <f>RANK(Tableau3[[#This Row],[Top10]],Tableau3[Top10])</f>
        <v>29</v>
      </c>
      <c r="CD99" s="34">
        <f>RANK(Tableau3[[#This Row],[Top20]],Tableau3[Top20])</f>
        <v>41</v>
      </c>
      <c r="CE99" s="34">
        <f>RANK(Tableau3[[#This Row],[Top30]],Tableau3[Top30])</f>
        <v>40</v>
      </c>
      <c r="CF99" s="34">
        <f>RANK(Tableau3[[#This Row],[Top40]],Tableau3[Top40])</f>
        <v>44</v>
      </c>
      <c r="CG99" s="19">
        <f>SUMPRODUCT($BW$1:$BZ$1,Tableau3[[#This Row],[Rang10]:[Rang40]])</f>
        <v>33544</v>
      </c>
      <c r="CH99" s="19">
        <f>RANK(Tableau3[[#This Row],[Cumul]],Tableau3[Cumul],1)</f>
        <v>65</v>
      </c>
      <c r="CI99" s="19">
        <f>Tableau3[[#This Row],[Total]]-Tableau3[[#This Row],[Rang Global]]/1000</f>
        <v>-6.5000000000000002E-2</v>
      </c>
      <c r="CJ99" s="19">
        <f>SUMIF($F$3:$W$3,CC$3,Tableau3[[#This Row],[_1]:[_25]])</f>
        <v>0</v>
      </c>
      <c r="CK99" s="19">
        <f>SUMIF($F$3:$W$3,CD$3,Tableau3[[#This Row],[_1]:[_25]])</f>
        <v>0</v>
      </c>
      <c r="CL99" s="19">
        <f>SUMIF($F$3:$W$3,CE$3,Tableau3[[#This Row],[_1]:[_25]])</f>
        <v>0</v>
      </c>
      <c r="CM99" s="19">
        <f>SUMIF($F$3:$W$3,CF$3,Tableau3[[#This Row],[_1]:[_25]])</f>
        <v>0</v>
      </c>
    </row>
    <row r="100" spans="1:91" x14ac:dyDescent="0.25">
      <c r="A100" s="18">
        <f>RANK(Tableau3[[#This Row],[exaequos]],Tableau3[exaequos])</f>
        <v>65</v>
      </c>
      <c r="B100" t="s">
        <v>367</v>
      </c>
      <c r="C100" t="s">
        <v>217</v>
      </c>
      <c r="D100" s="39" cm="1">
        <f t="array" ref="D10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0" s="8">
        <f>SUM(Tableau3[[#This Row],[_1]:[_25]])-Tableau3[[#This Row],[Déduction]]</f>
        <v>0</v>
      </c>
      <c r="F100" s="8">
        <v>0</v>
      </c>
      <c r="G100" s="8">
        <v>0</v>
      </c>
      <c r="H100" s="8" t="s">
        <v>215</v>
      </c>
      <c r="I100" s="8">
        <v>0</v>
      </c>
      <c r="J100" s="8">
        <v>0</v>
      </c>
      <c r="K100" s="8">
        <v>0</v>
      </c>
      <c r="L100" s="10">
        <v>0</v>
      </c>
      <c r="M100" s="8" t="s">
        <v>215</v>
      </c>
      <c r="N100" s="8"/>
      <c r="O100" s="10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19">
        <f>COUNT(Tableau3[[#This Row],[_1]:[JO_4]])</f>
        <v>6</v>
      </c>
      <c r="AJ100" s="17">
        <f>IF(Tableau3[[#This Row],[Nombre]]&gt;$A$2,SMALL(Tableau3[[#This Row],[_1]:[JO_4]],1),0)+IF(Tableau3[[#This Row],[Nombre]]=$A$1,SMALL(Tableau3[[#This Row],[_1]:[JO_4]],2),0)</f>
        <v>0</v>
      </c>
      <c r="AK100" s="32">
        <f>COUNTIF(Tableau3[[#This Row],[_1]:[_25]],Tableau3[[#Headers],[90]])</f>
        <v>0</v>
      </c>
      <c r="AL100" s="32">
        <f>COUNTIF(Tableau3[[#This Row],[_1]:[_25]],Tableau3[[#Headers],[75]])</f>
        <v>0</v>
      </c>
      <c r="AM100" s="32">
        <f>COUNTIF(Tableau3[[#This Row],[_1]:[_25]],Tableau3[[#Headers],[60]])</f>
        <v>0</v>
      </c>
      <c r="AN100" s="32">
        <f>COUNTIF(Tableau3[[#This Row],[_1]:[_25]],Tableau3[[#Headers],[50]])</f>
        <v>0</v>
      </c>
      <c r="AO100" s="32">
        <f>COUNTIF(Tableau3[[#This Row],[_1]:[_25]],Tableau3[[#Headers],[45]])</f>
        <v>0</v>
      </c>
      <c r="AP100" s="32">
        <f>COUNTIF(Tableau3[[#This Row],[_1]:[_25]],Tableau3[[#Headers],[40]])</f>
        <v>0</v>
      </c>
      <c r="AQ100" s="32">
        <f>COUNTIF(Tableau3[[#This Row],[_1]:[_25]],Tableau3[[#Headers],[36]])</f>
        <v>0</v>
      </c>
      <c r="AR100" s="32">
        <f>COUNTIF(Tableau3[[#This Row],[_1]:[_25]],Tableau3[[#Headers],[34]])</f>
        <v>0</v>
      </c>
      <c r="AS100" s="32">
        <f>COUNTIF(Tableau3[[#This Row],[_1]:[_25]],Tableau3[[#Headers],[32]])</f>
        <v>0</v>
      </c>
      <c r="AT100" s="32">
        <f>COUNTIF(Tableau3[[#This Row],[_1]:[_25]],Tableau3[[#Headers],[31]])</f>
        <v>0</v>
      </c>
      <c r="AU100" s="32">
        <f>COUNTIF(Tableau3[[#This Row],[_1]:[_25]],Tableau3[[#Headers],[30]])</f>
        <v>0</v>
      </c>
      <c r="AV100" s="32">
        <f>COUNTIF(Tableau3[[#This Row],[_1]:[_25]],Tableau3[[#Headers],[29]])</f>
        <v>0</v>
      </c>
      <c r="AW100" s="32">
        <f>COUNTIF(Tableau3[[#This Row],[_1]:[_25]],Tableau3[[#Headers],[28]])</f>
        <v>0</v>
      </c>
      <c r="AX100" s="32">
        <f>COUNTIF(Tableau3[[#This Row],[_1]:[_25]],Tableau3[[#Headers],[27]])</f>
        <v>0</v>
      </c>
      <c r="AY100" s="32">
        <f>COUNTIF(Tableau3[[#This Row],[_1]:[_25]],Tableau3[[#Headers],[26]])</f>
        <v>0</v>
      </c>
      <c r="AZ100" s="32">
        <f>COUNTIF(Tableau3[[#This Row],[_1]:[_25]],Tableau3[[#Headers],[25]])</f>
        <v>0</v>
      </c>
      <c r="BA100" s="32">
        <f>COUNTIF(Tableau3[[#This Row],[_1]:[_25]],Tableau3[[#Headers],[24]])</f>
        <v>0</v>
      </c>
      <c r="BB100" s="32">
        <f>COUNTIF(Tableau3[[#This Row],[_1]:[_25]],Tableau3[[#Headers],[23]])</f>
        <v>0</v>
      </c>
      <c r="BC100" s="32">
        <f>COUNTIF(Tableau3[[#This Row],[_1]:[_25]],Tableau3[[#Headers],[22]])</f>
        <v>0</v>
      </c>
      <c r="BD100" s="32">
        <f>COUNTIF(Tableau3[[#This Row],[_1]:[_25]],Tableau3[[#Headers],[21]])</f>
        <v>0</v>
      </c>
      <c r="BE100" s="32">
        <f>COUNTIF(Tableau3[[#This Row],[_1]:[_25]],Tableau3[[#Headers],[20]])</f>
        <v>0</v>
      </c>
      <c r="BF100" s="32">
        <f>COUNTIF(Tableau3[[#This Row],[_1]:[_25]],Tableau3[[#Headers],[19]])</f>
        <v>0</v>
      </c>
      <c r="BG100" s="32">
        <f>COUNTIF(Tableau3[[#This Row],[_1]:[_25]],Tableau3[[#Headers],[18]])</f>
        <v>0</v>
      </c>
      <c r="BH100" s="32">
        <f>COUNTIF(Tableau3[[#This Row],[_1]:[_25]],Tableau3[[#Headers],[17]])</f>
        <v>0</v>
      </c>
      <c r="BI100" s="32">
        <f>COUNTIF(Tableau3[[#This Row],[_1]:[_25]],Tableau3[[#Headers],[16]])</f>
        <v>0</v>
      </c>
      <c r="BJ100" s="32">
        <f>COUNTIF(Tableau3[[#This Row],[_1]:[_25]],Tableau3[[#Headers],[15]])</f>
        <v>0</v>
      </c>
      <c r="BK100" s="32">
        <f>COUNTIF(Tableau3[[#This Row],[_1]:[_25]],Tableau3[[#Headers],[14]])</f>
        <v>0</v>
      </c>
      <c r="BL100" s="32">
        <f>COUNTIF(Tableau3[[#This Row],[_1]:[_25]],Tableau3[[#Headers],[13]])</f>
        <v>0</v>
      </c>
      <c r="BM100" s="32">
        <f>COUNTIF(Tableau3[[#This Row],[_1]:[_25]],Tableau3[[#Headers],[12]])</f>
        <v>0</v>
      </c>
      <c r="BN100" s="32">
        <f>COUNTIF(Tableau3[[#This Row],[_1]:[_25]],Tableau3[[#Headers],[11]])</f>
        <v>0</v>
      </c>
      <c r="BO100" s="32">
        <f>COUNTIF(Tableau3[[#This Row],[_1]:[_25]],Tableau3[[#Headers],[10]])</f>
        <v>0</v>
      </c>
      <c r="BP100" s="32">
        <f>COUNTIF(Tableau3[[#This Row],[_1]:[_25]],Tableau3[[#Headers],[9]])</f>
        <v>0</v>
      </c>
      <c r="BQ100" s="32">
        <f>COUNTIF(Tableau3[[#This Row],[_1]:[_25]],Tableau3[[#Headers],[8]])</f>
        <v>0</v>
      </c>
      <c r="BR100" s="32">
        <f>COUNTIF(Tableau3[[#This Row],[_1]:[_25]],Tableau3[[#Headers],[7]])</f>
        <v>0</v>
      </c>
      <c r="BS100" s="32">
        <f>COUNTIF(Tableau3[[#This Row],[_1]:[_25]],Tableau3[[#Headers],[6]])</f>
        <v>0</v>
      </c>
      <c r="BT100" s="32">
        <f>COUNTIF(Tableau3[[#This Row],[_1]:[_25]],Tableau3[[#Headers],[5]])</f>
        <v>0</v>
      </c>
      <c r="BU100" s="32">
        <f>COUNTIF(Tableau3[[#This Row],[_1]:[_25]],Tableau3[[#Headers],[4]])</f>
        <v>0</v>
      </c>
      <c r="BV100" s="32">
        <f>COUNTIF(Tableau3[[#This Row],[_1]:[_25]],Tableau3[[#Headers],[3]])</f>
        <v>0</v>
      </c>
      <c r="BW100" s="32">
        <f>COUNTIF(Tableau3[[#This Row],[_1]:[_25]],Tableau3[[#Headers],[2]])</f>
        <v>0</v>
      </c>
      <c r="BX100" s="32">
        <f>COUNTIF(Tableau3[[#This Row],[_1]:[_25]],Tableau3[[#Headers],[1]])</f>
        <v>0</v>
      </c>
      <c r="BY100" s="39">
        <f>SUMPRODUCT($BU$1:$CD$1,Tableau3[[#This Row],[90]:[31]])</f>
        <v>0</v>
      </c>
      <c r="BZ100" s="34">
        <f>SUMPRODUCT($BU$1:$CD$1,Tableau3[[#This Row],[30]:[21]])</f>
        <v>0</v>
      </c>
      <c r="CA100" s="34">
        <f>SUMPRODUCT($BU$1:$CD$1,Tableau3[[#This Row],[20]:[11]])</f>
        <v>0</v>
      </c>
      <c r="CB100" s="34">
        <f>SUMPRODUCT($BU$1:$CD$1,Tableau3[[#This Row],[10]:[1]])</f>
        <v>0</v>
      </c>
      <c r="CC100" s="34">
        <f>RANK(Tableau3[[#This Row],[Top10]],Tableau3[Top10])</f>
        <v>29</v>
      </c>
      <c r="CD100" s="34">
        <f>RANK(Tableau3[[#This Row],[Top20]],Tableau3[Top20])</f>
        <v>41</v>
      </c>
      <c r="CE100" s="34">
        <f>RANK(Tableau3[[#This Row],[Top30]],Tableau3[Top30])</f>
        <v>40</v>
      </c>
      <c r="CF100" s="34">
        <f>RANK(Tableau3[[#This Row],[Top40]],Tableau3[Top40])</f>
        <v>44</v>
      </c>
      <c r="CG100" s="19">
        <f>SUMPRODUCT($BW$1:$BZ$1,Tableau3[[#This Row],[Rang10]:[Rang40]])</f>
        <v>33544</v>
      </c>
      <c r="CH100" s="19">
        <f>RANK(Tableau3[[#This Row],[Cumul]],Tableau3[Cumul],1)</f>
        <v>65</v>
      </c>
      <c r="CI100" s="19">
        <f>Tableau3[[#This Row],[Total]]-Tableau3[[#This Row],[Rang Global]]/1000</f>
        <v>-6.5000000000000002E-2</v>
      </c>
      <c r="CJ100" s="19">
        <f>SUMIF($F$3:$W$3,CC$3,Tableau3[[#This Row],[_1]:[_25]])</f>
        <v>0</v>
      </c>
      <c r="CK100" s="19">
        <f>SUMIF($F$3:$W$3,CD$3,Tableau3[[#This Row],[_1]:[_25]])</f>
        <v>0</v>
      </c>
      <c r="CL100" s="19">
        <f>SUMIF($F$3:$W$3,CE$3,Tableau3[[#This Row],[_1]:[_25]])</f>
        <v>0</v>
      </c>
      <c r="CM100" s="19">
        <f>SUMIF($F$3:$W$3,CF$3,Tableau3[[#This Row],[_1]:[_25]])</f>
        <v>0</v>
      </c>
    </row>
    <row r="101" spans="1:91" x14ac:dyDescent="0.25">
      <c r="A101" s="18">
        <f>RANK(Tableau3[[#This Row],[exaequos]],Tableau3[exaequos])</f>
        <v>65</v>
      </c>
      <c r="B101" t="s">
        <v>334</v>
      </c>
      <c r="C101" t="s">
        <v>30</v>
      </c>
      <c r="D101" s="39" cm="1">
        <f t="array" ref="D10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1" s="8">
        <f>SUM(Tableau3[[#This Row],[_1]:[_25]])-Tableau3[[#This Row],[Déduction]]</f>
        <v>0</v>
      </c>
      <c r="F101" s="8">
        <v>0</v>
      </c>
      <c r="G101" s="8">
        <v>0</v>
      </c>
      <c r="H101" s="8" t="s">
        <v>215</v>
      </c>
      <c r="I101" s="8" t="s">
        <v>215</v>
      </c>
      <c r="J101" s="8" t="s">
        <v>215</v>
      </c>
      <c r="K101" s="8" t="s">
        <v>215</v>
      </c>
      <c r="L101" s="10" t="s">
        <v>215</v>
      </c>
      <c r="M101" s="8" t="s">
        <v>215</v>
      </c>
      <c r="N101" s="8"/>
      <c r="O101" s="10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19">
        <f>COUNT(Tableau3[[#This Row],[_1]:[JO_4]])</f>
        <v>2</v>
      </c>
      <c r="AJ101" s="17">
        <f>IF(Tableau3[[#This Row],[Nombre]]&gt;$A$2,SMALL(Tableau3[[#This Row],[_1]:[JO_4]],1),0)+IF(Tableau3[[#This Row],[Nombre]]=$A$1,SMALL(Tableau3[[#This Row],[_1]:[JO_4]],2),0)</f>
        <v>0</v>
      </c>
      <c r="AK101" s="32">
        <f>COUNTIF(Tableau3[[#This Row],[_1]:[_25]],Tableau3[[#Headers],[90]])</f>
        <v>0</v>
      </c>
      <c r="AL101" s="32">
        <f>COUNTIF(Tableau3[[#This Row],[_1]:[_25]],Tableau3[[#Headers],[75]])</f>
        <v>0</v>
      </c>
      <c r="AM101" s="32">
        <f>COUNTIF(Tableau3[[#This Row],[_1]:[_25]],Tableau3[[#Headers],[60]])</f>
        <v>0</v>
      </c>
      <c r="AN101" s="32">
        <f>COUNTIF(Tableau3[[#This Row],[_1]:[_25]],Tableau3[[#Headers],[50]])</f>
        <v>0</v>
      </c>
      <c r="AO101" s="32">
        <f>COUNTIF(Tableau3[[#This Row],[_1]:[_25]],Tableau3[[#Headers],[45]])</f>
        <v>0</v>
      </c>
      <c r="AP101" s="32">
        <f>COUNTIF(Tableau3[[#This Row],[_1]:[_25]],Tableau3[[#Headers],[40]])</f>
        <v>0</v>
      </c>
      <c r="AQ101" s="32">
        <f>COUNTIF(Tableau3[[#This Row],[_1]:[_25]],Tableau3[[#Headers],[36]])</f>
        <v>0</v>
      </c>
      <c r="AR101" s="32">
        <f>COUNTIF(Tableau3[[#This Row],[_1]:[_25]],Tableau3[[#Headers],[34]])</f>
        <v>0</v>
      </c>
      <c r="AS101" s="32">
        <f>COUNTIF(Tableau3[[#This Row],[_1]:[_25]],Tableau3[[#Headers],[32]])</f>
        <v>0</v>
      </c>
      <c r="AT101" s="32">
        <f>COUNTIF(Tableau3[[#This Row],[_1]:[_25]],Tableau3[[#Headers],[31]])</f>
        <v>0</v>
      </c>
      <c r="AU101" s="32">
        <f>COUNTIF(Tableau3[[#This Row],[_1]:[_25]],Tableau3[[#Headers],[30]])</f>
        <v>0</v>
      </c>
      <c r="AV101" s="32">
        <f>COUNTIF(Tableau3[[#This Row],[_1]:[_25]],Tableau3[[#Headers],[29]])</f>
        <v>0</v>
      </c>
      <c r="AW101" s="32">
        <f>COUNTIF(Tableau3[[#This Row],[_1]:[_25]],Tableau3[[#Headers],[28]])</f>
        <v>0</v>
      </c>
      <c r="AX101" s="32">
        <f>COUNTIF(Tableau3[[#This Row],[_1]:[_25]],Tableau3[[#Headers],[27]])</f>
        <v>0</v>
      </c>
      <c r="AY101" s="32">
        <f>COUNTIF(Tableau3[[#This Row],[_1]:[_25]],Tableau3[[#Headers],[26]])</f>
        <v>0</v>
      </c>
      <c r="AZ101" s="32">
        <f>COUNTIF(Tableau3[[#This Row],[_1]:[_25]],Tableau3[[#Headers],[25]])</f>
        <v>0</v>
      </c>
      <c r="BA101" s="32">
        <f>COUNTIF(Tableau3[[#This Row],[_1]:[_25]],Tableau3[[#Headers],[24]])</f>
        <v>0</v>
      </c>
      <c r="BB101" s="32">
        <f>COUNTIF(Tableau3[[#This Row],[_1]:[_25]],Tableau3[[#Headers],[23]])</f>
        <v>0</v>
      </c>
      <c r="BC101" s="32">
        <f>COUNTIF(Tableau3[[#This Row],[_1]:[_25]],Tableau3[[#Headers],[22]])</f>
        <v>0</v>
      </c>
      <c r="BD101" s="32">
        <f>COUNTIF(Tableau3[[#This Row],[_1]:[_25]],Tableau3[[#Headers],[21]])</f>
        <v>0</v>
      </c>
      <c r="BE101" s="32">
        <f>COUNTIF(Tableau3[[#This Row],[_1]:[_25]],Tableau3[[#Headers],[20]])</f>
        <v>0</v>
      </c>
      <c r="BF101" s="32">
        <f>COUNTIF(Tableau3[[#This Row],[_1]:[_25]],Tableau3[[#Headers],[19]])</f>
        <v>0</v>
      </c>
      <c r="BG101" s="32">
        <f>COUNTIF(Tableau3[[#This Row],[_1]:[_25]],Tableau3[[#Headers],[18]])</f>
        <v>0</v>
      </c>
      <c r="BH101" s="32">
        <f>COUNTIF(Tableau3[[#This Row],[_1]:[_25]],Tableau3[[#Headers],[17]])</f>
        <v>0</v>
      </c>
      <c r="BI101" s="32">
        <f>COUNTIF(Tableau3[[#This Row],[_1]:[_25]],Tableau3[[#Headers],[16]])</f>
        <v>0</v>
      </c>
      <c r="BJ101" s="32">
        <f>COUNTIF(Tableau3[[#This Row],[_1]:[_25]],Tableau3[[#Headers],[15]])</f>
        <v>0</v>
      </c>
      <c r="BK101" s="32">
        <f>COUNTIF(Tableau3[[#This Row],[_1]:[_25]],Tableau3[[#Headers],[14]])</f>
        <v>0</v>
      </c>
      <c r="BL101" s="32">
        <f>COUNTIF(Tableau3[[#This Row],[_1]:[_25]],Tableau3[[#Headers],[13]])</f>
        <v>0</v>
      </c>
      <c r="BM101" s="32">
        <f>COUNTIF(Tableau3[[#This Row],[_1]:[_25]],Tableau3[[#Headers],[12]])</f>
        <v>0</v>
      </c>
      <c r="BN101" s="32">
        <f>COUNTIF(Tableau3[[#This Row],[_1]:[_25]],Tableau3[[#Headers],[11]])</f>
        <v>0</v>
      </c>
      <c r="BO101" s="32">
        <f>COUNTIF(Tableau3[[#This Row],[_1]:[_25]],Tableau3[[#Headers],[10]])</f>
        <v>0</v>
      </c>
      <c r="BP101" s="32">
        <f>COUNTIF(Tableau3[[#This Row],[_1]:[_25]],Tableau3[[#Headers],[9]])</f>
        <v>0</v>
      </c>
      <c r="BQ101" s="32">
        <f>COUNTIF(Tableau3[[#This Row],[_1]:[_25]],Tableau3[[#Headers],[8]])</f>
        <v>0</v>
      </c>
      <c r="BR101" s="32">
        <f>COUNTIF(Tableau3[[#This Row],[_1]:[_25]],Tableau3[[#Headers],[7]])</f>
        <v>0</v>
      </c>
      <c r="BS101" s="32">
        <f>COUNTIF(Tableau3[[#This Row],[_1]:[_25]],Tableau3[[#Headers],[6]])</f>
        <v>0</v>
      </c>
      <c r="BT101" s="32">
        <f>COUNTIF(Tableau3[[#This Row],[_1]:[_25]],Tableau3[[#Headers],[5]])</f>
        <v>0</v>
      </c>
      <c r="BU101" s="32">
        <f>COUNTIF(Tableau3[[#This Row],[_1]:[_25]],Tableau3[[#Headers],[4]])</f>
        <v>0</v>
      </c>
      <c r="BV101" s="32">
        <f>COUNTIF(Tableau3[[#This Row],[_1]:[_25]],Tableau3[[#Headers],[3]])</f>
        <v>0</v>
      </c>
      <c r="BW101" s="32">
        <f>COUNTIF(Tableau3[[#This Row],[_1]:[_25]],Tableau3[[#Headers],[2]])</f>
        <v>0</v>
      </c>
      <c r="BX101" s="32">
        <f>COUNTIF(Tableau3[[#This Row],[_1]:[_25]],Tableau3[[#Headers],[1]])</f>
        <v>0</v>
      </c>
      <c r="BY101" s="39">
        <f>SUMPRODUCT($BU$1:$CD$1,Tableau3[[#This Row],[90]:[31]])</f>
        <v>0</v>
      </c>
      <c r="BZ101" s="34">
        <f>SUMPRODUCT($BU$1:$CD$1,Tableau3[[#This Row],[30]:[21]])</f>
        <v>0</v>
      </c>
      <c r="CA101" s="34">
        <f>SUMPRODUCT($BU$1:$CD$1,Tableau3[[#This Row],[20]:[11]])</f>
        <v>0</v>
      </c>
      <c r="CB101" s="34">
        <f>SUMPRODUCT($BU$1:$CD$1,Tableau3[[#This Row],[10]:[1]])</f>
        <v>0</v>
      </c>
      <c r="CC101" s="34">
        <f>RANK(Tableau3[[#This Row],[Top10]],Tableau3[Top10])</f>
        <v>29</v>
      </c>
      <c r="CD101" s="34">
        <f>RANK(Tableau3[[#This Row],[Top20]],Tableau3[Top20])</f>
        <v>41</v>
      </c>
      <c r="CE101" s="34">
        <f>RANK(Tableau3[[#This Row],[Top30]],Tableau3[Top30])</f>
        <v>40</v>
      </c>
      <c r="CF101" s="34">
        <f>RANK(Tableau3[[#This Row],[Top40]],Tableau3[Top40])</f>
        <v>44</v>
      </c>
      <c r="CG101" s="19">
        <f>SUMPRODUCT($BW$1:$BZ$1,Tableau3[[#This Row],[Rang10]:[Rang40]])</f>
        <v>33544</v>
      </c>
      <c r="CH101" s="19">
        <f>RANK(Tableau3[[#This Row],[Cumul]],Tableau3[Cumul],1)</f>
        <v>65</v>
      </c>
      <c r="CI101" s="19">
        <f>Tableau3[[#This Row],[Total]]-Tableau3[[#This Row],[Rang Global]]/1000</f>
        <v>-6.5000000000000002E-2</v>
      </c>
      <c r="CJ101" s="19">
        <f>SUMIF($F$3:$W$3,CC$3,Tableau3[[#This Row],[_1]:[_25]])</f>
        <v>0</v>
      </c>
      <c r="CK101" s="19">
        <f>SUMIF($F$3:$W$3,CD$3,Tableau3[[#This Row],[_1]:[_25]])</f>
        <v>0</v>
      </c>
      <c r="CL101" s="19">
        <f>SUMIF($F$3:$W$3,CE$3,Tableau3[[#This Row],[_1]:[_25]])</f>
        <v>0</v>
      </c>
      <c r="CM101" s="19">
        <f>SUMIF($F$3:$W$3,CF$3,Tableau3[[#This Row],[_1]:[_25]])</f>
        <v>0</v>
      </c>
    </row>
    <row r="102" spans="1:91" x14ac:dyDescent="0.25">
      <c r="A102" s="18">
        <f>RANK(Tableau3[[#This Row],[exaequos]],Tableau3[exaequos])</f>
        <v>65</v>
      </c>
      <c r="B102" t="s">
        <v>109</v>
      </c>
      <c r="C102" t="s">
        <v>30</v>
      </c>
      <c r="D102" s="39" cm="1">
        <f t="array" ref="D10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2" s="8">
        <f>SUM(Tableau3[[#This Row],[_1]:[_25]])-Tableau3[[#This Row],[Déduction]]</f>
        <v>0</v>
      </c>
      <c r="F102" s="8">
        <v>0</v>
      </c>
      <c r="G102" s="8" t="s">
        <v>215</v>
      </c>
      <c r="H102" s="8" t="s">
        <v>215</v>
      </c>
      <c r="I102" s="8" t="s">
        <v>215</v>
      </c>
      <c r="J102" s="8" t="s">
        <v>215</v>
      </c>
      <c r="K102" s="8">
        <v>0</v>
      </c>
      <c r="L102" s="10" t="s">
        <v>215</v>
      </c>
      <c r="M102" s="8" t="s">
        <v>215</v>
      </c>
      <c r="N102" s="8"/>
      <c r="O102" s="10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19">
        <f>COUNT(Tableau3[[#This Row],[_1]:[JO_4]])</f>
        <v>2</v>
      </c>
      <c r="AJ102" s="17">
        <f>IF(Tableau3[[#This Row],[Nombre]]&gt;$A$2,SMALL(Tableau3[[#This Row],[_1]:[JO_4]],1),0)+IF(Tableau3[[#This Row],[Nombre]]=$A$1,SMALL(Tableau3[[#This Row],[_1]:[JO_4]],2),0)</f>
        <v>0</v>
      </c>
      <c r="AK102" s="32">
        <f>COUNTIF(Tableau3[[#This Row],[_1]:[_25]],Tableau3[[#Headers],[90]])</f>
        <v>0</v>
      </c>
      <c r="AL102" s="32">
        <f>COUNTIF(Tableau3[[#This Row],[_1]:[_25]],Tableau3[[#Headers],[75]])</f>
        <v>0</v>
      </c>
      <c r="AM102" s="32">
        <f>COUNTIF(Tableau3[[#This Row],[_1]:[_25]],Tableau3[[#Headers],[60]])</f>
        <v>0</v>
      </c>
      <c r="AN102" s="32">
        <f>COUNTIF(Tableau3[[#This Row],[_1]:[_25]],Tableau3[[#Headers],[50]])</f>
        <v>0</v>
      </c>
      <c r="AO102" s="32">
        <f>COUNTIF(Tableau3[[#This Row],[_1]:[_25]],Tableau3[[#Headers],[45]])</f>
        <v>0</v>
      </c>
      <c r="AP102" s="32">
        <f>COUNTIF(Tableau3[[#This Row],[_1]:[_25]],Tableau3[[#Headers],[40]])</f>
        <v>0</v>
      </c>
      <c r="AQ102" s="32">
        <f>COUNTIF(Tableau3[[#This Row],[_1]:[_25]],Tableau3[[#Headers],[36]])</f>
        <v>0</v>
      </c>
      <c r="AR102" s="32">
        <f>COUNTIF(Tableau3[[#This Row],[_1]:[_25]],Tableau3[[#Headers],[34]])</f>
        <v>0</v>
      </c>
      <c r="AS102" s="32">
        <f>COUNTIF(Tableau3[[#This Row],[_1]:[_25]],Tableau3[[#Headers],[32]])</f>
        <v>0</v>
      </c>
      <c r="AT102" s="32">
        <f>COUNTIF(Tableau3[[#This Row],[_1]:[_25]],Tableau3[[#Headers],[31]])</f>
        <v>0</v>
      </c>
      <c r="AU102" s="32">
        <f>COUNTIF(Tableau3[[#This Row],[_1]:[_25]],Tableau3[[#Headers],[30]])</f>
        <v>0</v>
      </c>
      <c r="AV102" s="32">
        <f>COUNTIF(Tableau3[[#This Row],[_1]:[_25]],Tableau3[[#Headers],[29]])</f>
        <v>0</v>
      </c>
      <c r="AW102" s="32">
        <f>COUNTIF(Tableau3[[#This Row],[_1]:[_25]],Tableau3[[#Headers],[28]])</f>
        <v>0</v>
      </c>
      <c r="AX102" s="32">
        <f>COUNTIF(Tableau3[[#This Row],[_1]:[_25]],Tableau3[[#Headers],[27]])</f>
        <v>0</v>
      </c>
      <c r="AY102" s="32">
        <f>COUNTIF(Tableau3[[#This Row],[_1]:[_25]],Tableau3[[#Headers],[26]])</f>
        <v>0</v>
      </c>
      <c r="AZ102" s="32">
        <f>COUNTIF(Tableau3[[#This Row],[_1]:[_25]],Tableau3[[#Headers],[25]])</f>
        <v>0</v>
      </c>
      <c r="BA102" s="32">
        <f>COUNTIF(Tableau3[[#This Row],[_1]:[_25]],Tableau3[[#Headers],[24]])</f>
        <v>0</v>
      </c>
      <c r="BB102" s="32">
        <f>COUNTIF(Tableau3[[#This Row],[_1]:[_25]],Tableau3[[#Headers],[23]])</f>
        <v>0</v>
      </c>
      <c r="BC102" s="32">
        <f>COUNTIF(Tableau3[[#This Row],[_1]:[_25]],Tableau3[[#Headers],[22]])</f>
        <v>0</v>
      </c>
      <c r="BD102" s="32">
        <f>COUNTIF(Tableau3[[#This Row],[_1]:[_25]],Tableau3[[#Headers],[21]])</f>
        <v>0</v>
      </c>
      <c r="BE102" s="32">
        <f>COUNTIF(Tableau3[[#This Row],[_1]:[_25]],Tableau3[[#Headers],[20]])</f>
        <v>0</v>
      </c>
      <c r="BF102" s="32">
        <f>COUNTIF(Tableau3[[#This Row],[_1]:[_25]],Tableau3[[#Headers],[19]])</f>
        <v>0</v>
      </c>
      <c r="BG102" s="32">
        <f>COUNTIF(Tableau3[[#This Row],[_1]:[_25]],Tableau3[[#Headers],[18]])</f>
        <v>0</v>
      </c>
      <c r="BH102" s="32">
        <f>COUNTIF(Tableau3[[#This Row],[_1]:[_25]],Tableau3[[#Headers],[17]])</f>
        <v>0</v>
      </c>
      <c r="BI102" s="32">
        <f>COUNTIF(Tableau3[[#This Row],[_1]:[_25]],Tableau3[[#Headers],[16]])</f>
        <v>0</v>
      </c>
      <c r="BJ102" s="32">
        <f>COUNTIF(Tableau3[[#This Row],[_1]:[_25]],Tableau3[[#Headers],[15]])</f>
        <v>0</v>
      </c>
      <c r="BK102" s="32">
        <f>COUNTIF(Tableau3[[#This Row],[_1]:[_25]],Tableau3[[#Headers],[14]])</f>
        <v>0</v>
      </c>
      <c r="BL102" s="32">
        <f>COUNTIF(Tableau3[[#This Row],[_1]:[_25]],Tableau3[[#Headers],[13]])</f>
        <v>0</v>
      </c>
      <c r="BM102" s="32">
        <f>COUNTIF(Tableau3[[#This Row],[_1]:[_25]],Tableau3[[#Headers],[12]])</f>
        <v>0</v>
      </c>
      <c r="BN102" s="32">
        <f>COUNTIF(Tableau3[[#This Row],[_1]:[_25]],Tableau3[[#Headers],[11]])</f>
        <v>0</v>
      </c>
      <c r="BO102" s="32">
        <f>COUNTIF(Tableau3[[#This Row],[_1]:[_25]],Tableau3[[#Headers],[10]])</f>
        <v>0</v>
      </c>
      <c r="BP102" s="32">
        <f>COUNTIF(Tableau3[[#This Row],[_1]:[_25]],Tableau3[[#Headers],[9]])</f>
        <v>0</v>
      </c>
      <c r="BQ102" s="32">
        <f>COUNTIF(Tableau3[[#This Row],[_1]:[_25]],Tableau3[[#Headers],[8]])</f>
        <v>0</v>
      </c>
      <c r="BR102" s="32">
        <f>COUNTIF(Tableau3[[#This Row],[_1]:[_25]],Tableau3[[#Headers],[7]])</f>
        <v>0</v>
      </c>
      <c r="BS102" s="32">
        <f>COUNTIF(Tableau3[[#This Row],[_1]:[_25]],Tableau3[[#Headers],[6]])</f>
        <v>0</v>
      </c>
      <c r="BT102" s="32">
        <f>COUNTIF(Tableau3[[#This Row],[_1]:[_25]],Tableau3[[#Headers],[5]])</f>
        <v>0</v>
      </c>
      <c r="BU102" s="32">
        <f>COUNTIF(Tableau3[[#This Row],[_1]:[_25]],Tableau3[[#Headers],[4]])</f>
        <v>0</v>
      </c>
      <c r="BV102" s="32">
        <f>COUNTIF(Tableau3[[#This Row],[_1]:[_25]],Tableau3[[#Headers],[3]])</f>
        <v>0</v>
      </c>
      <c r="BW102" s="32">
        <f>COUNTIF(Tableau3[[#This Row],[_1]:[_25]],Tableau3[[#Headers],[2]])</f>
        <v>0</v>
      </c>
      <c r="BX102" s="32">
        <f>COUNTIF(Tableau3[[#This Row],[_1]:[_25]],Tableau3[[#Headers],[1]])</f>
        <v>0</v>
      </c>
      <c r="BY102" s="39">
        <f>SUMPRODUCT($BU$1:$CD$1,Tableau3[[#This Row],[90]:[31]])</f>
        <v>0</v>
      </c>
      <c r="BZ102" s="34">
        <f>SUMPRODUCT($BU$1:$CD$1,Tableau3[[#This Row],[30]:[21]])</f>
        <v>0</v>
      </c>
      <c r="CA102" s="34">
        <f>SUMPRODUCT($BU$1:$CD$1,Tableau3[[#This Row],[20]:[11]])</f>
        <v>0</v>
      </c>
      <c r="CB102" s="34">
        <f>SUMPRODUCT($BU$1:$CD$1,Tableau3[[#This Row],[10]:[1]])</f>
        <v>0</v>
      </c>
      <c r="CC102" s="34">
        <f>RANK(Tableau3[[#This Row],[Top10]],Tableau3[Top10])</f>
        <v>29</v>
      </c>
      <c r="CD102" s="34">
        <f>RANK(Tableau3[[#This Row],[Top20]],Tableau3[Top20])</f>
        <v>41</v>
      </c>
      <c r="CE102" s="34">
        <f>RANK(Tableau3[[#This Row],[Top30]],Tableau3[Top30])</f>
        <v>40</v>
      </c>
      <c r="CF102" s="34">
        <f>RANK(Tableau3[[#This Row],[Top40]],Tableau3[Top40])</f>
        <v>44</v>
      </c>
      <c r="CG102" s="19">
        <f>SUMPRODUCT($BW$1:$BZ$1,Tableau3[[#This Row],[Rang10]:[Rang40]])</f>
        <v>33544</v>
      </c>
      <c r="CH102" s="19">
        <f>RANK(Tableau3[[#This Row],[Cumul]],Tableau3[Cumul],1)</f>
        <v>65</v>
      </c>
      <c r="CI102" s="19">
        <f>Tableau3[[#This Row],[Total]]-Tableau3[[#This Row],[Rang Global]]/1000</f>
        <v>-6.5000000000000002E-2</v>
      </c>
      <c r="CJ102" s="19">
        <f>SUMIF($F$3:$W$3,CC$3,Tableau3[[#This Row],[_1]:[_25]])</f>
        <v>0</v>
      </c>
      <c r="CK102" s="19">
        <f>SUMIF($F$3:$W$3,CD$3,Tableau3[[#This Row],[_1]:[_25]])</f>
        <v>0</v>
      </c>
      <c r="CL102" s="19">
        <f>SUMIF($F$3:$W$3,CE$3,Tableau3[[#This Row],[_1]:[_25]])</f>
        <v>0</v>
      </c>
      <c r="CM102" s="19">
        <f>SUMIF($F$3:$W$3,CF$3,Tableau3[[#This Row],[_1]:[_25]])</f>
        <v>0</v>
      </c>
    </row>
    <row r="103" spans="1:91" x14ac:dyDescent="0.25">
      <c r="A103" s="18">
        <f>RANK(Tableau3[[#This Row],[exaequos]],Tableau3[exaequos])</f>
        <v>65</v>
      </c>
      <c r="B103" t="s">
        <v>409</v>
      </c>
      <c r="C103" t="s">
        <v>192</v>
      </c>
      <c r="D103" s="39" cm="1">
        <f t="array" ref="D10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3" s="8">
        <f>SUM(Tableau3[[#This Row],[_1]:[_25]])-Tableau3[[#This Row],[Déduction]]</f>
        <v>0</v>
      </c>
      <c r="F103" s="8">
        <v>0</v>
      </c>
      <c r="G103" s="8">
        <v>0</v>
      </c>
      <c r="H103" s="8" t="s">
        <v>215</v>
      </c>
      <c r="I103" s="8">
        <v>0</v>
      </c>
      <c r="J103" s="8" t="s">
        <v>215</v>
      </c>
      <c r="K103" s="8">
        <v>0</v>
      </c>
      <c r="L103" s="10" t="s">
        <v>215</v>
      </c>
      <c r="M103" s="8" t="s">
        <v>215</v>
      </c>
      <c r="N103" s="8"/>
      <c r="O103" s="10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19">
        <f>COUNT(Tableau3[[#This Row],[_1]:[JO_4]])</f>
        <v>4</v>
      </c>
      <c r="AJ103" s="17">
        <f>IF(Tableau3[[#This Row],[Nombre]]&gt;$A$2,SMALL(Tableau3[[#This Row],[_1]:[JO_4]],1),0)+IF(Tableau3[[#This Row],[Nombre]]=$A$1,SMALL(Tableau3[[#This Row],[_1]:[JO_4]],2),0)</f>
        <v>0</v>
      </c>
      <c r="AK103" s="32">
        <f>COUNTIF(Tableau3[[#This Row],[_1]:[_25]],Tableau3[[#Headers],[90]])</f>
        <v>0</v>
      </c>
      <c r="AL103" s="32">
        <f>COUNTIF(Tableau3[[#This Row],[_1]:[_25]],Tableau3[[#Headers],[75]])</f>
        <v>0</v>
      </c>
      <c r="AM103" s="32">
        <f>COUNTIF(Tableau3[[#This Row],[_1]:[_25]],Tableau3[[#Headers],[60]])</f>
        <v>0</v>
      </c>
      <c r="AN103" s="32">
        <f>COUNTIF(Tableau3[[#This Row],[_1]:[_25]],Tableau3[[#Headers],[50]])</f>
        <v>0</v>
      </c>
      <c r="AO103" s="32">
        <f>COUNTIF(Tableau3[[#This Row],[_1]:[_25]],Tableau3[[#Headers],[45]])</f>
        <v>0</v>
      </c>
      <c r="AP103" s="32">
        <f>COUNTIF(Tableau3[[#This Row],[_1]:[_25]],Tableau3[[#Headers],[40]])</f>
        <v>0</v>
      </c>
      <c r="AQ103" s="32">
        <f>COUNTIF(Tableau3[[#This Row],[_1]:[_25]],Tableau3[[#Headers],[36]])</f>
        <v>0</v>
      </c>
      <c r="AR103" s="32">
        <f>COUNTIF(Tableau3[[#This Row],[_1]:[_25]],Tableau3[[#Headers],[34]])</f>
        <v>0</v>
      </c>
      <c r="AS103" s="32">
        <f>COUNTIF(Tableau3[[#This Row],[_1]:[_25]],Tableau3[[#Headers],[32]])</f>
        <v>0</v>
      </c>
      <c r="AT103" s="32">
        <f>COUNTIF(Tableau3[[#This Row],[_1]:[_25]],Tableau3[[#Headers],[31]])</f>
        <v>0</v>
      </c>
      <c r="AU103" s="32">
        <f>COUNTIF(Tableau3[[#This Row],[_1]:[_25]],Tableau3[[#Headers],[30]])</f>
        <v>0</v>
      </c>
      <c r="AV103" s="32">
        <f>COUNTIF(Tableau3[[#This Row],[_1]:[_25]],Tableau3[[#Headers],[29]])</f>
        <v>0</v>
      </c>
      <c r="AW103" s="32">
        <f>COUNTIF(Tableau3[[#This Row],[_1]:[_25]],Tableau3[[#Headers],[28]])</f>
        <v>0</v>
      </c>
      <c r="AX103" s="32">
        <f>COUNTIF(Tableau3[[#This Row],[_1]:[_25]],Tableau3[[#Headers],[27]])</f>
        <v>0</v>
      </c>
      <c r="AY103" s="32">
        <f>COUNTIF(Tableau3[[#This Row],[_1]:[_25]],Tableau3[[#Headers],[26]])</f>
        <v>0</v>
      </c>
      <c r="AZ103" s="32">
        <f>COUNTIF(Tableau3[[#This Row],[_1]:[_25]],Tableau3[[#Headers],[25]])</f>
        <v>0</v>
      </c>
      <c r="BA103" s="32">
        <f>COUNTIF(Tableau3[[#This Row],[_1]:[_25]],Tableau3[[#Headers],[24]])</f>
        <v>0</v>
      </c>
      <c r="BB103" s="32">
        <f>COUNTIF(Tableau3[[#This Row],[_1]:[_25]],Tableau3[[#Headers],[23]])</f>
        <v>0</v>
      </c>
      <c r="BC103" s="32">
        <f>COUNTIF(Tableau3[[#This Row],[_1]:[_25]],Tableau3[[#Headers],[22]])</f>
        <v>0</v>
      </c>
      <c r="BD103" s="32">
        <f>COUNTIF(Tableau3[[#This Row],[_1]:[_25]],Tableau3[[#Headers],[21]])</f>
        <v>0</v>
      </c>
      <c r="BE103" s="32">
        <f>COUNTIF(Tableau3[[#This Row],[_1]:[_25]],Tableau3[[#Headers],[20]])</f>
        <v>0</v>
      </c>
      <c r="BF103" s="32">
        <f>COUNTIF(Tableau3[[#This Row],[_1]:[_25]],Tableau3[[#Headers],[19]])</f>
        <v>0</v>
      </c>
      <c r="BG103" s="32">
        <f>COUNTIF(Tableau3[[#This Row],[_1]:[_25]],Tableau3[[#Headers],[18]])</f>
        <v>0</v>
      </c>
      <c r="BH103" s="32">
        <f>COUNTIF(Tableau3[[#This Row],[_1]:[_25]],Tableau3[[#Headers],[17]])</f>
        <v>0</v>
      </c>
      <c r="BI103" s="32">
        <f>COUNTIF(Tableau3[[#This Row],[_1]:[_25]],Tableau3[[#Headers],[16]])</f>
        <v>0</v>
      </c>
      <c r="BJ103" s="32">
        <f>COUNTIF(Tableau3[[#This Row],[_1]:[_25]],Tableau3[[#Headers],[15]])</f>
        <v>0</v>
      </c>
      <c r="BK103" s="32">
        <f>COUNTIF(Tableau3[[#This Row],[_1]:[_25]],Tableau3[[#Headers],[14]])</f>
        <v>0</v>
      </c>
      <c r="BL103" s="32">
        <f>COUNTIF(Tableau3[[#This Row],[_1]:[_25]],Tableau3[[#Headers],[13]])</f>
        <v>0</v>
      </c>
      <c r="BM103" s="32">
        <f>COUNTIF(Tableau3[[#This Row],[_1]:[_25]],Tableau3[[#Headers],[12]])</f>
        <v>0</v>
      </c>
      <c r="BN103" s="32">
        <f>COUNTIF(Tableau3[[#This Row],[_1]:[_25]],Tableau3[[#Headers],[11]])</f>
        <v>0</v>
      </c>
      <c r="BO103" s="32">
        <f>COUNTIF(Tableau3[[#This Row],[_1]:[_25]],Tableau3[[#Headers],[10]])</f>
        <v>0</v>
      </c>
      <c r="BP103" s="32">
        <f>COUNTIF(Tableau3[[#This Row],[_1]:[_25]],Tableau3[[#Headers],[9]])</f>
        <v>0</v>
      </c>
      <c r="BQ103" s="32">
        <f>COUNTIF(Tableau3[[#This Row],[_1]:[_25]],Tableau3[[#Headers],[8]])</f>
        <v>0</v>
      </c>
      <c r="BR103" s="32">
        <f>COUNTIF(Tableau3[[#This Row],[_1]:[_25]],Tableau3[[#Headers],[7]])</f>
        <v>0</v>
      </c>
      <c r="BS103" s="32">
        <f>COUNTIF(Tableau3[[#This Row],[_1]:[_25]],Tableau3[[#Headers],[6]])</f>
        <v>0</v>
      </c>
      <c r="BT103" s="32">
        <f>COUNTIF(Tableau3[[#This Row],[_1]:[_25]],Tableau3[[#Headers],[5]])</f>
        <v>0</v>
      </c>
      <c r="BU103" s="32">
        <f>COUNTIF(Tableau3[[#This Row],[_1]:[_25]],Tableau3[[#Headers],[4]])</f>
        <v>0</v>
      </c>
      <c r="BV103" s="32">
        <f>COUNTIF(Tableau3[[#This Row],[_1]:[_25]],Tableau3[[#Headers],[3]])</f>
        <v>0</v>
      </c>
      <c r="BW103" s="32">
        <f>COUNTIF(Tableau3[[#This Row],[_1]:[_25]],Tableau3[[#Headers],[2]])</f>
        <v>0</v>
      </c>
      <c r="BX103" s="32">
        <f>COUNTIF(Tableau3[[#This Row],[_1]:[_25]],Tableau3[[#Headers],[1]])</f>
        <v>0</v>
      </c>
      <c r="BY103" s="39">
        <f>SUMPRODUCT($BU$1:$CD$1,Tableau3[[#This Row],[90]:[31]])</f>
        <v>0</v>
      </c>
      <c r="BZ103" s="34">
        <f>SUMPRODUCT($BU$1:$CD$1,Tableau3[[#This Row],[30]:[21]])</f>
        <v>0</v>
      </c>
      <c r="CA103" s="34">
        <f>SUMPRODUCT($BU$1:$CD$1,Tableau3[[#This Row],[20]:[11]])</f>
        <v>0</v>
      </c>
      <c r="CB103" s="34">
        <f>SUMPRODUCT($BU$1:$CD$1,Tableau3[[#This Row],[10]:[1]])</f>
        <v>0</v>
      </c>
      <c r="CC103" s="34">
        <f>RANK(Tableau3[[#This Row],[Top10]],Tableau3[Top10])</f>
        <v>29</v>
      </c>
      <c r="CD103" s="34">
        <f>RANK(Tableau3[[#This Row],[Top20]],Tableau3[Top20])</f>
        <v>41</v>
      </c>
      <c r="CE103" s="34">
        <f>RANK(Tableau3[[#This Row],[Top30]],Tableau3[Top30])</f>
        <v>40</v>
      </c>
      <c r="CF103" s="34">
        <f>RANK(Tableau3[[#This Row],[Top40]],Tableau3[Top40])</f>
        <v>44</v>
      </c>
      <c r="CG103" s="19">
        <f>SUMPRODUCT($BW$1:$BZ$1,Tableau3[[#This Row],[Rang10]:[Rang40]])</f>
        <v>33544</v>
      </c>
      <c r="CH103" s="19">
        <f>RANK(Tableau3[[#This Row],[Cumul]],Tableau3[Cumul],1)</f>
        <v>65</v>
      </c>
      <c r="CI103" s="19">
        <f>Tableau3[[#This Row],[Total]]-Tableau3[[#This Row],[Rang Global]]/1000</f>
        <v>-6.5000000000000002E-2</v>
      </c>
      <c r="CJ103" s="19">
        <f>SUMIF($F$3:$W$3,CC$3,Tableau3[[#This Row],[_1]:[_25]])</f>
        <v>0</v>
      </c>
      <c r="CK103" s="19">
        <f>SUMIF($F$3:$W$3,CD$3,Tableau3[[#This Row],[_1]:[_25]])</f>
        <v>0</v>
      </c>
      <c r="CL103" s="19">
        <f>SUMIF($F$3:$W$3,CE$3,Tableau3[[#This Row],[_1]:[_25]])</f>
        <v>0</v>
      </c>
      <c r="CM103" s="19">
        <f>SUMIF($F$3:$W$3,CF$3,Tableau3[[#This Row],[_1]:[_25]])</f>
        <v>0</v>
      </c>
    </row>
    <row r="104" spans="1:91" x14ac:dyDescent="0.25">
      <c r="A104" s="18">
        <f>RANK(Tableau3[[#This Row],[exaequos]],Tableau3[exaequos])</f>
        <v>65</v>
      </c>
      <c r="B104" t="s">
        <v>493</v>
      </c>
      <c r="C104" t="s">
        <v>34</v>
      </c>
      <c r="D104" s="39" cm="1">
        <f t="array" ref="D10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4" s="8">
        <f>SUM(Tableau3[[#This Row],[_1]:[_25]])-Tableau3[[#This Row],[Déduction]]</f>
        <v>0</v>
      </c>
      <c r="F104" s="8">
        <v>0</v>
      </c>
      <c r="G104" s="8">
        <v>0</v>
      </c>
      <c r="H104" s="8" t="s">
        <v>215</v>
      </c>
      <c r="I104" s="8" t="s">
        <v>215</v>
      </c>
      <c r="J104" s="8" t="s">
        <v>215</v>
      </c>
      <c r="K104" s="8" t="s">
        <v>215</v>
      </c>
      <c r="L104" s="10" t="s">
        <v>215</v>
      </c>
      <c r="M104" s="8" t="s">
        <v>215</v>
      </c>
      <c r="N104" s="8"/>
      <c r="O104" s="39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19">
        <f>COUNT(Tableau3[[#This Row],[_1]:[JO_4]])</f>
        <v>2</v>
      </c>
      <c r="AJ104" s="17">
        <f>IF(Tableau3[[#This Row],[Nombre]]&gt;$A$2,SMALL(Tableau3[[#This Row],[_1]:[JO_4]],1),0)+IF(Tableau3[[#This Row],[Nombre]]=$A$1,SMALL(Tableau3[[#This Row],[_1]:[JO_4]],2),0)</f>
        <v>0</v>
      </c>
      <c r="AK104" s="32">
        <f>COUNTIF(Tableau3[[#This Row],[_1]:[_25]],Tableau3[[#Headers],[90]])</f>
        <v>0</v>
      </c>
      <c r="AL104" s="32">
        <f>COUNTIF(Tableau3[[#This Row],[_1]:[_25]],Tableau3[[#Headers],[75]])</f>
        <v>0</v>
      </c>
      <c r="AM104" s="32">
        <f>COUNTIF(Tableau3[[#This Row],[_1]:[_25]],Tableau3[[#Headers],[60]])</f>
        <v>0</v>
      </c>
      <c r="AN104" s="32">
        <f>COUNTIF(Tableau3[[#This Row],[_1]:[_25]],Tableau3[[#Headers],[50]])</f>
        <v>0</v>
      </c>
      <c r="AO104" s="32">
        <f>COUNTIF(Tableau3[[#This Row],[_1]:[_25]],Tableau3[[#Headers],[45]])</f>
        <v>0</v>
      </c>
      <c r="AP104" s="32">
        <f>COUNTIF(Tableau3[[#This Row],[_1]:[_25]],Tableau3[[#Headers],[40]])</f>
        <v>0</v>
      </c>
      <c r="AQ104" s="32">
        <f>COUNTIF(Tableau3[[#This Row],[_1]:[_25]],Tableau3[[#Headers],[36]])</f>
        <v>0</v>
      </c>
      <c r="AR104" s="32">
        <f>COUNTIF(Tableau3[[#This Row],[_1]:[_25]],Tableau3[[#Headers],[34]])</f>
        <v>0</v>
      </c>
      <c r="AS104" s="32">
        <f>COUNTIF(Tableau3[[#This Row],[_1]:[_25]],Tableau3[[#Headers],[32]])</f>
        <v>0</v>
      </c>
      <c r="AT104" s="32">
        <f>COUNTIF(Tableau3[[#This Row],[_1]:[_25]],Tableau3[[#Headers],[31]])</f>
        <v>0</v>
      </c>
      <c r="AU104" s="32">
        <f>COUNTIF(Tableau3[[#This Row],[_1]:[_25]],Tableau3[[#Headers],[30]])</f>
        <v>0</v>
      </c>
      <c r="AV104" s="32">
        <f>COUNTIF(Tableau3[[#This Row],[_1]:[_25]],Tableau3[[#Headers],[29]])</f>
        <v>0</v>
      </c>
      <c r="AW104" s="32">
        <f>COUNTIF(Tableau3[[#This Row],[_1]:[_25]],Tableau3[[#Headers],[28]])</f>
        <v>0</v>
      </c>
      <c r="AX104" s="32">
        <f>COUNTIF(Tableau3[[#This Row],[_1]:[_25]],Tableau3[[#Headers],[27]])</f>
        <v>0</v>
      </c>
      <c r="AY104" s="32">
        <f>COUNTIF(Tableau3[[#This Row],[_1]:[_25]],Tableau3[[#Headers],[26]])</f>
        <v>0</v>
      </c>
      <c r="AZ104" s="32">
        <f>COUNTIF(Tableau3[[#This Row],[_1]:[_25]],Tableau3[[#Headers],[25]])</f>
        <v>0</v>
      </c>
      <c r="BA104" s="32">
        <f>COUNTIF(Tableau3[[#This Row],[_1]:[_25]],Tableau3[[#Headers],[24]])</f>
        <v>0</v>
      </c>
      <c r="BB104" s="32">
        <f>COUNTIF(Tableau3[[#This Row],[_1]:[_25]],Tableau3[[#Headers],[23]])</f>
        <v>0</v>
      </c>
      <c r="BC104" s="32">
        <f>COUNTIF(Tableau3[[#This Row],[_1]:[_25]],Tableau3[[#Headers],[22]])</f>
        <v>0</v>
      </c>
      <c r="BD104" s="32">
        <f>COUNTIF(Tableau3[[#This Row],[_1]:[_25]],Tableau3[[#Headers],[21]])</f>
        <v>0</v>
      </c>
      <c r="BE104" s="32">
        <f>COUNTIF(Tableau3[[#This Row],[_1]:[_25]],Tableau3[[#Headers],[20]])</f>
        <v>0</v>
      </c>
      <c r="BF104" s="32">
        <f>COUNTIF(Tableau3[[#This Row],[_1]:[_25]],Tableau3[[#Headers],[19]])</f>
        <v>0</v>
      </c>
      <c r="BG104" s="32">
        <f>COUNTIF(Tableau3[[#This Row],[_1]:[_25]],Tableau3[[#Headers],[18]])</f>
        <v>0</v>
      </c>
      <c r="BH104" s="32">
        <f>COUNTIF(Tableau3[[#This Row],[_1]:[_25]],Tableau3[[#Headers],[17]])</f>
        <v>0</v>
      </c>
      <c r="BI104" s="32">
        <f>COUNTIF(Tableau3[[#This Row],[_1]:[_25]],Tableau3[[#Headers],[16]])</f>
        <v>0</v>
      </c>
      <c r="BJ104" s="32">
        <f>COUNTIF(Tableau3[[#This Row],[_1]:[_25]],Tableau3[[#Headers],[15]])</f>
        <v>0</v>
      </c>
      <c r="BK104" s="32">
        <f>COUNTIF(Tableau3[[#This Row],[_1]:[_25]],Tableau3[[#Headers],[14]])</f>
        <v>0</v>
      </c>
      <c r="BL104" s="32">
        <f>COUNTIF(Tableau3[[#This Row],[_1]:[_25]],Tableau3[[#Headers],[13]])</f>
        <v>0</v>
      </c>
      <c r="BM104" s="32">
        <f>COUNTIF(Tableau3[[#This Row],[_1]:[_25]],Tableau3[[#Headers],[12]])</f>
        <v>0</v>
      </c>
      <c r="BN104" s="32">
        <f>COUNTIF(Tableau3[[#This Row],[_1]:[_25]],Tableau3[[#Headers],[11]])</f>
        <v>0</v>
      </c>
      <c r="BO104" s="32">
        <f>COUNTIF(Tableau3[[#This Row],[_1]:[_25]],Tableau3[[#Headers],[10]])</f>
        <v>0</v>
      </c>
      <c r="BP104" s="32">
        <f>COUNTIF(Tableau3[[#This Row],[_1]:[_25]],Tableau3[[#Headers],[9]])</f>
        <v>0</v>
      </c>
      <c r="BQ104" s="32">
        <f>COUNTIF(Tableau3[[#This Row],[_1]:[_25]],Tableau3[[#Headers],[8]])</f>
        <v>0</v>
      </c>
      <c r="BR104" s="32">
        <f>COUNTIF(Tableau3[[#This Row],[_1]:[_25]],Tableau3[[#Headers],[7]])</f>
        <v>0</v>
      </c>
      <c r="BS104" s="32">
        <f>COUNTIF(Tableau3[[#This Row],[_1]:[_25]],Tableau3[[#Headers],[6]])</f>
        <v>0</v>
      </c>
      <c r="BT104" s="32">
        <f>COUNTIF(Tableau3[[#This Row],[_1]:[_25]],Tableau3[[#Headers],[5]])</f>
        <v>0</v>
      </c>
      <c r="BU104" s="32">
        <f>COUNTIF(Tableau3[[#This Row],[_1]:[_25]],Tableau3[[#Headers],[4]])</f>
        <v>0</v>
      </c>
      <c r="BV104" s="32">
        <f>COUNTIF(Tableau3[[#This Row],[_1]:[_25]],Tableau3[[#Headers],[3]])</f>
        <v>0</v>
      </c>
      <c r="BW104" s="32">
        <f>COUNTIF(Tableau3[[#This Row],[_1]:[_25]],Tableau3[[#Headers],[2]])</f>
        <v>0</v>
      </c>
      <c r="BX104" s="32">
        <f>COUNTIF(Tableau3[[#This Row],[_1]:[_25]],Tableau3[[#Headers],[1]])</f>
        <v>0</v>
      </c>
      <c r="BY104" s="39">
        <f>SUMPRODUCT($BU$1:$CD$1,Tableau3[[#This Row],[90]:[31]])</f>
        <v>0</v>
      </c>
      <c r="BZ104" s="34">
        <f>SUMPRODUCT($BU$1:$CD$1,Tableau3[[#This Row],[30]:[21]])</f>
        <v>0</v>
      </c>
      <c r="CA104" s="34">
        <f>SUMPRODUCT($BU$1:$CD$1,Tableau3[[#This Row],[20]:[11]])</f>
        <v>0</v>
      </c>
      <c r="CB104" s="34">
        <f>SUMPRODUCT($BU$1:$CD$1,Tableau3[[#This Row],[10]:[1]])</f>
        <v>0</v>
      </c>
      <c r="CC104" s="34">
        <f>RANK(Tableau3[[#This Row],[Top10]],Tableau3[Top10])</f>
        <v>29</v>
      </c>
      <c r="CD104" s="34">
        <f>RANK(Tableau3[[#This Row],[Top20]],Tableau3[Top20])</f>
        <v>41</v>
      </c>
      <c r="CE104" s="34">
        <f>RANK(Tableau3[[#This Row],[Top30]],Tableau3[Top30])</f>
        <v>40</v>
      </c>
      <c r="CF104" s="34">
        <f>RANK(Tableau3[[#This Row],[Top40]],Tableau3[Top40])</f>
        <v>44</v>
      </c>
      <c r="CG104" s="19">
        <f>SUMPRODUCT($BW$1:$BZ$1,Tableau3[[#This Row],[Rang10]:[Rang40]])</f>
        <v>33544</v>
      </c>
      <c r="CH104" s="19">
        <f>RANK(Tableau3[[#This Row],[Cumul]],Tableau3[Cumul],1)</f>
        <v>65</v>
      </c>
      <c r="CI104" s="19">
        <f>Tableau3[[#This Row],[Total]]-Tableau3[[#This Row],[Rang Global]]/1000</f>
        <v>-6.5000000000000002E-2</v>
      </c>
      <c r="CJ104" s="19">
        <f>SUMIF($F$3:$W$3,CC$3,Tableau3[[#This Row],[_1]:[_25]])</f>
        <v>0</v>
      </c>
      <c r="CK104" s="19">
        <f>SUMIF($F$3:$W$3,CD$3,Tableau3[[#This Row],[_1]:[_25]])</f>
        <v>0</v>
      </c>
      <c r="CL104" s="19">
        <f>SUMIF($F$3:$W$3,CE$3,Tableau3[[#This Row],[_1]:[_25]])</f>
        <v>0</v>
      </c>
      <c r="CM104" s="19">
        <f>SUMIF($F$3:$W$3,CF$3,Tableau3[[#This Row],[_1]:[_25]])</f>
        <v>0</v>
      </c>
    </row>
    <row r="105" spans="1:91" x14ac:dyDescent="0.25">
      <c r="A105" s="18">
        <f>RANK(Tableau3[[#This Row],[exaequos]],Tableau3[exaequos])</f>
        <v>65</v>
      </c>
      <c r="B105" t="s">
        <v>494</v>
      </c>
      <c r="C105" t="s">
        <v>191</v>
      </c>
      <c r="D105" s="39" cm="1">
        <f t="array" ref="D10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5" s="8">
        <f>SUM(Tableau3[[#This Row],[_1]:[_25]])-Tableau3[[#This Row],[Déduction]]</f>
        <v>0</v>
      </c>
      <c r="F105" s="8" t="s">
        <v>215</v>
      </c>
      <c r="G105" s="8">
        <v>0</v>
      </c>
      <c r="H105" s="8" t="s">
        <v>215</v>
      </c>
      <c r="I105" s="8">
        <v>0</v>
      </c>
      <c r="J105" s="8" t="s">
        <v>215</v>
      </c>
      <c r="K105" s="8">
        <v>0</v>
      </c>
      <c r="L105" s="10" t="s">
        <v>215</v>
      </c>
      <c r="M105" s="8" t="s">
        <v>215</v>
      </c>
      <c r="N105" s="8"/>
      <c r="O105" s="10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19">
        <f>COUNT(Tableau3[[#This Row],[_1]:[JO_4]])</f>
        <v>3</v>
      </c>
      <c r="AJ105" s="17">
        <f>IF(Tableau3[[#This Row],[Nombre]]&gt;$A$2,SMALL(Tableau3[[#This Row],[_1]:[JO_4]],1),0)+IF(Tableau3[[#This Row],[Nombre]]=$A$1,SMALL(Tableau3[[#This Row],[_1]:[JO_4]],2),0)</f>
        <v>0</v>
      </c>
      <c r="AK105" s="32">
        <f>COUNTIF(Tableau3[[#This Row],[_1]:[_25]],Tableau3[[#Headers],[90]])</f>
        <v>0</v>
      </c>
      <c r="AL105" s="32">
        <f>COUNTIF(Tableau3[[#This Row],[_1]:[_25]],Tableau3[[#Headers],[75]])</f>
        <v>0</v>
      </c>
      <c r="AM105" s="32">
        <f>COUNTIF(Tableau3[[#This Row],[_1]:[_25]],Tableau3[[#Headers],[60]])</f>
        <v>0</v>
      </c>
      <c r="AN105" s="32">
        <f>COUNTIF(Tableau3[[#This Row],[_1]:[_25]],Tableau3[[#Headers],[50]])</f>
        <v>0</v>
      </c>
      <c r="AO105" s="32">
        <f>COUNTIF(Tableau3[[#This Row],[_1]:[_25]],Tableau3[[#Headers],[45]])</f>
        <v>0</v>
      </c>
      <c r="AP105" s="32">
        <f>COUNTIF(Tableau3[[#This Row],[_1]:[_25]],Tableau3[[#Headers],[40]])</f>
        <v>0</v>
      </c>
      <c r="AQ105" s="32">
        <f>COUNTIF(Tableau3[[#This Row],[_1]:[_25]],Tableau3[[#Headers],[36]])</f>
        <v>0</v>
      </c>
      <c r="AR105" s="32">
        <f>COUNTIF(Tableau3[[#This Row],[_1]:[_25]],Tableau3[[#Headers],[34]])</f>
        <v>0</v>
      </c>
      <c r="AS105" s="32">
        <f>COUNTIF(Tableau3[[#This Row],[_1]:[_25]],Tableau3[[#Headers],[32]])</f>
        <v>0</v>
      </c>
      <c r="AT105" s="32">
        <f>COUNTIF(Tableau3[[#This Row],[_1]:[_25]],Tableau3[[#Headers],[31]])</f>
        <v>0</v>
      </c>
      <c r="AU105" s="32">
        <f>COUNTIF(Tableau3[[#This Row],[_1]:[_25]],Tableau3[[#Headers],[30]])</f>
        <v>0</v>
      </c>
      <c r="AV105" s="32">
        <f>COUNTIF(Tableau3[[#This Row],[_1]:[_25]],Tableau3[[#Headers],[29]])</f>
        <v>0</v>
      </c>
      <c r="AW105" s="32">
        <f>COUNTIF(Tableau3[[#This Row],[_1]:[_25]],Tableau3[[#Headers],[28]])</f>
        <v>0</v>
      </c>
      <c r="AX105" s="32">
        <f>COUNTIF(Tableau3[[#This Row],[_1]:[_25]],Tableau3[[#Headers],[27]])</f>
        <v>0</v>
      </c>
      <c r="AY105" s="32">
        <f>COUNTIF(Tableau3[[#This Row],[_1]:[_25]],Tableau3[[#Headers],[26]])</f>
        <v>0</v>
      </c>
      <c r="AZ105" s="32">
        <f>COUNTIF(Tableau3[[#This Row],[_1]:[_25]],Tableau3[[#Headers],[25]])</f>
        <v>0</v>
      </c>
      <c r="BA105" s="32">
        <f>COUNTIF(Tableau3[[#This Row],[_1]:[_25]],Tableau3[[#Headers],[24]])</f>
        <v>0</v>
      </c>
      <c r="BB105" s="32">
        <f>COUNTIF(Tableau3[[#This Row],[_1]:[_25]],Tableau3[[#Headers],[23]])</f>
        <v>0</v>
      </c>
      <c r="BC105" s="32">
        <f>COUNTIF(Tableau3[[#This Row],[_1]:[_25]],Tableau3[[#Headers],[22]])</f>
        <v>0</v>
      </c>
      <c r="BD105" s="32">
        <f>COUNTIF(Tableau3[[#This Row],[_1]:[_25]],Tableau3[[#Headers],[21]])</f>
        <v>0</v>
      </c>
      <c r="BE105" s="32">
        <f>COUNTIF(Tableau3[[#This Row],[_1]:[_25]],Tableau3[[#Headers],[20]])</f>
        <v>0</v>
      </c>
      <c r="BF105" s="32">
        <f>COUNTIF(Tableau3[[#This Row],[_1]:[_25]],Tableau3[[#Headers],[19]])</f>
        <v>0</v>
      </c>
      <c r="BG105" s="32">
        <f>COUNTIF(Tableau3[[#This Row],[_1]:[_25]],Tableau3[[#Headers],[18]])</f>
        <v>0</v>
      </c>
      <c r="BH105" s="32">
        <f>COUNTIF(Tableau3[[#This Row],[_1]:[_25]],Tableau3[[#Headers],[17]])</f>
        <v>0</v>
      </c>
      <c r="BI105" s="32">
        <f>COUNTIF(Tableau3[[#This Row],[_1]:[_25]],Tableau3[[#Headers],[16]])</f>
        <v>0</v>
      </c>
      <c r="BJ105" s="32">
        <f>COUNTIF(Tableau3[[#This Row],[_1]:[_25]],Tableau3[[#Headers],[15]])</f>
        <v>0</v>
      </c>
      <c r="BK105" s="32">
        <f>COUNTIF(Tableau3[[#This Row],[_1]:[_25]],Tableau3[[#Headers],[14]])</f>
        <v>0</v>
      </c>
      <c r="BL105" s="32">
        <f>COUNTIF(Tableau3[[#This Row],[_1]:[_25]],Tableau3[[#Headers],[13]])</f>
        <v>0</v>
      </c>
      <c r="BM105" s="32">
        <f>COUNTIF(Tableau3[[#This Row],[_1]:[_25]],Tableau3[[#Headers],[12]])</f>
        <v>0</v>
      </c>
      <c r="BN105" s="32">
        <f>COUNTIF(Tableau3[[#This Row],[_1]:[_25]],Tableau3[[#Headers],[11]])</f>
        <v>0</v>
      </c>
      <c r="BO105" s="32">
        <f>COUNTIF(Tableau3[[#This Row],[_1]:[_25]],Tableau3[[#Headers],[10]])</f>
        <v>0</v>
      </c>
      <c r="BP105" s="32">
        <f>COUNTIF(Tableau3[[#This Row],[_1]:[_25]],Tableau3[[#Headers],[9]])</f>
        <v>0</v>
      </c>
      <c r="BQ105" s="32">
        <f>COUNTIF(Tableau3[[#This Row],[_1]:[_25]],Tableau3[[#Headers],[8]])</f>
        <v>0</v>
      </c>
      <c r="BR105" s="32">
        <f>COUNTIF(Tableau3[[#This Row],[_1]:[_25]],Tableau3[[#Headers],[7]])</f>
        <v>0</v>
      </c>
      <c r="BS105" s="32">
        <f>COUNTIF(Tableau3[[#This Row],[_1]:[_25]],Tableau3[[#Headers],[6]])</f>
        <v>0</v>
      </c>
      <c r="BT105" s="32">
        <f>COUNTIF(Tableau3[[#This Row],[_1]:[_25]],Tableau3[[#Headers],[5]])</f>
        <v>0</v>
      </c>
      <c r="BU105" s="32">
        <f>COUNTIF(Tableau3[[#This Row],[_1]:[_25]],Tableau3[[#Headers],[4]])</f>
        <v>0</v>
      </c>
      <c r="BV105" s="32">
        <f>COUNTIF(Tableau3[[#This Row],[_1]:[_25]],Tableau3[[#Headers],[3]])</f>
        <v>0</v>
      </c>
      <c r="BW105" s="32">
        <f>COUNTIF(Tableau3[[#This Row],[_1]:[_25]],Tableau3[[#Headers],[2]])</f>
        <v>0</v>
      </c>
      <c r="BX105" s="32">
        <f>COUNTIF(Tableau3[[#This Row],[_1]:[_25]],Tableau3[[#Headers],[1]])</f>
        <v>0</v>
      </c>
      <c r="BY105" s="39">
        <f>SUMPRODUCT($BU$1:$CD$1,Tableau3[[#This Row],[90]:[31]])</f>
        <v>0</v>
      </c>
      <c r="BZ105" s="34">
        <f>SUMPRODUCT($BU$1:$CD$1,Tableau3[[#This Row],[30]:[21]])</f>
        <v>0</v>
      </c>
      <c r="CA105" s="34">
        <f>SUMPRODUCT($BU$1:$CD$1,Tableau3[[#This Row],[20]:[11]])</f>
        <v>0</v>
      </c>
      <c r="CB105" s="34">
        <f>SUMPRODUCT($BU$1:$CD$1,Tableau3[[#This Row],[10]:[1]])</f>
        <v>0</v>
      </c>
      <c r="CC105" s="34">
        <f>RANK(Tableau3[[#This Row],[Top10]],Tableau3[Top10])</f>
        <v>29</v>
      </c>
      <c r="CD105" s="34">
        <f>RANK(Tableau3[[#This Row],[Top20]],Tableau3[Top20])</f>
        <v>41</v>
      </c>
      <c r="CE105" s="34">
        <f>RANK(Tableau3[[#This Row],[Top30]],Tableau3[Top30])</f>
        <v>40</v>
      </c>
      <c r="CF105" s="34">
        <f>RANK(Tableau3[[#This Row],[Top40]],Tableau3[Top40])</f>
        <v>44</v>
      </c>
      <c r="CG105" s="19">
        <f>SUMPRODUCT($BW$1:$BZ$1,Tableau3[[#This Row],[Rang10]:[Rang40]])</f>
        <v>33544</v>
      </c>
      <c r="CH105" s="19">
        <f>RANK(Tableau3[[#This Row],[Cumul]],Tableau3[Cumul],1)</f>
        <v>65</v>
      </c>
      <c r="CI105" s="19">
        <f>Tableau3[[#This Row],[Total]]-Tableau3[[#This Row],[Rang Global]]/1000</f>
        <v>-6.5000000000000002E-2</v>
      </c>
      <c r="CJ105" s="19">
        <f>SUMIF($F$3:$W$3,CC$3,Tableau3[[#This Row],[_1]:[_25]])</f>
        <v>0</v>
      </c>
      <c r="CK105" s="19">
        <f>SUMIF($F$3:$W$3,CD$3,Tableau3[[#This Row],[_1]:[_25]])</f>
        <v>0</v>
      </c>
      <c r="CL105" s="19">
        <f>SUMIF($F$3:$W$3,CE$3,Tableau3[[#This Row],[_1]:[_25]])</f>
        <v>0</v>
      </c>
      <c r="CM105" s="19">
        <f>SUMIF($F$3:$W$3,CF$3,Tableau3[[#This Row],[_1]:[_25]])</f>
        <v>0</v>
      </c>
    </row>
    <row r="106" spans="1:91" x14ac:dyDescent="0.25">
      <c r="A106" s="18">
        <f>RANK(Tableau3[[#This Row],[exaequos]],Tableau3[exaequos])</f>
        <v>65</v>
      </c>
      <c r="B106" t="s">
        <v>495</v>
      </c>
      <c r="C106" t="s">
        <v>217</v>
      </c>
      <c r="D106" s="39" cm="1">
        <f t="array" ref="D10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6" s="8">
        <f>SUM(Tableau3[[#This Row],[_1]:[_25]])-Tableau3[[#This Row],[Déduction]]</f>
        <v>0</v>
      </c>
      <c r="F106" s="8" t="s">
        <v>215</v>
      </c>
      <c r="G106" s="8">
        <v>0</v>
      </c>
      <c r="H106" s="8" t="s">
        <v>215</v>
      </c>
      <c r="I106" s="8">
        <v>0</v>
      </c>
      <c r="J106" s="8" t="s">
        <v>215</v>
      </c>
      <c r="K106" s="8">
        <v>0</v>
      </c>
      <c r="L106" s="10" t="s">
        <v>215</v>
      </c>
      <c r="M106" s="8" t="s">
        <v>215</v>
      </c>
      <c r="N106" s="8"/>
      <c r="O106" s="39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19">
        <f>COUNT(Tableau3[[#This Row],[_1]:[JO_4]])</f>
        <v>3</v>
      </c>
      <c r="AJ106" s="17">
        <f>IF(Tableau3[[#This Row],[Nombre]]&gt;$A$2,SMALL(Tableau3[[#This Row],[_1]:[JO_4]],1),0)+IF(Tableau3[[#This Row],[Nombre]]=$A$1,SMALL(Tableau3[[#This Row],[_1]:[JO_4]],2),0)</f>
        <v>0</v>
      </c>
      <c r="AK106" s="32">
        <f>COUNTIF(Tableau3[[#This Row],[_1]:[_25]],Tableau3[[#Headers],[90]])</f>
        <v>0</v>
      </c>
      <c r="AL106" s="32">
        <f>COUNTIF(Tableau3[[#This Row],[_1]:[_25]],Tableau3[[#Headers],[75]])</f>
        <v>0</v>
      </c>
      <c r="AM106" s="32">
        <f>COUNTIF(Tableau3[[#This Row],[_1]:[_25]],Tableau3[[#Headers],[60]])</f>
        <v>0</v>
      </c>
      <c r="AN106" s="32">
        <f>COUNTIF(Tableau3[[#This Row],[_1]:[_25]],Tableau3[[#Headers],[50]])</f>
        <v>0</v>
      </c>
      <c r="AO106" s="32">
        <f>COUNTIF(Tableau3[[#This Row],[_1]:[_25]],Tableau3[[#Headers],[45]])</f>
        <v>0</v>
      </c>
      <c r="AP106" s="32">
        <f>COUNTIF(Tableau3[[#This Row],[_1]:[_25]],Tableau3[[#Headers],[40]])</f>
        <v>0</v>
      </c>
      <c r="AQ106" s="32">
        <f>COUNTIF(Tableau3[[#This Row],[_1]:[_25]],Tableau3[[#Headers],[36]])</f>
        <v>0</v>
      </c>
      <c r="AR106" s="32">
        <f>COUNTIF(Tableau3[[#This Row],[_1]:[_25]],Tableau3[[#Headers],[34]])</f>
        <v>0</v>
      </c>
      <c r="AS106" s="32">
        <f>COUNTIF(Tableau3[[#This Row],[_1]:[_25]],Tableau3[[#Headers],[32]])</f>
        <v>0</v>
      </c>
      <c r="AT106" s="32">
        <f>COUNTIF(Tableau3[[#This Row],[_1]:[_25]],Tableau3[[#Headers],[31]])</f>
        <v>0</v>
      </c>
      <c r="AU106" s="32">
        <f>COUNTIF(Tableau3[[#This Row],[_1]:[_25]],Tableau3[[#Headers],[30]])</f>
        <v>0</v>
      </c>
      <c r="AV106" s="32">
        <f>COUNTIF(Tableau3[[#This Row],[_1]:[_25]],Tableau3[[#Headers],[29]])</f>
        <v>0</v>
      </c>
      <c r="AW106" s="32">
        <f>COUNTIF(Tableau3[[#This Row],[_1]:[_25]],Tableau3[[#Headers],[28]])</f>
        <v>0</v>
      </c>
      <c r="AX106" s="32">
        <f>COUNTIF(Tableau3[[#This Row],[_1]:[_25]],Tableau3[[#Headers],[27]])</f>
        <v>0</v>
      </c>
      <c r="AY106" s="32">
        <f>COUNTIF(Tableau3[[#This Row],[_1]:[_25]],Tableau3[[#Headers],[26]])</f>
        <v>0</v>
      </c>
      <c r="AZ106" s="32">
        <f>COUNTIF(Tableau3[[#This Row],[_1]:[_25]],Tableau3[[#Headers],[25]])</f>
        <v>0</v>
      </c>
      <c r="BA106" s="32">
        <f>COUNTIF(Tableau3[[#This Row],[_1]:[_25]],Tableau3[[#Headers],[24]])</f>
        <v>0</v>
      </c>
      <c r="BB106" s="32">
        <f>COUNTIF(Tableau3[[#This Row],[_1]:[_25]],Tableau3[[#Headers],[23]])</f>
        <v>0</v>
      </c>
      <c r="BC106" s="32">
        <f>COUNTIF(Tableau3[[#This Row],[_1]:[_25]],Tableau3[[#Headers],[22]])</f>
        <v>0</v>
      </c>
      <c r="BD106" s="32">
        <f>COUNTIF(Tableau3[[#This Row],[_1]:[_25]],Tableau3[[#Headers],[21]])</f>
        <v>0</v>
      </c>
      <c r="BE106" s="32">
        <f>COUNTIF(Tableau3[[#This Row],[_1]:[_25]],Tableau3[[#Headers],[20]])</f>
        <v>0</v>
      </c>
      <c r="BF106" s="32">
        <f>COUNTIF(Tableau3[[#This Row],[_1]:[_25]],Tableau3[[#Headers],[19]])</f>
        <v>0</v>
      </c>
      <c r="BG106" s="32">
        <f>COUNTIF(Tableau3[[#This Row],[_1]:[_25]],Tableau3[[#Headers],[18]])</f>
        <v>0</v>
      </c>
      <c r="BH106" s="32">
        <f>COUNTIF(Tableau3[[#This Row],[_1]:[_25]],Tableau3[[#Headers],[17]])</f>
        <v>0</v>
      </c>
      <c r="BI106" s="32">
        <f>COUNTIF(Tableau3[[#This Row],[_1]:[_25]],Tableau3[[#Headers],[16]])</f>
        <v>0</v>
      </c>
      <c r="BJ106" s="32">
        <f>COUNTIF(Tableau3[[#This Row],[_1]:[_25]],Tableau3[[#Headers],[15]])</f>
        <v>0</v>
      </c>
      <c r="BK106" s="32">
        <f>COUNTIF(Tableau3[[#This Row],[_1]:[_25]],Tableau3[[#Headers],[14]])</f>
        <v>0</v>
      </c>
      <c r="BL106" s="32">
        <f>COUNTIF(Tableau3[[#This Row],[_1]:[_25]],Tableau3[[#Headers],[13]])</f>
        <v>0</v>
      </c>
      <c r="BM106" s="32">
        <f>COUNTIF(Tableau3[[#This Row],[_1]:[_25]],Tableau3[[#Headers],[12]])</f>
        <v>0</v>
      </c>
      <c r="BN106" s="32">
        <f>COUNTIF(Tableau3[[#This Row],[_1]:[_25]],Tableau3[[#Headers],[11]])</f>
        <v>0</v>
      </c>
      <c r="BO106" s="32">
        <f>COUNTIF(Tableau3[[#This Row],[_1]:[_25]],Tableau3[[#Headers],[10]])</f>
        <v>0</v>
      </c>
      <c r="BP106" s="32">
        <f>COUNTIF(Tableau3[[#This Row],[_1]:[_25]],Tableau3[[#Headers],[9]])</f>
        <v>0</v>
      </c>
      <c r="BQ106" s="32">
        <f>COUNTIF(Tableau3[[#This Row],[_1]:[_25]],Tableau3[[#Headers],[8]])</f>
        <v>0</v>
      </c>
      <c r="BR106" s="32">
        <f>COUNTIF(Tableau3[[#This Row],[_1]:[_25]],Tableau3[[#Headers],[7]])</f>
        <v>0</v>
      </c>
      <c r="BS106" s="32">
        <f>COUNTIF(Tableau3[[#This Row],[_1]:[_25]],Tableau3[[#Headers],[6]])</f>
        <v>0</v>
      </c>
      <c r="BT106" s="32">
        <f>COUNTIF(Tableau3[[#This Row],[_1]:[_25]],Tableau3[[#Headers],[5]])</f>
        <v>0</v>
      </c>
      <c r="BU106" s="32">
        <f>COUNTIF(Tableau3[[#This Row],[_1]:[_25]],Tableau3[[#Headers],[4]])</f>
        <v>0</v>
      </c>
      <c r="BV106" s="32">
        <f>COUNTIF(Tableau3[[#This Row],[_1]:[_25]],Tableau3[[#Headers],[3]])</f>
        <v>0</v>
      </c>
      <c r="BW106" s="32">
        <f>COUNTIF(Tableau3[[#This Row],[_1]:[_25]],Tableau3[[#Headers],[2]])</f>
        <v>0</v>
      </c>
      <c r="BX106" s="32">
        <f>COUNTIF(Tableau3[[#This Row],[_1]:[_25]],Tableau3[[#Headers],[1]])</f>
        <v>0</v>
      </c>
      <c r="BY106" s="39">
        <f>SUMPRODUCT($BU$1:$CD$1,Tableau3[[#This Row],[90]:[31]])</f>
        <v>0</v>
      </c>
      <c r="BZ106" s="34">
        <f>SUMPRODUCT($BU$1:$CD$1,Tableau3[[#This Row],[30]:[21]])</f>
        <v>0</v>
      </c>
      <c r="CA106" s="34">
        <f>SUMPRODUCT($BU$1:$CD$1,Tableau3[[#This Row],[20]:[11]])</f>
        <v>0</v>
      </c>
      <c r="CB106" s="34">
        <f>SUMPRODUCT($BU$1:$CD$1,Tableau3[[#This Row],[10]:[1]])</f>
        <v>0</v>
      </c>
      <c r="CC106" s="34">
        <f>RANK(Tableau3[[#This Row],[Top10]],Tableau3[Top10])</f>
        <v>29</v>
      </c>
      <c r="CD106" s="34">
        <f>RANK(Tableau3[[#This Row],[Top20]],Tableau3[Top20])</f>
        <v>41</v>
      </c>
      <c r="CE106" s="34">
        <f>RANK(Tableau3[[#This Row],[Top30]],Tableau3[Top30])</f>
        <v>40</v>
      </c>
      <c r="CF106" s="34">
        <f>RANK(Tableau3[[#This Row],[Top40]],Tableau3[Top40])</f>
        <v>44</v>
      </c>
      <c r="CG106" s="19">
        <f>SUMPRODUCT($BW$1:$BZ$1,Tableau3[[#This Row],[Rang10]:[Rang40]])</f>
        <v>33544</v>
      </c>
      <c r="CH106" s="19">
        <f>RANK(Tableau3[[#This Row],[Cumul]],Tableau3[Cumul],1)</f>
        <v>65</v>
      </c>
      <c r="CI106" s="19">
        <f>Tableau3[[#This Row],[Total]]-Tableau3[[#This Row],[Rang Global]]/1000</f>
        <v>-6.5000000000000002E-2</v>
      </c>
      <c r="CJ106" s="19">
        <f>SUMIF($F$3:$W$3,CC$3,Tableau3[[#This Row],[_1]:[_25]])</f>
        <v>0</v>
      </c>
      <c r="CK106" s="19">
        <f>SUMIF($F$3:$W$3,CD$3,Tableau3[[#This Row],[_1]:[_25]])</f>
        <v>0</v>
      </c>
      <c r="CL106" s="19">
        <f>SUMIF($F$3:$W$3,CE$3,Tableau3[[#This Row],[_1]:[_25]])</f>
        <v>0</v>
      </c>
      <c r="CM106" s="19">
        <f>SUMIF($F$3:$W$3,CF$3,Tableau3[[#This Row],[_1]:[_25]])</f>
        <v>0</v>
      </c>
    </row>
    <row r="107" spans="1:91" x14ac:dyDescent="0.25">
      <c r="A107" s="18">
        <f>RANK(Tableau3[[#This Row],[exaequos]],Tableau3[exaequos])</f>
        <v>65</v>
      </c>
      <c r="B107" t="s">
        <v>496</v>
      </c>
      <c r="C107" t="s">
        <v>34</v>
      </c>
      <c r="D107" s="39" cm="1">
        <f t="array" ref="D10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7" s="8">
        <f>SUM(Tableau3[[#This Row],[_1]:[_25]])-Tableau3[[#This Row],[Déduction]]</f>
        <v>0</v>
      </c>
      <c r="F107" s="8" t="s">
        <v>215</v>
      </c>
      <c r="G107" s="8" t="s">
        <v>215</v>
      </c>
      <c r="H107" s="8" t="s">
        <v>215</v>
      </c>
      <c r="I107" s="8">
        <v>0</v>
      </c>
      <c r="J107" s="8" t="s">
        <v>215</v>
      </c>
      <c r="K107" s="8">
        <v>0</v>
      </c>
      <c r="L107" s="10" t="s">
        <v>215</v>
      </c>
      <c r="M107" s="8" t="s">
        <v>215</v>
      </c>
      <c r="N107" s="8"/>
      <c r="O107" s="39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19">
        <f>COUNT(Tableau3[[#This Row],[_1]:[JO_4]])</f>
        <v>2</v>
      </c>
      <c r="AJ107" s="17">
        <f>IF(Tableau3[[#This Row],[Nombre]]&gt;$A$2,SMALL(Tableau3[[#This Row],[_1]:[JO_4]],1),0)+IF(Tableau3[[#This Row],[Nombre]]=$A$1,SMALL(Tableau3[[#This Row],[_1]:[JO_4]],2),0)</f>
        <v>0</v>
      </c>
      <c r="AK107" s="32">
        <f>COUNTIF(Tableau3[[#This Row],[_1]:[_25]],Tableau3[[#Headers],[90]])</f>
        <v>0</v>
      </c>
      <c r="AL107" s="32">
        <f>COUNTIF(Tableau3[[#This Row],[_1]:[_25]],Tableau3[[#Headers],[75]])</f>
        <v>0</v>
      </c>
      <c r="AM107" s="32">
        <f>COUNTIF(Tableau3[[#This Row],[_1]:[_25]],Tableau3[[#Headers],[60]])</f>
        <v>0</v>
      </c>
      <c r="AN107" s="32">
        <f>COUNTIF(Tableau3[[#This Row],[_1]:[_25]],Tableau3[[#Headers],[50]])</f>
        <v>0</v>
      </c>
      <c r="AO107" s="32">
        <f>COUNTIF(Tableau3[[#This Row],[_1]:[_25]],Tableau3[[#Headers],[45]])</f>
        <v>0</v>
      </c>
      <c r="AP107" s="32">
        <f>COUNTIF(Tableau3[[#This Row],[_1]:[_25]],Tableau3[[#Headers],[40]])</f>
        <v>0</v>
      </c>
      <c r="AQ107" s="32">
        <f>COUNTIF(Tableau3[[#This Row],[_1]:[_25]],Tableau3[[#Headers],[36]])</f>
        <v>0</v>
      </c>
      <c r="AR107" s="32">
        <f>COUNTIF(Tableau3[[#This Row],[_1]:[_25]],Tableau3[[#Headers],[34]])</f>
        <v>0</v>
      </c>
      <c r="AS107" s="32">
        <f>COUNTIF(Tableau3[[#This Row],[_1]:[_25]],Tableau3[[#Headers],[32]])</f>
        <v>0</v>
      </c>
      <c r="AT107" s="32">
        <f>COUNTIF(Tableau3[[#This Row],[_1]:[_25]],Tableau3[[#Headers],[31]])</f>
        <v>0</v>
      </c>
      <c r="AU107" s="32">
        <f>COUNTIF(Tableau3[[#This Row],[_1]:[_25]],Tableau3[[#Headers],[30]])</f>
        <v>0</v>
      </c>
      <c r="AV107" s="32">
        <f>COUNTIF(Tableau3[[#This Row],[_1]:[_25]],Tableau3[[#Headers],[29]])</f>
        <v>0</v>
      </c>
      <c r="AW107" s="32">
        <f>COUNTIF(Tableau3[[#This Row],[_1]:[_25]],Tableau3[[#Headers],[28]])</f>
        <v>0</v>
      </c>
      <c r="AX107" s="32">
        <f>COUNTIF(Tableau3[[#This Row],[_1]:[_25]],Tableau3[[#Headers],[27]])</f>
        <v>0</v>
      </c>
      <c r="AY107" s="32">
        <f>COUNTIF(Tableau3[[#This Row],[_1]:[_25]],Tableau3[[#Headers],[26]])</f>
        <v>0</v>
      </c>
      <c r="AZ107" s="32">
        <f>COUNTIF(Tableau3[[#This Row],[_1]:[_25]],Tableau3[[#Headers],[25]])</f>
        <v>0</v>
      </c>
      <c r="BA107" s="32">
        <f>COUNTIF(Tableau3[[#This Row],[_1]:[_25]],Tableau3[[#Headers],[24]])</f>
        <v>0</v>
      </c>
      <c r="BB107" s="32">
        <f>COUNTIF(Tableau3[[#This Row],[_1]:[_25]],Tableau3[[#Headers],[23]])</f>
        <v>0</v>
      </c>
      <c r="BC107" s="32">
        <f>COUNTIF(Tableau3[[#This Row],[_1]:[_25]],Tableau3[[#Headers],[22]])</f>
        <v>0</v>
      </c>
      <c r="BD107" s="32">
        <f>COUNTIF(Tableau3[[#This Row],[_1]:[_25]],Tableau3[[#Headers],[21]])</f>
        <v>0</v>
      </c>
      <c r="BE107" s="32">
        <f>COUNTIF(Tableau3[[#This Row],[_1]:[_25]],Tableau3[[#Headers],[20]])</f>
        <v>0</v>
      </c>
      <c r="BF107" s="32">
        <f>COUNTIF(Tableau3[[#This Row],[_1]:[_25]],Tableau3[[#Headers],[19]])</f>
        <v>0</v>
      </c>
      <c r="BG107" s="32">
        <f>COUNTIF(Tableau3[[#This Row],[_1]:[_25]],Tableau3[[#Headers],[18]])</f>
        <v>0</v>
      </c>
      <c r="BH107" s="32">
        <f>COUNTIF(Tableau3[[#This Row],[_1]:[_25]],Tableau3[[#Headers],[17]])</f>
        <v>0</v>
      </c>
      <c r="BI107" s="32">
        <f>COUNTIF(Tableau3[[#This Row],[_1]:[_25]],Tableau3[[#Headers],[16]])</f>
        <v>0</v>
      </c>
      <c r="BJ107" s="32">
        <f>COUNTIF(Tableau3[[#This Row],[_1]:[_25]],Tableau3[[#Headers],[15]])</f>
        <v>0</v>
      </c>
      <c r="BK107" s="32">
        <f>COUNTIF(Tableau3[[#This Row],[_1]:[_25]],Tableau3[[#Headers],[14]])</f>
        <v>0</v>
      </c>
      <c r="BL107" s="32">
        <f>COUNTIF(Tableau3[[#This Row],[_1]:[_25]],Tableau3[[#Headers],[13]])</f>
        <v>0</v>
      </c>
      <c r="BM107" s="32">
        <f>COUNTIF(Tableau3[[#This Row],[_1]:[_25]],Tableau3[[#Headers],[12]])</f>
        <v>0</v>
      </c>
      <c r="BN107" s="32">
        <f>COUNTIF(Tableau3[[#This Row],[_1]:[_25]],Tableau3[[#Headers],[11]])</f>
        <v>0</v>
      </c>
      <c r="BO107" s="32">
        <f>COUNTIF(Tableau3[[#This Row],[_1]:[_25]],Tableau3[[#Headers],[10]])</f>
        <v>0</v>
      </c>
      <c r="BP107" s="32">
        <f>COUNTIF(Tableau3[[#This Row],[_1]:[_25]],Tableau3[[#Headers],[9]])</f>
        <v>0</v>
      </c>
      <c r="BQ107" s="32">
        <f>COUNTIF(Tableau3[[#This Row],[_1]:[_25]],Tableau3[[#Headers],[8]])</f>
        <v>0</v>
      </c>
      <c r="BR107" s="32">
        <f>COUNTIF(Tableau3[[#This Row],[_1]:[_25]],Tableau3[[#Headers],[7]])</f>
        <v>0</v>
      </c>
      <c r="BS107" s="32">
        <f>COUNTIF(Tableau3[[#This Row],[_1]:[_25]],Tableau3[[#Headers],[6]])</f>
        <v>0</v>
      </c>
      <c r="BT107" s="32">
        <f>COUNTIF(Tableau3[[#This Row],[_1]:[_25]],Tableau3[[#Headers],[5]])</f>
        <v>0</v>
      </c>
      <c r="BU107" s="32">
        <f>COUNTIF(Tableau3[[#This Row],[_1]:[_25]],Tableau3[[#Headers],[4]])</f>
        <v>0</v>
      </c>
      <c r="BV107" s="32">
        <f>COUNTIF(Tableau3[[#This Row],[_1]:[_25]],Tableau3[[#Headers],[3]])</f>
        <v>0</v>
      </c>
      <c r="BW107" s="32">
        <f>COUNTIF(Tableau3[[#This Row],[_1]:[_25]],Tableau3[[#Headers],[2]])</f>
        <v>0</v>
      </c>
      <c r="BX107" s="32">
        <f>COUNTIF(Tableau3[[#This Row],[_1]:[_25]],Tableau3[[#Headers],[1]])</f>
        <v>0</v>
      </c>
      <c r="BY107" s="39">
        <f>SUMPRODUCT($BU$1:$CD$1,Tableau3[[#This Row],[90]:[31]])</f>
        <v>0</v>
      </c>
      <c r="BZ107" s="34">
        <f>SUMPRODUCT($BU$1:$CD$1,Tableau3[[#This Row],[30]:[21]])</f>
        <v>0</v>
      </c>
      <c r="CA107" s="34">
        <f>SUMPRODUCT($BU$1:$CD$1,Tableau3[[#This Row],[20]:[11]])</f>
        <v>0</v>
      </c>
      <c r="CB107" s="34">
        <f>SUMPRODUCT($BU$1:$CD$1,Tableau3[[#This Row],[10]:[1]])</f>
        <v>0</v>
      </c>
      <c r="CC107" s="34">
        <f>RANK(Tableau3[[#This Row],[Top10]],Tableau3[Top10])</f>
        <v>29</v>
      </c>
      <c r="CD107" s="34">
        <f>RANK(Tableau3[[#This Row],[Top20]],Tableau3[Top20])</f>
        <v>41</v>
      </c>
      <c r="CE107" s="34">
        <f>RANK(Tableau3[[#This Row],[Top30]],Tableau3[Top30])</f>
        <v>40</v>
      </c>
      <c r="CF107" s="34">
        <f>RANK(Tableau3[[#This Row],[Top40]],Tableau3[Top40])</f>
        <v>44</v>
      </c>
      <c r="CG107" s="19">
        <f>SUMPRODUCT($BW$1:$BZ$1,Tableau3[[#This Row],[Rang10]:[Rang40]])</f>
        <v>33544</v>
      </c>
      <c r="CH107" s="19">
        <f>RANK(Tableau3[[#This Row],[Cumul]],Tableau3[Cumul],1)</f>
        <v>65</v>
      </c>
      <c r="CI107" s="19">
        <f>Tableau3[[#This Row],[Total]]-Tableau3[[#This Row],[Rang Global]]/1000</f>
        <v>-6.5000000000000002E-2</v>
      </c>
      <c r="CJ107" s="19">
        <f>SUMIF($F$3:$W$3,CC$3,Tableau3[[#This Row],[_1]:[_25]])</f>
        <v>0</v>
      </c>
      <c r="CK107" s="19">
        <f>SUMIF($F$3:$W$3,CD$3,Tableau3[[#This Row],[_1]:[_25]])</f>
        <v>0</v>
      </c>
      <c r="CL107" s="19">
        <f>SUMIF($F$3:$W$3,CE$3,Tableau3[[#This Row],[_1]:[_25]])</f>
        <v>0</v>
      </c>
      <c r="CM107" s="19">
        <f>SUMIF($F$3:$W$3,CF$3,Tableau3[[#This Row],[_1]:[_25]])</f>
        <v>0</v>
      </c>
    </row>
    <row r="108" spans="1:91" x14ac:dyDescent="0.25">
      <c r="A108" s="18">
        <f>RANK(Tableau3[[#This Row],[exaequos]],Tableau3[exaequos])</f>
        <v>65</v>
      </c>
      <c r="B108" t="s">
        <v>499</v>
      </c>
      <c r="C108" t="s">
        <v>45</v>
      </c>
      <c r="D108" s="39" cm="1">
        <f t="array" ref="D10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8" s="8">
        <f>SUM(Tableau3[[#This Row],[_1]:[_25]])-Tableau3[[#This Row],[Déduction]]</f>
        <v>0</v>
      </c>
      <c r="F108" s="8" t="s">
        <v>215</v>
      </c>
      <c r="G108" s="8" t="s">
        <v>215</v>
      </c>
      <c r="H108" s="8" t="s">
        <v>215</v>
      </c>
      <c r="I108" s="8">
        <v>0</v>
      </c>
      <c r="J108" s="8">
        <v>0</v>
      </c>
      <c r="K108" s="8">
        <v>0</v>
      </c>
      <c r="L108" s="10">
        <v>0</v>
      </c>
      <c r="M108" s="8" t="s">
        <v>215</v>
      </c>
      <c r="N108" s="8"/>
      <c r="O108" s="39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19">
        <f>COUNT(Tableau3[[#This Row],[_1]:[JO_4]])</f>
        <v>4</v>
      </c>
      <c r="AJ108" s="17">
        <f>IF(Tableau3[[#This Row],[Nombre]]&gt;$A$2,SMALL(Tableau3[[#This Row],[_1]:[JO_4]],1),0)+IF(Tableau3[[#This Row],[Nombre]]=$A$1,SMALL(Tableau3[[#This Row],[_1]:[JO_4]],2),0)</f>
        <v>0</v>
      </c>
      <c r="AK108" s="32">
        <f>COUNTIF(Tableau3[[#This Row],[_1]:[_25]],Tableau3[[#Headers],[90]])</f>
        <v>0</v>
      </c>
      <c r="AL108" s="32">
        <f>COUNTIF(Tableau3[[#This Row],[_1]:[_25]],Tableau3[[#Headers],[75]])</f>
        <v>0</v>
      </c>
      <c r="AM108" s="32">
        <f>COUNTIF(Tableau3[[#This Row],[_1]:[_25]],Tableau3[[#Headers],[60]])</f>
        <v>0</v>
      </c>
      <c r="AN108" s="32">
        <f>COUNTIF(Tableau3[[#This Row],[_1]:[_25]],Tableau3[[#Headers],[50]])</f>
        <v>0</v>
      </c>
      <c r="AO108" s="32">
        <f>COUNTIF(Tableau3[[#This Row],[_1]:[_25]],Tableau3[[#Headers],[45]])</f>
        <v>0</v>
      </c>
      <c r="AP108" s="32">
        <f>COUNTIF(Tableau3[[#This Row],[_1]:[_25]],Tableau3[[#Headers],[40]])</f>
        <v>0</v>
      </c>
      <c r="AQ108" s="32">
        <f>COUNTIF(Tableau3[[#This Row],[_1]:[_25]],Tableau3[[#Headers],[36]])</f>
        <v>0</v>
      </c>
      <c r="AR108" s="32">
        <f>COUNTIF(Tableau3[[#This Row],[_1]:[_25]],Tableau3[[#Headers],[34]])</f>
        <v>0</v>
      </c>
      <c r="AS108" s="32">
        <f>COUNTIF(Tableau3[[#This Row],[_1]:[_25]],Tableau3[[#Headers],[32]])</f>
        <v>0</v>
      </c>
      <c r="AT108" s="32">
        <f>COUNTIF(Tableau3[[#This Row],[_1]:[_25]],Tableau3[[#Headers],[31]])</f>
        <v>0</v>
      </c>
      <c r="AU108" s="32">
        <f>COUNTIF(Tableau3[[#This Row],[_1]:[_25]],Tableau3[[#Headers],[30]])</f>
        <v>0</v>
      </c>
      <c r="AV108" s="32">
        <f>COUNTIF(Tableau3[[#This Row],[_1]:[_25]],Tableau3[[#Headers],[29]])</f>
        <v>0</v>
      </c>
      <c r="AW108" s="32">
        <f>COUNTIF(Tableau3[[#This Row],[_1]:[_25]],Tableau3[[#Headers],[28]])</f>
        <v>0</v>
      </c>
      <c r="AX108" s="32">
        <f>COUNTIF(Tableau3[[#This Row],[_1]:[_25]],Tableau3[[#Headers],[27]])</f>
        <v>0</v>
      </c>
      <c r="AY108" s="32">
        <f>COUNTIF(Tableau3[[#This Row],[_1]:[_25]],Tableau3[[#Headers],[26]])</f>
        <v>0</v>
      </c>
      <c r="AZ108" s="32">
        <f>COUNTIF(Tableau3[[#This Row],[_1]:[_25]],Tableau3[[#Headers],[25]])</f>
        <v>0</v>
      </c>
      <c r="BA108" s="32">
        <f>COUNTIF(Tableau3[[#This Row],[_1]:[_25]],Tableau3[[#Headers],[24]])</f>
        <v>0</v>
      </c>
      <c r="BB108" s="32">
        <f>COUNTIF(Tableau3[[#This Row],[_1]:[_25]],Tableau3[[#Headers],[23]])</f>
        <v>0</v>
      </c>
      <c r="BC108" s="32">
        <f>COUNTIF(Tableau3[[#This Row],[_1]:[_25]],Tableau3[[#Headers],[22]])</f>
        <v>0</v>
      </c>
      <c r="BD108" s="32">
        <f>COUNTIF(Tableau3[[#This Row],[_1]:[_25]],Tableau3[[#Headers],[21]])</f>
        <v>0</v>
      </c>
      <c r="BE108" s="32">
        <f>COUNTIF(Tableau3[[#This Row],[_1]:[_25]],Tableau3[[#Headers],[20]])</f>
        <v>0</v>
      </c>
      <c r="BF108" s="32">
        <f>COUNTIF(Tableau3[[#This Row],[_1]:[_25]],Tableau3[[#Headers],[19]])</f>
        <v>0</v>
      </c>
      <c r="BG108" s="32">
        <f>COUNTIF(Tableau3[[#This Row],[_1]:[_25]],Tableau3[[#Headers],[18]])</f>
        <v>0</v>
      </c>
      <c r="BH108" s="32">
        <f>COUNTIF(Tableau3[[#This Row],[_1]:[_25]],Tableau3[[#Headers],[17]])</f>
        <v>0</v>
      </c>
      <c r="BI108" s="32">
        <f>COUNTIF(Tableau3[[#This Row],[_1]:[_25]],Tableau3[[#Headers],[16]])</f>
        <v>0</v>
      </c>
      <c r="BJ108" s="32">
        <f>COUNTIF(Tableau3[[#This Row],[_1]:[_25]],Tableau3[[#Headers],[15]])</f>
        <v>0</v>
      </c>
      <c r="BK108" s="32">
        <f>COUNTIF(Tableau3[[#This Row],[_1]:[_25]],Tableau3[[#Headers],[14]])</f>
        <v>0</v>
      </c>
      <c r="BL108" s="32">
        <f>COUNTIF(Tableau3[[#This Row],[_1]:[_25]],Tableau3[[#Headers],[13]])</f>
        <v>0</v>
      </c>
      <c r="BM108" s="32">
        <f>COUNTIF(Tableau3[[#This Row],[_1]:[_25]],Tableau3[[#Headers],[12]])</f>
        <v>0</v>
      </c>
      <c r="BN108" s="32">
        <f>COUNTIF(Tableau3[[#This Row],[_1]:[_25]],Tableau3[[#Headers],[11]])</f>
        <v>0</v>
      </c>
      <c r="BO108" s="32">
        <f>COUNTIF(Tableau3[[#This Row],[_1]:[_25]],Tableau3[[#Headers],[10]])</f>
        <v>0</v>
      </c>
      <c r="BP108" s="32">
        <f>COUNTIF(Tableau3[[#This Row],[_1]:[_25]],Tableau3[[#Headers],[9]])</f>
        <v>0</v>
      </c>
      <c r="BQ108" s="32">
        <f>COUNTIF(Tableau3[[#This Row],[_1]:[_25]],Tableau3[[#Headers],[8]])</f>
        <v>0</v>
      </c>
      <c r="BR108" s="32">
        <f>COUNTIF(Tableau3[[#This Row],[_1]:[_25]],Tableau3[[#Headers],[7]])</f>
        <v>0</v>
      </c>
      <c r="BS108" s="32">
        <f>COUNTIF(Tableau3[[#This Row],[_1]:[_25]],Tableau3[[#Headers],[6]])</f>
        <v>0</v>
      </c>
      <c r="BT108" s="32">
        <f>COUNTIF(Tableau3[[#This Row],[_1]:[_25]],Tableau3[[#Headers],[5]])</f>
        <v>0</v>
      </c>
      <c r="BU108" s="32">
        <f>COUNTIF(Tableau3[[#This Row],[_1]:[_25]],Tableau3[[#Headers],[4]])</f>
        <v>0</v>
      </c>
      <c r="BV108" s="32">
        <f>COUNTIF(Tableau3[[#This Row],[_1]:[_25]],Tableau3[[#Headers],[3]])</f>
        <v>0</v>
      </c>
      <c r="BW108" s="32">
        <f>COUNTIF(Tableau3[[#This Row],[_1]:[_25]],Tableau3[[#Headers],[2]])</f>
        <v>0</v>
      </c>
      <c r="BX108" s="32">
        <f>COUNTIF(Tableau3[[#This Row],[_1]:[_25]],Tableau3[[#Headers],[1]])</f>
        <v>0</v>
      </c>
      <c r="BY108" s="39">
        <f>SUMPRODUCT($BU$1:$CD$1,Tableau3[[#This Row],[90]:[31]])</f>
        <v>0</v>
      </c>
      <c r="BZ108" s="34">
        <f>SUMPRODUCT($BU$1:$CD$1,Tableau3[[#This Row],[30]:[21]])</f>
        <v>0</v>
      </c>
      <c r="CA108" s="34">
        <f>SUMPRODUCT($BU$1:$CD$1,Tableau3[[#This Row],[20]:[11]])</f>
        <v>0</v>
      </c>
      <c r="CB108" s="34">
        <f>SUMPRODUCT($BU$1:$CD$1,Tableau3[[#This Row],[10]:[1]])</f>
        <v>0</v>
      </c>
      <c r="CC108" s="34">
        <f>RANK(Tableau3[[#This Row],[Top10]],Tableau3[Top10])</f>
        <v>29</v>
      </c>
      <c r="CD108" s="34">
        <f>RANK(Tableau3[[#This Row],[Top20]],Tableau3[Top20])</f>
        <v>41</v>
      </c>
      <c r="CE108" s="34">
        <f>RANK(Tableau3[[#This Row],[Top30]],Tableau3[Top30])</f>
        <v>40</v>
      </c>
      <c r="CF108" s="34">
        <f>RANK(Tableau3[[#This Row],[Top40]],Tableau3[Top40])</f>
        <v>44</v>
      </c>
      <c r="CG108" s="19">
        <f>SUMPRODUCT($BW$1:$BZ$1,Tableau3[[#This Row],[Rang10]:[Rang40]])</f>
        <v>33544</v>
      </c>
      <c r="CH108" s="19">
        <f>RANK(Tableau3[[#This Row],[Cumul]],Tableau3[Cumul],1)</f>
        <v>65</v>
      </c>
      <c r="CI108" s="19">
        <f>Tableau3[[#This Row],[Total]]-Tableau3[[#This Row],[Rang Global]]/1000</f>
        <v>-6.5000000000000002E-2</v>
      </c>
      <c r="CJ108" s="19">
        <f>SUMIF($F$3:$W$3,CC$3,Tableau3[[#This Row],[_1]:[_25]])</f>
        <v>0</v>
      </c>
      <c r="CK108" s="19">
        <f>SUMIF($F$3:$W$3,CD$3,Tableau3[[#This Row],[_1]:[_25]])</f>
        <v>0</v>
      </c>
      <c r="CL108" s="19">
        <f>SUMIF($F$3:$W$3,CE$3,Tableau3[[#This Row],[_1]:[_25]])</f>
        <v>0</v>
      </c>
      <c r="CM108" s="19">
        <f>SUMIF($F$3:$W$3,CF$3,Tableau3[[#This Row],[_1]:[_25]])</f>
        <v>0</v>
      </c>
    </row>
    <row r="109" spans="1:91" x14ac:dyDescent="0.25">
      <c r="A109" s="18">
        <f>RANK(Tableau3[[#This Row],[exaequos]],Tableau3[exaequos])</f>
        <v>65</v>
      </c>
      <c r="B109" t="s">
        <v>500</v>
      </c>
      <c r="C109" t="s">
        <v>45</v>
      </c>
      <c r="D109" s="39" cm="1">
        <f t="array" ref="D10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09" s="8">
        <f>SUM(Tableau3[[#This Row],[_1]:[_25]])-Tableau3[[#This Row],[Déduction]]</f>
        <v>0</v>
      </c>
      <c r="F109" s="8" t="s">
        <v>215</v>
      </c>
      <c r="G109" s="8" t="s">
        <v>215</v>
      </c>
      <c r="H109" s="8" t="s">
        <v>215</v>
      </c>
      <c r="I109" s="8">
        <v>0</v>
      </c>
      <c r="J109" s="8" t="s">
        <v>215</v>
      </c>
      <c r="K109" s="8">
        <v>0</v>
      </c>
      <c r="L109" s="10" t="s">
        <v>215</v>
      </c>
      <c r="M109" s="8" t="s">
        <v>215</v>
      </c>
      <c r="N109" s="8"/>
      <c r="O109" s="39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19">
        <f>COUNT(Tableau3[[#This Row],[_1]:[JO_4]])</f>
        <v>2</v>
      </c>
      <c r="AJ109" s="17">
        <f>IF(Tableau3[[#This Row],[Nombre]]&gt;$A$2,SMALL(Tableau3[[#This Row],[_1]:[JO_4]],1),0)+IF(Tableau3[[#This Row],[Nombre]]=$A$1,SMALL(Tableau3[[#This Row],[_1]:[JO_4]],2),0)</f>
        <v>0</v>
      </c>
      <c r="AK109" s="32">
        <f>COUNTIF(Tableau3[[#This Row],[_1]:[_25]],Tableau3[[#Headers],[90]])</f>
        <v>0</v>
      </c>
      <c r="AL109" s="32">
        <f>COUNTIF(Tableau3[[#This Row],[_1]:[_25]],Tableau3[[#Headers],[75]])</f>
        <v>0</v>
      </c>
      <c r="AM109" s="32">
        <f>COUNTIF(Tableau3[[#This Row],[_1]:[_25]],Tableau3[[#Headers],[60]])</f>
        <v>0</v>
      </c>
      <c r="AN109" s="32">
        <f>COUNTIF(Tableau3[[#This Row],[_1]:[_25]],Tableau3[[#Headers],[50]])</f>
        <v>0</v>
      </c>
      <c r="AO109" s="32">
        <f>COUNTIF(Tableau3[[#This Row],[_1]:[_25]],Tableau3[[#Headers],[45]])</f>
        <v>0</v>
      </c>
      <c r="AP109" s="32">
        <f>COUNTIF(Tableau3[[#This Row],[_1]:[_25]],Tableau3[[#Headers],[40]])</f>
        <v>0</v>
      </c>
      <c r="AQ109" s="32">
        <f>COUNTIF(Tableau3[[#This Row],[_1]:[_25]],Tableau3[[#Headers],[36]])</f>
        <v>0</v>
      </c>
      <c r="AR109" s="32">
        <f>COUNTIF(Tableau3[[#This Row],[_1]:[_25]],Tableau3[[#Headers],[34]])</f>
        <v>0</v>
      </c>
      <c r="AS109" s="32">
        <f>COUNTIF(Tableau3[[#This Row],[_1]:[_25]],Tableau3[[#Headers],[32]])</f>
        <v>0</v>
      </c>
      <c r="AT109" s="32">
        <f>COUNTIF(Tableau3[[#This Row],[_1]:[_25]],Tableau3[[#Headers],[31]])</f>
        <v>0</v>
      </c>
      <c r="AU109" s="32">
        <f>COUNTIF(Tableau3[[#This Row],[_1]:[_25]],Tableau3[[#Headers],[30]])</f>
        <v>0</v>
      </c>
      <c r="AV109" s="32">
        <f>COUNTIF(Tableau3[[#This Row],[_1]:[_25]],Tableau3[[#Headers],[29]])</f>
        <v>0</v>
      </c>
      <c r="AW109" s="32">
        <f>COUNTIF(Tableau3[[#This Row],[_1]:[_25]],Tableau3[[#Headers],[28]])</f>
        <v>0</v>
      </c>
      <c r="AX109" s="32">
        <f>COUNTIF(Tableau3[[#This Row],[_1]:[_25]],Tableau3[[#Headers],[27]])</f>
        <v>0</v>
      </c>
      <c r="AY109" s="32">
        <f>COUNTIF(Tableau3[[#This Row],[_1]:[_25]],Tableau3[[#Headers],[26]])</f>
        <v>0</v>
      </c>
      <c r="AZ109" s="32">
        <f>COUNTIF(Tableau3[[#This Row],[_1]:[_25]],Tableau3[[#Headers],[25]])</f>
        <v>0</v>
      </c>
      <c r="BA109" s="32">
        <f>COUNTIF(Tableau3[[#This Row],[_1]:[_25]],Tableau3[[#Headers],[24]])</f>
        <v>0</v>
      </c>
      <c r="BB109" s="32">
        <f>COUNTIF(Tableau3[[#This Row],[_1]:[_25]],Tableau3[[#Headers],[23]])</f>
        <v>0</v>
      </c>
      <c r="BC109" s="32">
        <f>COUNTIF(Tableau3[[#This Row],[_1]:[_25]],Tableau3[[#Headers],[22]])</f>
        <v>0</v>
      </c>
      <c r="BD109" s="32">
        <f>COUNTIF(Tableau3[[#This Row],[_1]:[_25]],Tableau3[[#Headers],[21]])</f>
        <v>0</v>
      </c>
      <c r="BE109" s="32">
        <f>COUNTIF(Tableau3[[#This Row],[_1]:[_25]],Tableau3[[#Headers],[20]])</f>
        <v>0</v>
      </c>
      <c r="BF109" s="32">
        <f>COUNTIF(Tableau3[[#This Row],[_1]:[_25]],Tableau3[[#Headers],[19]])</f>
        <v>0</v>
      </c>
      <c r="BG109" s="32">
        <f>COUNTIF(Tableau3[[#This Row],[_1]:[_25]],Tableau3[[#Headers],[18]])</f>
        <v>0</v>
      </c>
      <c r="BH109" s="32">
        <f>COUNTIF(Tableau3[[#This Row],[_1]:[_25]],Tableau3[[#Headers],[17]])</f>
        <v>0</v>
      </c>
      <c r="BI109" s="32">
        <f>COUNTIF(Tableau3[[#This Row],[_1]:[_25]],Tableau3[[#Headers],[16]])</f>
        <v>0</v>
      </c>
      <c r="BJ109" s="32">
        <f>COUNTIF(Tableau3[[#This Row],[_1]:[_25]],Tableau3[[#Headers],[15]])</f>
        <v>0</v>
      </c>
      <c r="BK109" s="32">
        <f>COUNTIF(Tableau3[[#This Row],[_1]:[_25]],Tableau3[[#Headers],[14]])</f>
        <v>0</v>
      </c>
      <c r="BL109" s="32">
        <f>COUNTIF(Tableau3[[#This Row],[_1]:[_25]],Tableau3[[#Headers],[13]])</f>
        <v>0</v>
      </c>
      <c r="BM109" s="32">
        <f>COUNTIF(Tableau3[[#This Row],[_1]:[_25]],Tableau3[[#Headers],[12]])</f>
        <v>0</v>
      </c>
      <c r="BN109" s="32">
        <f>COUNTIF(Tableau3[[#This Row],[_1]:[_25]],Tableau3[[#Headers],[11]])</f>
        <v>0</v>
      </c>
      <c r="BO109" s="32">
        <f>COUNTIF(Tableau3[[#This Row],[_1]:[_25]],Tableau3[[#Headers],[10]])</f>
        <v>0</v>
      </c>
      <c r="BP109" s="32">
        <f>COUNTIF(Tableau3[[#This Row],[_1]:[_25]],Tableau3[[#Headers],[9]])</f>
        <v>0</v>
      </c>
      <c r="BQ109" s="32">
        <f>COUNTIF(Tableau3[[#This Row],[_1]:[_25]],Tableau3[[#Headers],[8]])</f>
        <v>0</v>
      </c>
      <c r="BR109" s="32">
        <f>COUNTIF(Tableau3[[#This Row],[_1]:[_25]],Tableau3[[#Headers],[7]])</f>
        <v>0</v>
      </c>
      <c r="BS109" s="32">
        <f>COUNTIF(Tableau3[[#This Row],[_1]:[_25]],Tableau3[[#Headers],[6]])</f>
        <v>0</v>
      </c>
      <c r="BT109" s="32">
        <f>COUNTIF(Tableau3[[#This Row],[_1]:[_25]],Tableau3[[#Headers],[5]])</f>
        <v>0</v>
      </c>
      <c r="BU109" s="32">
        <f>COUNTIF(Tableau3[[#This Row],[_1]:[_25]],Tableau3[[#Headers],[4]])</f>
        <v>0</v>
      </c>
      <c r="BV109" s="32">
        <f>COUNTIF(Tableau3[[#This Row],[_1]:[_25]],Tableau3[[#Headers],[3]])</f>
        <v>0</v>
      </c>
      <c r="BW109" s="32">
        <f>COUNTIF(Tableau3[[#This Row],[_1]:[_25]],Tableau3[[#Headers],[2]])</f>
        <v>0</v>
      </c>
      <c r="BX109" s="32">
        <f>COUNTIF(Tableau3[[#This Row],[_1]:[_25]],Tableau3[[#Headers],[1]])</f>
        <v>0</v>
      </c>
      <c r="BY109" s="39">
        <f>SUMPRODUCT($BU$1:$CD$1,Tableau3[[#This Row],[90]:[31]])</f>
        <v>0</v>
      </c>
      <c r="BZ109" s="34">
        <f>SUMPRODUCT($BU$1:$CD$1,Tableau3[[#This Row],[30]:[21]])</f>
        <v>0</v>
      </c>
      <c r="CA109" s="34">
        <f>SUMPRODUCT($BU$1:$CD$1,Tableau3[[#This Row],[20]:[11]])</f>
        <v>0</v>
      </c>
      <c r="CB109" s="34">
        <f>SUMPRODUCT($BU$1:$CD$1,Tableau3[[#This Row],[10]:[1]])</f>
        <v>0</v>
      </c>
      <c r="CC109" s="34">
        <f>RANK(Tableau3[[#This Row],[Top10]],Tableau3[Top10])</f>
        <v>29</v>
      </c>
      <c r="CD109" s="34">
        <f>RANK(Tableau3[[#This Row],[Top20]],Tableau3[Top20])</f>
        <v>41</v>
      </c>
      <c r="CE109" s="34">
        <f>RANK(Tableau3[[#This Row],[Top30]],Tableau3[Top30])</f>
        <v>40</v>
      </c>
      <c r="CF109" s="34">
        <f>RANK(Tableau3[[#This Row],[Top40]],Tableau3[Top40])</f>
        <v>44</v>
      </c>
      <c r="CG109" s="19">
        <f>SUMPRODUCT($BW$1:$BZ$1,Tableau3[[#This Row],[Rang10]:[Rang40]])</f>
        <v>33544</v>
      </c>
      <c r="CH109" s="19">
        <f>RANK(Tableau3[[#This Row],[Cumul]],Tableau3[Cumul],1)</f>
        <v>65</v>
      </c>
      <c r="CI109" s="19">
        <f>Tableau3[[#This Row],[Total]]-Tableau3[[#This Row],[Rang Global]]/1000</f>
        <v>-6.5000000000000002E-2</v>
      </c>
      <c r="CJ109" s="19">
        <f>SUMIF($F$3:$W$3,CC$3,Tableau3[[#This Row],[_1]:[_25]])</f>
        <v>0</v>
      </c>
      <c r="CK109" s="19">
        <f>SUMIF($F$3:$W$3,CD$3,Tableau3[[#This Row],[_1]:[_25]])</f>
        <v>0</v>
      </c>
      <c r="CL109" s="19">
        <f>SUMIF($F$3:$W$3,CE$3,Tableau3[[#This Row],[_1]:[_25]])</f>
        <v>0</v>
      </c>
      <c r="CM109" s="19">
        <f>SUMIF($F$3:$W$3,CF$3,Tableau3[[#This Row],[_1]:[_25]])</f>
        <v>0</v>
      </c>
    </row>
    <row r="110" spans="1:91" x14ac:dyDescent="0.25">
      <c r="A110" s="18">
        <f>RANK(Tableau3[[#This Row],[exaequos]],Tableau3[exaequos])</f>
        <v>65</v>
      </c>
      <c r="B110" t="s">
        <v>501</v>
      </c>
      <c r="C110" t="s">
        <v>283</v>
      </c>
      <c r="D110" s="39" cm="1">
        <f t="array" ref="D11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0" s="8">
        <f>SUM(Tableau3[[#This Row],[_1]:[_25]])-Tableau3[[#This Row],[Déduction]]</f>
        <v>0</v>
      </c>
      <c r="F110" s="8" t="s">
        <v>215</v>
      </c>
      <c r="G110" s="8" t="s">
        <v>215</v>
      </c>
      <c r="H110" s="8" t="s">
        <v>215</v>
      </c>
      <c r="I110" s="8">
        <v>0</v>
      </c>
      <c r="J110" s="8" t="s">
        <v>215</v>
      </c>
      <c r="K110" s="8">
        <v>0</v>
      </c>
      <c r="L110" s="10" t="s">
        <v>215</v>
      </c>
      <c r="M110" s="8" t="s">
        <v>215</v>
      </c>
      <c r="N110" s="8"/>
      <c r="O110" s="1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19">
        <f>COUNT(Tableau3[[#This Row],[_1]:[JO_4]])</f>
        <v>2</v>
      </c>
      <c r="AJ110" s="17">
        <f>IF(Tableau3[[#This Row],[Nombre]]&gt;$A$2,SMALL(Tableau3[[#This Row],[_1]:[JO_4]],1),0)+IF(Tableau3[[#This Row],[Nombre]]=$A$1,SMALL(Tableau3[[#This Row],[_1]:[JO_4]],2),0)</f>
        <v>0</v>
      </c>
      <c r="AK110" s="32">
        <f>COUNTIF(Tableau3[[#This Row],[_1]:[_25]],Tableau3[[#Headers],[90]])</f>
        <v>0</v>
      </c>
      <c r="AL110" s="32">
        <f>COUNTIF(Tableau3[[#This Row],[_1]:[_25]],Tableau3[[#Headers],[75]])</f>
        <v>0</v>
      </c>
      <c r="AM110" s="32">
        <f>COUNTIF(Tableau3[[#This Row],[_1]:[_25]],Tableau3[[#Headers],[60]])</f>
        <v>0</v>
      </c>
      <c r="AN110" s="32">
        <f>COUNTIF(Tableau3[[#This Row],[_1]:[_25]],Tableau3[[#Headers],[50]])</f>
        <v>0</v>
      </c>
      <c r="AO110" s="32">
        <f>COUNTIF(Tableau3[[#This Row],[_1]:[_25]],Tableau3[[#Headers],[45]])</f>
        <v>0</v>
      </c>
      <c r="AP110" s="32">
        <f>COUNTIF(Tableau3[[#This Row],[_1]:[_25]],Tableau3[[#Headers],[40]])</f>
        <v>0</v>
      </c>
      <c r="AQ110" s="32">
        <f>COUNTIF(Tableau3[[#This Row],[_1]:[_25]],Tableau3[[#Headers],[36]])</f>
        <v>0</v>
      </c>
      <c r="AR110" s="32">
        <f>COUNTIF(Tableau3[[#This Row],[_1]:[_25]],Tableau3[[#Headers],[34]])</f>
        <v>0</v>
      </c>
      <c r="AS110" s="32">
        <f>COUNTIF(Tableau3[[#This Row],[_1]:[_25]],Tableau3[[#Headers],[32]])</f>
        <v>0</v>
      </c>
      <c r="AT110" s="32">
        <f>COUNTIF(Tableau3[[#This Row],[_1]:[_25]],Tableau3[[#Headers],[31]])</f>
        <v>0</v>
      </c>
      <c r="AU110" s="32">
        <f>COUNTIF(Tableau3[[#This Row],[_1]:[_25]],Tableau3[[#Headers],[30]])</f>
        <v>0</v>
      </c>
      <c r="AV110" s="32">
        <f>COUNTIF(Tableau3[[#This Row],[_1]:[_25]],Tableau3[[#Headers],[29]])</f>
        <v>0</v>
      </c>
      <c r="AW110" s="32">
        <f>COUNTIF(Tableau3[[#This Row],[_1]:[_25]],Tableau3[[#Headers],[28]])</f>
        <v>0</v>
      </c>
      <c r="AX110" s="32">
        <f>COUNTIF(Tableau3[[#This Row],[_1]:[_25]],Tableau3[[#Headers],[27]])</f>
        <v>0</v>
      </c>
      <c r="AY110" s="32">
        <f>COUNTIF(Tableau3[[#This Row],[_1]:[_25]],Tableau3[[#Headers],[26]])</f>
        <v>0</v>
      </c>
      <c r="AZ110" s="32">
        <f>COUNTIF(Tableau3[[#This Row],[_1]:[_25]],Tableau3[[#Headers],[25]])</f>
        <v>0</v>
      </c>
      <c r="BA110" s="32">
        <f>COUNTIF(Tableau3[[#This Row],[_1]:[_25]],Tableau3[[#Headers],[24]])</f>
        <v>0</v>
      </c>
      <c r="BB110" s="32">
        <f>COUNTIF(Tableau3[[#This Row],[_1]:[_25]],Tableau3[[#Headers],[23]])</f>
        <v>0</v>
      </c>
      <c r="BC110" s="32">
        <f>COUNTIF(Tableau3[[#This Row],[_1]:[_25]],Tableau3[[#Headers],[22]])</f>
        <v>0</v>
      </c>
      <c r="BD110" s="32">
        <f>COUNTIF(Tableau3[[#This Row],[_1]:[_25]],Tableau3[[#Headers],[21]])</f>
        <v>0</v>
      </c>
      <c r="BE110" s="32">
        <f>COUNTIF(Tableau3[[#This Row],[_1]:[_25]],Tableau3[[#Headers],[20]])</f>
        <v>0</v>
      </c>
      <c r="BF110" s="32">
        <f>COUNTIF(Tableau3[[#This Row],[_1]:[_25]],Tableau3[[#Headers],[19]])</f>
        <v>0</v>
      </c>
      <c r="BG110" s="32">
        <f>COUNTIF(Tableau3[[#This Row],[_1]:[_25]],Tableau3[[#Headers],[18]])</f>
        <v>0</v>
      </c>
      <c r="BH110" s="32">
        <f>COUNTIF(Tableau3[[#This Row],[_1]:[_25]],Tableau3[[#Headers],[17]])</f>
        <v>0</v>
      </c>
      <c r="BI110" s="32">
        <f>COUNTIF(Tableau3[[#This Row],[_1]:[_25]],Tableau3[[#Headers],[16]])</f>
        <v>0</v>
      </c>
      <c r="BJ110" s="32">
        <f>COUNTIF(Tableau3[[#This Row],[_1]:[_25]],Tableau3[[#Headers],[15]])</f>
        <v>0</v>
      </c>
      <c r="BK110" s="32">
        <f>COUNTIF(Tableau3[[#This Row],[_1]:[_25]],Tableau3[[#Headers],[14]])</f>
        <v>0</v>
      </c>
      <c r="BL110" s="32">
        <f>COUNTIF(Tableau3[[#This Row],[_1]:[_25]],Tableau3[[#Headers],[13]])</f>
        <v>0</v>
      </c>
      <c r="BM110" s="32">
        <f>COUNTIF(Tableau3[[#This Row],[_1]:[_25]],Tableau3[[#Headers],[12]])</f>
        <v>0</v>
      </c>
      <c r="BN110" s="32">
        <f>COUNTIF(Tableau3[[#This Row],[_1]:[_25]],Tableau3[[#Headers],[11]])</f>
        <v>0</v>
      </c>
      <c r="BO110" s="32">
        <f>COUNTIF(Tableau3[[#This Row],[_1]:[_25]],Tableau3[[#Headers],[10]])</f>
        <v>0</v>
      </c>
      <c r="BP110" s="32">
        <f>COUNTIF(Tableau3[[#This Row],[_1]:[_25]],Tableau3[[#Headers],[9]])</f>
        <v>0</v>
      </c>
      <c r="BQ110" s="32">
        <f>COUNTIF(Tableau3[[#This Row],[_1]:[_25]],Tableau3[[#Headers],[8]])</f>
        <v>0</v>
      </c>
      <c r="BR110" s="32">
        <f>COUNTIF(Tableau3[[#This Row],[_1]:[_25]],Tableau3[[#Headers],[7]])</f>
        <v>0</v>
      </c>
      <c r="BS110" s="32">
        <f>COUNTIF(Tableau3[[#This Row],[_1]:[_25]],Tableau3[[#Headers],[6]])</f>
        <v>0</v>
      </c>
      <c r="BT110" s="32">
        <f>COUNTIF(Tableau3[[#This Row],[_1]:[_25]],Tableau3[[#Headers],[5]])</f>
        <v>0</v>
      </c>
      <c r="BU110" s="32">
        <f>COUNTIF(Tableau3[[#This Row],[_1]:[_25]],Tableau3[[#Headers],[4]])</f>
        <v>0</v>
      </c>
      <c r="BV110" s="32">
        <f>COUNTIF(Tableau3[[#This Row],[_1]:[_25]],Tableau3[[#Headers],[3]])</f>
        <v>0</v>
      </c>
      <c r="BW110" s="32">
        <f>COUNTIF(Tableau3[[#This Row],[_1]:[_25]],Tableau3[[#Headers],[2]])</f>
        <v>0</v>
      </c>
      <c r="BX110" s="32">
        <f>COUNTIF(Tableau3[[#This Row],[_1]:[_25]],Tableau3[[#Headers],[1]])</f>
        <v>0</v>
      </c>
      <c r="BY110" s="39">
        <f>SUMPRODUCT($BU$1:$CD$1,Tableau3[[#This Row],[90]:[31]])</f>
        <v>0</v>
      </c>
      <c r="BZ110" s="34">
        <f>SUMPRODUCT($BU$1:$CD$1,Tableau3[[#This Row],[30]:[21]])</f>
        <v>0</v>
      </c>
      <c r="CA110" s="34">
        <f>SUMPRODUCT($BU$1:$CD$1,Tableau3[[#This Row],[20]:[11]])</f>
        <v>0</v>
      </c>
      <c r="CB110" s="34">
        <f>SUMPRODUCT($BU$1:$CD$1,Tableau3[[#This Row],[10]:[1]])</f>
        <v>0</v>
      </c>
      <c r="CC110" s="34">
        <f>RANK(Tableau3[[#This Row],[Top10]],Tableau3[Top10])</f>
        <v>29</v>
      </c>
      <c r="CD110" s="34">
        <f>RANK(Tableau3[[#This Row],[Top20]],Tableau3[Top20])</f>
        <v>41</v>
      </c>
      <c r="CE110" s="34">
        <f>RANK(Tableau3[[#This Row],[Top30]],Tableau3[Top30])</f>
        <v>40</v>
      </c>
      <c r="CF110" s="34">
        <f>RANK(Tableau3[[#This Row],[Top40]],Tableau3[Top40])</f>
        <v>44</v>
      </c>
      <c r="CG110" s="19">
        <f>SUMPRODUCT($BW$1:$BZ$1,Tableau3[[#This Row],[Rang10]:[Rang40]])</f>
        <v>33544</v>
      </c>
      <c r="CH110" s="19">
        <f>RANK(Tableau3[[#This Row],[Cumul]],Tableau3[Cumul],1)</f>
        <v>65</v>
      </c>
      <c r="CI110" s="19">
        <f>Tableau3[[#This Row],[Total]]-Tableau3[[#This Row],[Rang Global]]/1000</f>
        <v>-6.5000000000000002E-2</v>
      </c>
      <c r="CJ110" s="19">
        <f>SUMIF($F$3:$W$3,CC$3,Tableau3[[#This Row],[_1]:[_25]])</f>
        <v>0</v>
      </c>
      <c r="CK110" s="19">
        <f>SUMIF($F$3:$W$3,CD$3,Tableau3[[#This Row],[_1]:[_25]])</f>
        <v>0</v>
      </c>
      <c r="CL110" s="19">
        <f>SUMIF($F$3:$W$3,CE$3,Tableau3[[#This Row],[_1]:[_25]])</f>
        <v>0</v>
      </c>
      <c r="CM110" s="19">
        <f>SUMIF($F$3:$W$3,CF$3,Tableau3[[#This Row],[_1]:[_25]])</f>
        <v>0</v>
      </c>
    </row>
    <row r="111" spans="1:91" x14ac:dyDescent="0.25">
      <c r="A111" s="18">
        <f>RANK(Tableau3[[#This Row],[exaequos]],Tableau3[exaequos])</f>
        <v>65</v>
      </c>
      <c r="B111" t="s">
        <v>503</v>
      </c>
      <c r="C111" t="s">
        <v>36</v>
      </c>
      <c r="D111" s="39" cm="1">
        <f t="array" ref="D11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1" s="8">
        <f>SUM(Tableau3[[#This Row],[_1]:[_25]])-Tableau3[[#This Row],[Déduction]]</f>
        <v>0</v>
      </c>
      <c r="F111" s="8" t="s">
        <v>215</v>
      </c>
      <c r="G111" s="8" t="s">
        <v>215</v>
      </c>
      <c r="H111" s="8" t="s">
        <v>215</v>
      </c>
      <c r="I111" s="8">
        <v>0</v>
      </c>
      <c r="J111" s="8" t="s">
        <v>215</v>
      </c>
      <c r="K111" s="8">
        <v>0</v>
      </c>
      <c r="L111" s="10" t="s">
        <v>215</v>
      </c>
      <c r="M111" s="8" t="s">
        <v>215</v>
      </c>
      <c r="N111" s="8"/>
      <c r="O111" s="39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19">
        <f>COUNT(Tableau3[[#This Row],[_1]:[JO_4]])</f>
        <v>2</v>
      </c>
      <c r="AJ111" s="17">
        <f>IF(Tableau3[[#This Row],[Nombre]]&gt;$A$2,SMALL(Tableau3[[#This Row],[_1]:[JO_4]],1),0)+IF(Tableau3[[#This Row],[Nombre]]=$A$1,SMALL(Tableau3[[#This Row],[_1]:[JO_4]],2),0)</f>
        <v>0</v>
      </c>
      <c r="AK111" s="32">
        <f>COUNTIF(Tableau3[[#This Row],[_1]:[_25]],Tableau3[[#Headers],[90]])</f>
        <v>0</v>
      </c>
      <c r="AL111" s="32">
        <f>COUNTIF(Tableau3[[#This Row],[_1]:[_25]],Tableau3[[#Headers],[75]])</f>
        <v>0</v>
      </c>
      <c r="AM111" s="32">
        <f>COUNTIF(Tableau3[[#This Row],[_1]:[_25]],Tableau3[[#Headers],[60]])</f>
        <v>0</v>
      </c>
      <c r="AN111" s="32">
        <f>COUNTIF(Tableau3[[#This Row],[_1]:[_25]],Tableau3[[#Headers],[50]])</f>
        <v>0</v>
      </c>
      <c r="AO111" s="32">
        <f>COUNTIF(Tableau3[[#This Row],[_1]:[_25]],Tableau3[[#Headers],[45]])</f>
        <v>0</v>
      </c>
      <c r="AP111" s="32">
        <f>COUNTIF(Tableau3[[#This Row],[_1]:[_25]],Tableau3[[#Headers],[40]])</f>
        <v>0</v>
      </c>
      <c r="AQ111" s="32">
        <f>COUNTIF(Tableau3[[#This Row],[_1]:[_25]],Tableau3[[#Headers],[36]])</f>
        <v>0</v>
      </c>
      <c r="AR111" s="32">
        <f>COUNTIF(Tableau3[[#This Row],[_1]:[_25]],Tableau3[[#Headers],[34]])</f>
        <v>0</v>
      </c>
      <c r="AS111" s="32">
        <f>COUNTIF(Tableau3[[#This Row],[_1]:[_25]],Tableau3[[#Headers],[32]])</f>
        <v>0</v>
      </c>
      <c r="AT111" s="32">
        <f>COUNTIF(Tableau3[[#This Row],[_1]:[_25]],Tableau3[[#Headers],[31]])</f>
        <v>0</v>
      </c>
      <c r="AU111" s="32">
        <f>COUNTIF(Tableau3[[#This Row],[_1]:[_25]],Tableau3[[#Headers],[30]])</f>
        <v>0</v>
      </c>
      <c r="AV111" s="32">
        <f>COUNTIF(Tableau3[[#This Row],[_1]:[_25]],Tableau3[[#Headers],[29]])</f>
        <v>0</v>
      </c>
      <c r="AW111" s="32">
        <f>COUNTIF(Tableau3[[#This Row],[_1]:[_25]],Tableau3[[#Headers],[28]])</f>
        <v>0</v>
      </c>
      <c r="AX111" s="32">
        <f>COUNTIF(Tableau3[[#This Row],[_1]:[_25]],Tableau3[[#Headers],[27]])</f>
        <v>0</v>
      </c>
      <c r="AY111" s="32">
        <f>COUNTIF(Tableau3[[#This Row],[_1]:[_25]],Tableau3[[#Headers],[26]])</f>
        <v>0</v>
      </c>
      <c r="AZ111" s="32">
        <f>COUNTIF(Tableau3[[#This Row],[_1]:[_25]],Tableau3[[#Headers],[25]])</f>
        <v>0</v>
      </c>
      <c r="BA111" s="32">
        <f>COUNTIF(Tableau3[[#This Row],[_1]:[_25]],Tableau3[[#Headers],[24]])</f>
        <v>0</v>
      </c>
      <c r="BB111" s="32">
        <f>COUNTIF(Tableau3[[#This Row],[_1]:[_25]],Tableau3[[#Headers],[23]])</f>
        <v>0</v>
      </c>
      <c r="BC111" s="32">
        <f>COUNTIF(Tableau3[[#This Row],[_1]:[_25]],Tableau3[[#Headers],[22]])</f>
        <v>0</v>
      </c>
      <c r="BD111" s="32">
        <f>COUNTIF(Tableau3[[#This Row],[_1]:[_25]],Tableau3[[#Headers],[21]])</f>
        <v>0</v>
      </c>
      <c r="BE111" s="32">
        <f>COUNTIF(Tableau3[[#This Row],[_1]:[_25]],Tableau3[[#Headers],[20]])</f>
        <v>0</v>
      </c>
      <c r="BF111" s="32">
        <f>COUNTIF(Tableau3[[#This Row],[_1]:[_25]],Tableau3[[#Headers],[19]])</f>
        <v>0</v>
      </c>
      <c r="BG111" s="32">
        <f>COUNTIF(Tableau3[[#This Row],[_1]:[_25]],Tableau3[[#Headers],[18]])</f>
        <v>0</v>
      </c>
      <c r="BH111" s="32">
        <f>COUNTIF(Tableau3[[#This Row],[_1]:[_25]],Tableau3[[#Headers],[17]])</f>
        <v>0</v>
      </c>
      <c r="BI111" s="32">
        <f>COUNTIF(Tableau3[[#This Row],[_1]:[_25]],Tableau3[[#Headers],[16]])</f>
        <v>0</v>
      </c>
      <c r="BJ111" s="32">
        <f>COUNTIF(Tableau3[[#This Row],[_1]:[_25]],Tableau3[[#Headers],[15]])</f>
        <v>0</v>
      </c>
      <c r="BK111" s="32">
        <f>COUNTIF(Tableau3[[#This Row],[_1]:[_25]],Tableau3[[#Headers],[14]])</f>
        <v>0</v>
      </c>
      <c r="BL111" s="32">
        <f>COUNTIF(Tableau3[[#This Row],[_1]:[_25]],Tableau3[[#Headers],[13]])</f>
        <v>0</v>
      </c>
      <c r="BM111" s="32">
        <f>COUNTIF(Tableau3[[#This Row],[_1]:[_25]],Tableau3[[#Headers],[12]])</f>
        <v>0</v>
      </c>
      <c r="BN111" s="32">
        <f>COUNTIF(Tableau3[[#This Row],[_1]:[_25]],Tableau3[[#Headers],[11]])</f>
        <v>0</v>
      </c>
      <c r="BO111" s="32">
        <f>COUNTIF(Tableau3[[#This Row],[_1]:[_25]],Tableau3[[#Headers],[10]])</f>
        <v>0</v>
      </c>
      <c r="BP111" s="32">
        <f>COUNTIF(Tableau3[[#This Row],[_1]:[_25]],Tableau3[[#Headers],[9]])</f>
        <v>0</v>
      </c>
      <c r="BQ111" s="32">
        <f>COUNTIF(Tableau3[[#This Row],[_1]:[_25]],Tableau3[[#Headers],[8]])</f>
        <v>0</v>
      </c>
      <c r="BR111" s="32">
        <f>COUNTIF(Tableau3[[#This Row],[_1]:[_25]],Tableau3[[#Headers],[7]])</f>
        <v>0</v>
      </c>
      <c r="BS111" s="32">
        <f>COUNTIF(Tableau3[[#This Row],[_1]:[_25]],Tableau3[[#Headers],[6]])</f>
        <v>0</v>
      </c>
      <c r="BT111" s="32">
        <f>COUNTIF(Tableau3[[#This Row],[_1]:[_25]],Tableau3[[#Headers],[5]])</f>
        <v>0</v>
      </c>
      <c r="BU111" s="32">
        <f>COUNTIF(Tableau3[[#This Row],[_1]:[_25]],Tableau3[[#Headers],[4]])</f>
        <v>0</v>
      </c>
      <c r="BV111" s="32">
        <f>COUNTIF(Tableau3[[#This Row],[_1]:[_25]],Tableau3[[#Headers],[3]])</f>
        <v>0</v>
      </c>
      <c r="BW111" s="32">
        <f>COUNTIF(Tableau3[[#This Row],[_1]:[_25]],Tableau3[[#Headers],[2]])</f>
        <v>0</v>
      </c>
      <c r="BX111" s="32">
        <f>COUNTIF(Tableau3[[#This Row],[_1]:[_25]],Tableau3[[#Headers],[1]])</f>
        <v>0</v>
      </c>
      <c r="BY111" s="39">
        <f>SUMPRODUCT($BU$1:$CD$1,Tableau3[[#This Row],[90]:[31]])</f>
        <v>0</v>
      </c>
      <c r="BZ111" s="34">
        <f>SUMPRODUCT($BU$1:$CD$1,Tableau3[[#This Row],[30]:[21]])</f>
        <v>0</v>
      </c>
      <c r="CA111" s="34">
        <f>SUMPRODUCT($BU$1:$CD$1,Tableau3[[#This Row],[20]:[11]])</f>
        <v>0</v>
      </c>
      <c r="CB111" s="34">
        <f>SUMPRODUCT($BU$1:$CD$1,Tableau3[[#This Row],[10]:[1]])</f>
        <v>0</v>
      </c>
      <c r="CC111" s="34">
        <f>RANK(Tableau3[[#This Row],[Top10]],Tableau3[Top10])</f>
        <v>29</v>
      </c>
      <c r="CD111" s="34">
        <f>RANK(Tableau3[[#This Row],[Top20]],Tableau3[Top20])</f>
        <v>41</v>
      </c>
      <c r="CE111" s="34">
        <f>RANK(Tableau3[[#This Row],[Top30]],Tableau3[Top30])</f>
        <v>40</v>
      </c>
      <c r="CF111" s="34">
        <f>RANK(Tableau3[[#This Row],[Top40]],Tableau3[Top40])</f>
        <v>44</v>
      </c>
      <c r="CG111" s="19">
        <f>SUMPRODUCT($BW$1:$BZ$1,Tableau3[[#This Row],[Rang10]:[Rang40]])</f>
        <v>33544</v>
      </c>
      <c r="CH111" s="19">
        <f>RANK(Tableau3[[#This Row],[Cumul]],Tableau3[Cumul],1)</f>
        <v>65</v>
      </c>
      <c r="CI111" s="19">
        <f>Tableau3[[#This Row],[Total]]-Tableau3[[#This Row],[Rang Global]]/1000</f>
        <v>-6.5000000000000002E-2</v>
      </c>
      <c r="CJ111" s="19">
        <f>SUMIF($F$3:$W$3,CC$3,Tableau3[[#This Row],[_1]:[_25]])</f>
        <v>0</v>
      </c>
      <c r="CK111" s="19">
        <f>SUMIF($F$3:$W$3,CD$3,Tableau3[[#This Row],[_1]:[_25]])</f>
        <v>0</v>
      </c>
      <c r="CL111" s="19">
        <f>SUMIF($F$3:$W$3,CE$3,Tableau3[[#This Row],[_1]:[_25]])</f>
        <v>0</v>
      </c>
      <c r="CM111" s="19">
        <f>SUMIF($F$3:$W$3,CF$3,Tableau3[[#This Row],[_1]:[_25]])</f>
        <v>0</v>
      </c>
    </row>
    <row r="112" spans="1:91" x14ac:dyDescent="0.25">
      <c r="A112" s="18">
        <f>RANK(Tableau3[[#This Row],[exaequos]],Tableau3[exaequos])</f>
        <v>65</v>
      </c>
      <c r="B112" t="s">
        <v>504</v>
      </c>
      <c r="C112" t="s">
        <v>30</v>
      </c>
      <c r="D112" s="39" cm="1">
        <f t="array" ref="D11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2" s="8">
        <f>SUM(Tableau3[[#This Row],[_1]:[_25]])-Tableau3[[#This Row],[Déduction]]</f>
        <v>0</v>
      </c>
      <c r="F112" s="8" t="s">
        <v>215</v>
      </c>
      <c r="G112" s="8" t="s">
        <v>215</v>
      </c>
      <c r="H112" s="8" t="s">
        <v>215</v>
      </c>
      <c r="I112" s="8">
        <v>0</v>
      </c>
      <c r="J112" s="24" t="s">
        <v>215</v>
      </c>
      <c r="K112" s="8" t="s">
        <v>215</v>
      </c>
      <c r="L112" s="10" t="s">
        <v>215</v>
      </c>
      <c r="M112" s="8" t="s">
        <v>215</v>
      </c>
      <c r="N112" s="8"/>
      <c r="O112" s="1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19">
        <f>COUNT(Tableau3[[#This Row],[_1]:[JO_4]])</f>
        <v>1</v>
      </c>
      <c r="AJ112" s="17">
        <f>IF(Tableau3[[#This Row],[Nombre]]&gt;$A$2,SMALL(Tableau3[[#This Row],[_1]:[JO_4]],1),0)+IF(Tableau3[[#This Row],[Nombre]]=$A$1,SMALL(Tableau3[[#This Row],[_1]:[JO_4]],2),0)</f>
        <v>0</v>
      </c>
      <c r="AK112" s="32">
        <f>COUNTIF(Tableau3[[#This Row],[_1]:[_25]],Tableau3[[#Headers],[90]])</f>
        <v>0</v>
      </c>
      <c r="AL112" s="32">
        <f>COUNTIF(Tableau3[[#This Row],[_1]:[_25]],Tableau3[[#Headers],[75]])</f>
        <v>0</v>
      </c>
      <c r="AM112" s="32">
        <f>COUNTIF(Tableau3[[#This Row],[_1]:[_25]],Tableau3[[#Headers],[60]])</f>
        <v>0</v>
      </c>
      <c r="AN112" s="32">
        <f>COUNTIF(Tableau3[[#This Row],[_1]:[_25]],Tableau3[[#Headers],[50]])</f>
        <v>0</v>
      </c>
      <c r="AO112" s="32">
        <f>COUNTIF(Tableau3[[#This Row],[_1]:[_25]],Tableau3[[#Headers],[45]])</f>
        <v>0</v>
      </c>
      <c r="AP112" s="32">
        <f>COUNTIF(Tableau3[[#This Row],[_1]:[_25]],Tableau3[[#Headers],[40]])</f>
        <v>0</v>
      </c>
      <c r="AQ112" s="32">
        <f>COUNTIF(Tableau3[[#This Row],[_1]:[_25]],Tableau3[[#Headers],[36]])</f>
        <v>0</v>
      </c>
      <c r="AR112" s="32">
        <f>COUNTIF(Tableau3[[#This Row],[_1]:[_25]],Tableau3[[#Headers],[34]])</f>
        <v>0</v>
      </c>
      <c r="AS112" s="32">
        <f>COUNTIF(Tableau3[[#This Row],[_1]:[_25]],Tableau3[[#Headers],[32]])</f>
        <v>0</v>
      </c>
      <c r="AT112" s="32">
        <f>COUNTIF(Tableau3[[#This Row],[_1]:[_25]],Tableau3[[#Headers],[31]])</f>
        <v>0</v>
      </c>
      <c r="AU112" s="32">
        <f>COUNTIF(Tableau3[[#This Row],[_1]:[_25]],Tableau3[[#Headers],[30]])</f>
        <v>0</v>
      </c>
      <c r="AV112" s="32">
        <f>COUNTIF(Tableau3[[#This Row],[_1]:[_25]],Tableau3[[#Headers],[29]])</f>
        <v>0</v>
      </c>
      <c r="AW112" s="32">
        <f>COUNTIF(Tableau3[[#This Row],[_1]:[_25]],Tableau3[[#Headers],[28]])</f>
        <v>0</v>
      </c>
      <c r="AX112" s="32">
        <f>COUNTIF(Tableau3[[#This Row],[_1]:[_25]],Tableau3[[#Headers],[27]])</f>
        <v>0</v>
      </c>
      <c r="AY112" s="32">
        <f>COUNTIF(Tableau3[[#This Row],[_1]:[_25]],Tableau3[[#Headers],[26]])</f>
        <v>0</v>
      </c>
      <c r="AZ112" s="32">
        <f>COUNTIF(Tableau3[[#This Row],[_1]:[_25]],Tableau3[[#Headers],[25]])</f>
        <v>0</v>
      </c>
      <c r="BA112" s="32">
        <f>COUNTIF(Tableau3[[#This Row],[_1]:[_25]],Tableau3[[#Headers],[24]])</f>
        <v>0</v>
      </c>
      <c r="BB112" s="32">
        <f>COUNTIF(Tableau3[[#This Row],[_1]:[_25]],Tableau3[[#Headers],[23]])</f>
        <v>0</v>
      </c>
      <c r="BC112" s="32">
        <f>COUNTIF(Tableau3[[#This Row],[_1]:[_25]],Tableau3[[#Headers],[22]])</f>
        <v>0</v>
      </c>
      <c r="BD112" s="32">
        <f>COUNTIF(Tableau3[[#This Row],[_1]:[_25]],Tableau3[[#Headers],[21]])</f>
        <v>0</v>
      </c>
      <c r="BE112" s="32">
        <f>COUNTIF(Tableau3[[#This Row],[_1]:[_25]],Tableau3[[#Headers],[20]])</f>
        <v>0</v>
      </c>
      <c r="BF112" s="32">
        <f>COUNTIF(Tableau3[[#This Row],[_1]:[_25]],Tableau3[[#Headers],[19]])</f>
        <v>0</v>
      </c>
      <c r="BG112" s="32">
        <f>COUNTIF(Tableau3[[#This Row],[_1]:[_25]],Tableau3[[#Headers],[18]])</f>
        <v>0</v>
      </c>
      <c r="BH112" s="32">
        <f>COUNTIF(Tableau3[[#This Row],[_1]:[_25]],Tableau3[[#Headers],[17]])</f>
        <v>0</v>
      </c>
      <c r="BI112" s="32">
        <f>COUNTIF(Tableau3[[#This Row],[_1]:[_25]],Tableau3[[#Headers],[16]])</f>
        <v>0</v>
      </c>
      <c r="BJ112" s="32">
        <f>COUNTIF(Tableau3[[#This Row],[_1]:[_25]],Tableau3[[#Headers],[15]])</f>
        <v>0</v>
      </c>
      <c r="BK112" s="32">
        <f>COUNTIF(Tableau3[[#This Row],[_1]:[_25]],Tableau3[[#Headers],[14]])</f>
        <v>0</v>
      </c>
      <c r="BL112" s="32">
        <f>COUNTIF(Tableau3[[#This Row],[_1]:[_25]],Tableau3[[#Headers],[13]])</f>
        <v>0</v>
      </c>
      <c r="BM112" s="32">
        <f>COUNTIF(Tableau3[[#This Row],[_1]:[_25]],Tableau3[[#Headers],[12]])</f>
        <v>0</v>
      </c>
      <c r="BN112" s="32">
        <f>COUNTIF(Tableau3[[#This Row],[_1]:[_25]],Tableau3[[#Headers],[11]])</f>
        <v>0</v>
      </c>
      <c r="BO112" s="32">
        <f>COUNTIF(Tableau3[[#This Row],[_1]:[_25]],Tableau3[[#Headers],[10]])</f>
        <v>0</v>
      </c>
      <c r="BP112" s="32">
        <f>COUNTIF(Tableau3[[#This Row],[_1]:[_25]],Tableau3[[#Headers],[9]])</f>
        <v>0</v>
      </c>
      <c r="BQ112" s="32">
        <f>COUNTIF(Tableau3[[#This Row],[_1]:[_25]],Tableau3[[#Headers],[8]])</f>
        <v>0</v>
      </c>
      <c r="BR112" s="32">
        <f>COUNTIF(Tableau3[[#This Row],[_1]:[_25]],Tableau3[[#Headers],[7]])</f>
        <v>0</v>
      </c>
      <c r="BS112" s="32">
        <f>COUNTIF(Tableau3[[#This Row],[_1]:[_25]],Tableau3[[#Headers],[6]])</f>
        <v>0</v>
      </c>
      <c r="BT112" s="32">
        <f>COUNTIF(Tableau3[[#This Row],[_1]:[_25]],Tableau3[[#Headers],[5]])</f>
        <v>0</v>
      </c>
      <c r="BU112" s="32">
        <f>COUNTIF(Tableau3[[#This Row],[_1]:[_25]],Tableau3[[#Headers],[4]])</f>
        <v>0</v>
      </c>
      <c r="BV112" s="32">
        <f>COUNTIF(Tableau3[[#This Row],[_1]:[_25]],Tableau3[[#Headers],[3]])</f>
        <v>0</v>
      </c>
      <c r="BW112" s="32">
        <f>COUNTIF(Tableau3[[#This Row],[_1]:[_25]],Tableau3[[#Headers],[2]])</f>
        <v>0</v>
      </c>
      <c r="BX112" s="32">
        <f>COUNTIF(Tableau3[[#This Row],[_1]:[_25]],Tableau3[[#Headers],[1]])</f>
        <v>0</v>
      </c>
      <c r="BY112" s="39">
        <f>SUMPRODUCT($BU$1:$CD$1,Tableau3[[#This Row],[90]:[31]])</f>
        <v>0</v>
      </c>
      <c r="BZ112" s="34">
        <f>SUMPRODUCT($BU$1:$CD$1,Tableau3[[#This Row],[30]:[21]])</f>
        <v>0</v>
      </c>
      <c r="CA112" s="34">
        <f>SUMPRODUCT($BU$1:$CD$1,Tableau3[[#This Row],[20]:[11]])</f>
        <v>0</v>
      </c>
      <c r="CB112" s="34">
        <f>SUMPRODUCT($BU$1:$CD$1,Tableau3[[#This Row],[10]:[1]])</f>
        <v>0</v>
      </c>
      <c r="CC112" s="34">
        <f>RANK(Tableau3[[#This Row],[Top10]],Tableau3[Top10])</f>
        <v>29</v>
      </c>
      <c r="CD112" s="34">
        <f>RANK(Tableau3[[#This Row],[Top20]],Tableau3[Top20])</f>
        <v>41</v>
      </c>
      <c r="CE112" s="34">
        <f>RANK(Tableau3[[#This Row],[Top30]],Tableau3[Top30])</f>
        <v>40</v>
      </c>
      <c r="CF112" s="34">
        <f>RANK(Tableau3[[#This Row],[Top40]],Tableau3[Top40])</f>
        <v>44</v>
      </c>
      <c r="CG112" s="19">
        <f>SUMPRODUCT($BW$1:$BZ$1,Tableau3[[#This Row],[Rang10]:[Rang40]])</f>
        <v>33544</v>
      </c>
      <c r="CH112" s="19">
        <f>RANK(Tableau3[[#This Row],[Cumul]],Tableau3[Cumul],1)</f>
        <v>65</v>
      </c>
      <c r="CI112" s="19">
        <f>Tableau3[[#This Row],[Total]]-Tableau3[[#This Row],[Rang Global]]/1000</f>
        <v>-6.5000000000000002E-2</v>
      </c>
      <c r="CJ112" s="19">
        <f>SUMIF($F$3:$W$3,CC$3,Tableau3[[#This Row],[_1]:[_25]])</f>
        <v>0</v>
      </c>
      <c r="CK112" s="19">
        <f>SUMIF($F$3:$W$3,CD$3,Tableau3[[#This Row],[_1]:[_25]])</f>
        <v>0</v>
      </c>
      <c r="CL112" s="19">
        <f>SUMIF($F$3:$W$3,CE$3,Tableau3[[#This Row],[_1]:[_25]])</f>
        <v>0</v>
      </c>
      <c r="CM112" s="19">
        <f>SUMIF($F$3:$W$3,CF$3,Tableau3[[#This Row],[_1]:[_25]])</f>
        <v>0</v>
      </c>
    </row>
    <row r="113" spans="1:91" x14ac:dyDescent="0.25">
      <c r="A113" s="18">
        <f>RANK(Tableau3[[#This Row],[exaequos]],Tableau3[exaequos])</f>
        <v>65</v>
      </c>
      <c r="B113" t="s">
        <v>505</v>
      </c>
      <c r="C113" t="s">
        <v>39</v>
      </c>
      <c r="D113" s="39" cm="1">
        <f t="array" ref="D11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3" s="8">
        <f>SUM(Tableau3[[#This Row],[_1]:[_25]])-Tableau3[[#This Row],[Déduction]]</f>
        <v>0</v>
      </c>
      <c r="F113" s="8" t="s">
        <v>215</v>
      </c>
      <c r="G113" s="8" t="s">
        <v>215</v>
      </c>
      <c r="H113" s="8" t="s">
        <v>215</v>
      </c>
      <c r="I113" s="8">
        <v>0</v>
      </c>
      <c r="J113" s="8" t="s">
        <v>215</v>
      </c>
      <c r="K113" s="8" t="s">
        <v>215</v>
      </c>
      <c r="L113" s="10" t="s">
        <v>215</v>
      </c>
      <c r="M113" s="8" t="s">
        <v>215</v>
      </c>
      <c r="N113" s="8"/>
      <c r="O113" s="39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19">
        <f>COUNT(Tableau3[[#This Row],[_1]:[JO_4]])</f>
        <v>1</v>
      </c>
      <c r="AJ113" s="17">
        <f>IF(Tableau3[[#This Row],[Nombre]]&gt;$A$2,SMALL(Tableau3[[#This Row],[_1]:[JO_4]],1),0)+IF(Tableau3[[#This Row],[Nombre]]=$A$1,SMALL(Tableau3[[#This Row],[_1]:[JO_4]],2),0)</f>
        <v>0</v>
      </c>
      <c r="AK113" s="32">
        <f>COUNTIF(Tableau3[[#This Row],[_1]:[_25]],Tableau3[[#Headers],[90]])</f>
        <v>0</v>
      </c>
      <c r="AL113" s="32">
        <f>COUNTIF(Tableau3[[#This Row],[_1]:[_25]],Tableau3[[#Headers],[75]])</f>
        <v>0</v>
      </c>
      <c r="AM113" s="32">
        <f>COUNTIF(Tableau3[[#This Row],[_1]:[_25]],Tableau3[[#Headers],[60]])</f>
        <v>0</v>
      </c>
      <c r="AN113" s="32">
        <f>COUNTIF(Tableau3[[#This Row],[_1]:[_25]],Tableau3[[#Headers],[50]])</f>
        <v>0</v>
      </c>
      <c r="AO113" s="32">
        <f>COUNTIF(Tableau3[[#This Row],[_1]:[_25]],Tableau3[[#Headers],[45]])</f>
        <v>0</v>
      </c>
      <c r="AP113" s="32">
        <f>COUNTIF(Tableau3[[#This Row],[_1]:[_25]],Tableau3[[#Headers],[40]])</f>
        <v>0</v>
      </c>
      <c r="AQ113" s="32">
        <f>COUNTIF(Tableau3[[#This Row],[_1]:[_25]],Tableau3[[#Headers],[36]])</f>
        <v>0</v>
      </c>
      <c r="AR113" s="32">
        <f>COUNTIF(Tableau3[[#This Row],[_1]:[_25]],Tableau3[[#Headers],[34]])</f>
        <v>0</v>
      </c>
      <c r="AS113" s="32">
        <f>COUNTIF(Tableau3[[#This Row],[_1]:[_25]],Tableau3[[#Headers],[32]])</f>
        <v>0</v>
      </c>
      <c r="AT113" s="32">
        <f>COUNTIF(Tableau3[[#This Row],[_1]:[_25]],Tableau3[[#Headers],[31]])</f>
        <v>0</v>
      </c>
      <c r="AU113" s="32">
        <f>COUNTIF(Tableau3[[#This Row],[_1]:[_25]],Tableau3[[#Headers],[30]])</f>
        <v>0</v>
      </c>
      <c r="AV113" s="32">
        <f>COUNTIF(Tableau3[[#This Row],[_1]:[_25]],Tableau3[[#Headers],[29]])</f>
        <v>0</v>
      </c>
      <c r="AW113" s="32">
        <f>COUNTIF(Tableau3[[#This Row],[_1]:[_25]],Tableau3[[#Headers],[28]])</f>
        <v>0</v>
      </c>
      <c r="AX113" s="32">
        <f>COUNTIF(Tableau3[[#This Row],[_1]:[_25]],Tableau3[[#Headers],[27]])</f>
        <v>0</v>
      </c>
      <c r="AY113" s="32">
        <f>COUNTIF(Tableau3[[#This Row],[_1]:[_25]],Tableau3[[#Headers],[26]])</f>
        <v>0</v>
      </c>
      <c r="AZ113" s="32">
        <f>COUNTIF(Tableau3[[#This Row],[_1]:[_25]],Tableau3[[#Headers],[25]])</f>
        <v>0</v>
      </c>
      <c r="BA113" s="32">
        <f>COUNTIF(Tableau3[[#This Row],[_1]:[_25]],Tableau3[[#Headers],[24]])</f>
        <v>0</v>
      </c>
      <c r="BB113" s="32">
        <f>COUNTIF(Tableau3[[#This Row],[_1]:[_25]],Tableau3[[#Headers],[23]])</f>
        <v>0</v>
      </c>
      <c r="BC113" s="32">
        <f>COUNTIF(Tableau3[[#This Row],[_1]:[_25]],Tableau3[[#Headers],[22]])</f>
        <v>0</v>
      </c>
      <c r="BD113" s="32">
        <f>COUNTIF(Tableau3[[#This Row],[_1]:[_25]],Tableau3[[#Headers],[21]])</f>
        <v>0</v>
      </c>
      <c r="BE113" s="32">
        <f>COUNTIF(Tableau3[[#This Row],[_1]:[_25]],Tableau3[[#Headers],[20]])</f>
        <v>0</v>
      </c>
      <c r="BF113" s="32">
        <f>COUNTIF(Tableau3[[#This Row],[_1]:[_25]],Tableau3[[#Headers],[19]])</f>
        <v>0</v>
      </c>
      <c r="BG113" s="32">
        <f>COUNTIF(Tableau3[[#This Row],[_1]:[_25]],Tableau3[[#Headers],[18]])</f>
        <v>0</v>
      </c>
      <c r="BH113" s="32">
        <f>COUNTIF(Tableau3[[#This Row],[_1]:[_25]],Tableau3[[#Headers],[17]])</f>
        <v>0</v>
      </c>
      <c r="BI113" s="32">
        <f>COUNTIF(Tableau3[[#This Row],[_1]:[_25]],Tableau3[[#Headers],[16]])</f>
        <v>0</v>
      </c>
      <c r="BJ113" s="32">
        <f>COUNTIF(Tableau3[[#This Row],[_1]:[_25]],Tableau3[[#Headers],[15]])</f>
        <v>0</v>
      </c>
      <c r="BK113" s="32">
        <f>COUNTIF(Tableau3[[#This Row],[_1]:[_25]],Tableau3[[#Headers],[14]])</f>
        <v>0</v>
      </c>
      <c r="BL113" s="32">
        <f>COUNTIF(Tableau3[[#This Row],[_1]:[_25]],Tableau3[[#Headers],[13]])</f>
        <v>0</v>
      </c>
      <c r="BM113" s="32">
        <f>COUNTIF(Tableau3[[#This Row],[_1]:[_25]],Tableau3[[#Headers],[12]])</f>
        <v>0</v>
      </c>
      <c r="BN113" s="32">
        <f>COUNTIF(Tableau3[[#This Row],[_1]:[_25]],Tableau3[[#Headers],[11]])</f>
        <v>0</v>
      </c>
      <c r="BO113" s="32">
        <f>COUNTIF(Tableau3[[#This Row],[_1]:[_25]],Tableau3[[#Headers],[10]])</f>
        <v>0</v>
      </c>
      <c r="BP113" s="32">
        <f>COUNTIF(Tableau3[[#This Row],[_1]:[_25]],Tableau3[[#Headers],[9]])</f>
        <v>0</v>
      </c>
      <c r="BQ113" s="32">
        <f>COUNTIF(Tableau3[[#This Row],[_1]:[_25]],Tableau3[[#Headers],[8]])</f>
        <v>0</v>
      </c>
      <c r="BR113" s="32">
        <f>COUNTIF(Tableau3[[#This Row],[_1]:[_25]],Tableau3[[#Headers],[7]])</f>
        <v>0</v>
      </c>
      <c r="BS113" s="32">
        <f>COUNTIF(Tableau3[[#This Row],[_1]:[_25]],Tableau3[[#Headers],[6]])</f>
        <v>0</v>
      </c>
      <c r="BT113" s="32">
        <f>COUNTIF(Tableau3[[#This Row],[_1]:[_25]],Tableau3[[#Headers],[5]])</f>
        <v>0</v>
      </c>
      <c r="BU113" s="32">
        <f>COUNTIF(Tableau3[[#This Row],[_1]:[_25]],Tableau3[[#Headers],[4]])</f>
        <v>0</v>
      </c>
      <c r="BV113" s="32">
        <f>COUNTIF(Tableau3[[#This Row],[_1]:[_25]],Tableau3[[#Headers],[3]])</f>
        <v>0</v>
      </c>
      <c r="BW113" s="32">
        <f>COUNTIF(Tableau3[[#This Row],[_1]:[_25]],Tableau3[[#Headers],[2]])</f>
        <v>0</v>
      </c>
      <c r="BX113" s="32">
        <f>COUNTIF(Tableau3[[#This Row],[_1]:[_25]],Tableau3[[#Headers],[1]])</f>
        <v>0</v>
      </c>
      <c r="BY113" s="39">
        <f>SUMPRODUCT($BU$1:$CD$1,Tableau3[[#This Row],[90]:[31]])</f>
        <v>0</v>
      </c>
      <c r="BZ113" s="34">
        <f>SUMPRODUCT($BU$1:$CD$1,Tableau3[[#This Row],[30]:[21]])</f>
        <v>0</v>
      </c>
      <c r="CA113" s="34">
        <f>SUMPRODUCT($BU$1:$CD$1,Tableau3[[#This Row],[20]:[11]])</f>
        <v>0</v>
      </c>
      <c r="CB113" s="34">
        <f>SUMPRODUCT($BU$1:$CD$1,Tableau3[[#This Row],[10]:[1]])</f>
        <v>0</v>
      </c>
      <c r="CC113" s="34">
        <f>RANK(Tableau3[[#This Row],[Top10]],Tableau3[Top10])</f>
        <v>29</v>
      </c>
      <c r="CD113" s="34">
        <f>RANK(Tableau3[[#This Row],[Top20]],Tableau3[Top20])</f>
        <v>41</v>
      </c>
      <c r="CE113" s="34">
        <f>RANK(Tableau3[[#This Row],[Top30]],Tableau3[Top30])</f>
        <v>40</v>
      </c>
      <c r="CF113" s="34">
        <f>RANK(Tableau3[[#This Row],[Top40]],Tableau3[Top40])</f>
        <v>44</v>
      </c>
      <c r="CG113" s="19">
        <f>SUMPRODUCT($BW$1:$BZ$1,Tableau3[[#This Row],[Rang10]:[Rang40]])</f>
        <v>33544</v>
      </c>
      <c r="CH113" s="19">
        <f>RANK(Tableau3[[#This Row],[Cumul]],Tableau3[Cumul],1)</f>
        <v>65</v>
      </c>
      <c r="CI113" s="19">
        <f>Tableau3[[#This Row],[Total]]-Tableau3[[#This Row],[Rang Global]]/1000</f>
        <v>-6.5000000000000002E-2</v>
      </c>
      <c r="CJ113" s="19">
        <f>SUMIF($F$3:$W$3,CC$3,Tableau3[[#This Row],[_1]:[_25]])</f>
        <v>0</v>
      </c>
      <c r="CK113" s="19">
        <f>SUMIF($F$3:$W$3,CD$3,Tableau3[[#This Row],[_1]:[_25]])</f>
        <v>0</v>
      </c>
      <c r="CL113" s="19">
        <f>SUMIF($F$3:$W$3,CE$3,Tableau3[[#This Row],[_1]:[_25]])</f>
        <v>0</v>
      </c>
      <c r="CM113" s="19">
        <f>SUMIF($F$3:$W$3,CF$3,Tableau3[[#This Row],[_1]:[_25]])</f>
        <v>0</v>
      </c>
    </row>
    <row r="114" spans="1:91" x14ac:dyDescent="0.25">
      <c r="A114" s="18">
        <f>RANK(Tableau3[[#This Row],[exaequos]],Tableau3[exaequos])</f>
        <v>65</v>
      </c>
      <c r="B114" t="s">
        <v>506</v>
      </c>
      <c r="C114" t="s">
        <v>39</v>
      </c>
      <c r="D114" s="39" cm="1">
        <f t="array" ref="D11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4" s="9">
        <f>SUM(Tableau3[[#This Row],[_1]:[_25]])-Tableau3[[#This Row],[Déduction]]</f>
        <v>0</v>
      </c>
      <c r="F114" s="9" t="s">
        <v>215</v>
      </c>
      <c r="G114" s="9" t="s">
        <v>215</v>
      </c>
      <c r="H114" s="9" t="s">
        <v>215</v>
      </c>
      <c r="I114" s="9">
        <v>0</v>
      </c>
      <c r="J114" s="9" t="s">
        <v>215</v>
      </c>
      <c r="K114" s="9">
        <v>0</v>
      </c>
      <c r="L114" s="10" t="s">
        <v>215</v>
      </c>
      <c r="M114" s="9" t="s">
        <v>215</v>
      </c>
      <c r="N114" s="9"/>
      <c r="O114" s="10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19">
        <f>COUNT(Tableau3[[#This Row],[_1]:[JO_4]])</f>
        <v>2</v>
      </c>
      <c r="AJ114" s="17">
        <f>IF(Tableau3[[#This Row],[Nombre]]&gt;$A$2,SMALL(Tableau3[[#This Row],[_1]:[JO_4]],1),0)+IF(Tableau3[[#This Row],[Nombre]]=$A$1,SMALL(Tableau3[[#This Row],[_1]:[JO_4]],2),0)</f>
        <v>0</v>
      </c>
      <c r="AK114" s="32">
        <f>COUNTIF(Tableau3[[#This Row],[_1]:[_25]],Tableau3[[#Headers],[90]])</f>
        <v>0</v>
      </c>
      <c r="AL114" s="32">
        <f>COUNTIF(Tableau3[[#This Row],[_1]:[_25]],Tableau3[[#Headers],[75]])</f>
        <v>0</v>
      </c>
      <c r="AM114" s="32">
        <f>COUNTIF(Tableau3[[#This Row],[_1]:[_25]],Tableau3[[#Headers],[60]])</f>
        <v>0</v>
      </c>
      <c r="AN114" s="32">
        <f>COUNTIF(Tableau3[[#This Row],[_1]:[_25]],Tableau3[[#Headers],[50]])</f>
        <v>0</v>
      </c>
      <c r="AO114" s="32">
        <f>COUNTIF(Tableau3[[#This Row],[_1]:[_25]],Tableau3[[#Headers],[45]])</f>
        <v>0</v>
      </c>
      <c r="AP114" s="32">
        <f>COUNTIF(Tableau3[[#This Row],[_1]:[_25]],Tableau3[[#Headers],[40]])</f>
        <v>0</v>
      </c>
      <c r="AQ114" s="32">
        <f>COUNTIF(Tableau3[[#This Row],[_1]:[_25]],Tableau3[[#Headers],[36]])</f>
        <v>0</v>
      </c>
      <c r="AR114" s="32">
        <f>COUNTIF(Tableau3[[#This Row],[_1]:[_25]],Tableau3[[#Headers],[34]])</f>
        <v>0</v>
      </c>
      <c r="AS114" s="32">
        <f>COUNTIF(Tableau3[[#This Row],[_1]:[_25]],Tableau3[[#Headers],[32]])</f>
        <v>0</v>
      </c>
      <c r="AT114" s="32">
        <f>COUNTIF(Tableau3[[#This Row],[_1]:[_25]],Tableau3[[#Headers],[31]])</f>
        <v>0</v>
      </c>
      <c r="AU114" s="32">
        <f>COUNTIF(Tableau3[[#This Row],[_1]:[_25]],Tableau3[[#Headers],[30]])</f>
        <v>0</v>
      </c>
      <c r="AV114" s="32">
        <f>COUNTIF(Tableau3[[#This Row],[_1]:[_25]],Tableau3[[#Headers],[29]])</f>
        <v>0</v>
      </c>
      <c r="AW114" s="32">
        <f>COUNTIF(Tableau3[[#This Row],[_1]:[_25]],Tableau3[[#Headers],[28]])</f>
        <v>0</v>
      </c>
      <c r="AX114" s="32">
        <f>COUNTIF(Tableau3[[#This Row],[_1]:[_25]],Tableau3[[#Headers],[27]])</f>
        <v>0</v>
      </c>
      <c r="AY114" s="32">
        <f>COUNTIF(Tableau3[[#This Row],[_1]:[_25]],Tableau3[[#Headers],[26]])</f>
        <v>0</v>
      </c>
      <c r="AZ114" s="32">
        <f>COUNTIF(Tableau3[[#This Row],[_1]:[_25]],Tableau3[[#Headers],[25]])</f>
        <v>0</v>
      </c>
      <c r="BA114" s="32">
        <f>COUNTIF(Tableau3[[#This Row],[_1]:[_25]],Tableau3[[#Headers],[24]])</f>
        <v>0</v>
      </c>
      <c r="BB114" s="32">
        <f>COUNTIF(Tableau3[[#This Row],[_1]:[_25]],Tableau3[[#Headers],[23]])</f>
        <v>0</v>
      </c>
      <c r="BC114" s="32">
        <f>COUNTIF(Tableau3[[#This Row],[_1]:[_25]],Tableau3[[#Headers],[22]])</f>
        <v>0</v>
      </c>
      <c r="BD114" s="32">
        <f>COUNTIF(Tableau3[[#This Row],[_1]:[_25]],Tableau3[[#Headers],[21]])</f>
        <v>0</v>
      </c>
      <c r="BE114" s="32">
        <f>COUNTIF(Tableau3[[#This Row],[_1]:[_25]],Tableau3[[#Headers],[20]])</f>
        <v>0</v>
      </c>
      <c r="BF114" s="32">
        <f>COUNTIF(Tableau3[[#This Row],[_1]:[_25]],Tableau3[[#Headers],[19]])</f>
        <v>0</v>
      </c>
      <c r="BG114" s="32">
        <f>COUNTIF(Tableau3[[#This Row],[_1]:[_25]],Tableau3[[#Headers],[18]])</f>
        <v>0</v>
      </c>
      <c r="BH114" s="32">
        <f>COUNTIF(Tableau3[[#This Row],[_1]:[_25]],Tableau3[[#Headers],[17]])</f>
        <v>0</v>
      </c>
      <c r="BI114" s="32">
        <f>COUNTIF(Tableau3[[#This Row],[_1]:[_25]],Tableau3[[#Headers],[16]])</f>
        <v>0</v>
      </c>
      <c r="BJ114" s="32">
        <f>COUNTIF(Tableau3[[#This Row],[_1]:[_25]],Tableau3[[#Headers],[15]])</f>
        <v>0</v>
      </c>
      <c r="BK114" s="32">
        <f>COUNTIF(Tableau3[[#This Row],[_1]:[_25]],Tableau3[[#Headers],[14]])</f>
        <v>0</v>
      </c>
      <c r="BL114" s="32">
        <f>COUNTIF(Tableau3[[#This Row],[_1]:[_25]],Tableau3[[#Headers],[13]])</f>
        <v>0</v>
      </c>
      <c r="BM114" s="32">
        <f>COUNTIF(Tableau3[[#This Row],[_1]:[_25]],Tableau3[[#Headers],[12]])</f>
        <v>0</v>
      </c>
      <c r="BN114" s="32">
        <f>COUNTIF(Tableau3[[#This Row],[_1]:[_25]],Tableau3[[#Headers],[11]])</f>
        <v>0</v>
      </c>
      <c r="BO114" s="32">
        <f>COUNTIF(Tableau3[[#This Row],[_1]:[_25]],Tableau3[[#Headers],[10]])</f>
        <v>0</v>
      </c>
      <c r="BP114" s="32">
        <f>COUNTIF(Tableau3[[#This Row],[_1]:[_25]],Tableau3[[#Headers],[9]])</f>
        <v>0</v>
      </c>
      <c r="BQ114" s="32">
        <f>COUNTIF(Tableau3[[#This Row],[_1]:[_25]],Tableau3[[#Headers],[8]])</f>
        <v>0</v>
      </c>
      <c r="BR114" s="32">
        <f>COUNTIF(Tableau3[[#This Row],[_1]:[_25]],Tableau3[[#Headers],[7]])</f>
        <v>0</v>
      </c>
      <c r="BS114" s="32">
        <f>COUNTIF(Tableau3[[#This Row],[_1]:[_25]],Tableau3[[#Headers],[6]])</f>
        <v>0</v>
      </c>
      <c r="BT114" s="32">
        <f>COUNTIF(Tableau3[[#This Row],[_1]:[_25]],Tableau3[[#Headers],[5]])</f>
        <v>0</v>
      </c>
      <c r="BU114" s="32">
        <f>COUNTIF(Tableau3[[#This Row],[_1]:[_25]],Tableau3[[#Headers],[4]])</f>
        <v>0</v>
      </c>
      <c r="BV114" s="32">
        <f>COUNTIF(Tableau3[[#This Row],[_1]:[_25]],Tableau3[[#Headers],[3]])</f>
        <v>0</v>
      </c>
      <c r="BW114" s="32">
        <f>COUNTIF(Tableau3[[#This Row],[_1]:[_25]],Tableau3[[#Headers],[2]])</f>
        <v>0</v>
      </c>
      <c r="BX114" s="32">
        <f>COUNTIF(Tableau3[[#This Row],[_1]:[_25]],Tableau3[[#Headers],[1]])</f>
        <v>0</v>
      </c>
      <c r="BY114" s="39">
        <f>SUMPRODUCT($BU$1:$CD$1,Tableau3[[#This Row],[90]:[31]])</f>
        <v>0</v>
      </c>
      <c r="BZ114" s="34">
        <f>SUMPRODUCT($BU$1:$CD$1,Tableau3[[#This Row],[30]:[21]])</f>
        <v>0</v>
      </c>
      <c r="CA114" s="34">
        <f>SUMPRODUCT($BU$1:$CD$1,Tableau3[[#This Row],[20]:[11]])</f>
        <v>0</v>
      </c>
      <c r="CB114" s="34">
        <f>SUMPRODUCT($BU$1:$CD$1,Tableau3[[#This Row],[10]:[1]])</f>
        <v>0</v>
      </c>
      <c r="CC114" s="34">
        <f>RANK(Tableau3[[#This Row],[Top10]],Tableau3[Top10])</f>
        <v>29</v>
      </c>
      <c r="CD114" s="34">
        <f>RANK(Tableau3[[#This Row],[Top20]],Tableau3[Top20])</f>
        <v>41</v>
      </c>
      <c r="CE114" s="34">
        <f>RANK(Tableau3[[#This Row],[Top30]],Tableau3[Top30])</f>
        <v>40</v>
      </c>
      <c r="CF114" s="34">
        <f>RANK(Tableau3[[#This Row],[Top40]],Tableau3[Top40])</f>
        <v>44</v>
      </c>
      <c r="CG114" s="19">
        <f>SUMPRODUCT($BW$1:$BZ$1,Tableau3[[#This Row],[Rang10]:[Rang40]])</f>
        <v>33544</v>
      </c>
      <c r="CH114" s="19">
        <f>RANK(Tableau3[[#This Row],[Cumul]],Tableau3[Cumul],1)</f>
        <v>65</v>
      </c>
      <c r="CI114" s="19">
        <f>Tableau3[[#This Row],[Total]]-Tableau3[[#This Row],[Rang Global]]/1000</f>
        <v>-6.5000000000000002E-2</v>
      </c>
      <c r="CJ114" s="19">
        <f>SUMIF($F$3:$W$3,CC$3,Tableau3[[#This Row],[_1]:[_25]])</f>
        <v>0</v>
      </c>
      <c r="CK114" s="19">
        <f>SUMIF($F$3:$W$3,CD$3,Tableau3[[#This Row],[_1]:[_25]])</f>
        <v>0</v>
      </c>
      <c r="CL114" s="19">
        <f>SUMIF($F$3:$W$3,CE$3,Tableau3[[#This Row],[_1]:[_25]])</f>
        <v>0</v>
      </c>
      <c r="CM114" s="19">
        <f>SUMIF($F$3:$W$3,CF$3,Tableau3[[#This Row],[_1]:[_25]])</f>
        <v>0</v>
      </c>
    </row>
    <row r="115" spans="1:91" x14ac:dyDescent="0.25">
      <c r="A115" s="25">
        <f>RANK(Tableau3[[#This Row],[exaequos]],Tableau3[exaequos])</f>
        <v>65</v>
      </c>
      <c r="B115" t="s">
        <v>524</v>
      </c>
      <c r="C115" t="s">
        <v>27</v>
      </c>
      <c r="D115" s="39" cm="1">
        <f t="array" ref="D11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5" s="8">
        <f>SUM(Tableau3[[#This Row],[_1]:[_25]])-Tableau3[[#This Row],[Déduction]]</f>
        <v>0</v>
      </c>
      <c r="F115" s="8" t="s">
        <v>215</v>
      </c>
      <c r="G115" s="8" t="s">
        <v>215</v>
      </c>
      <c r="H115" s="8" t="s">
        <v>215</v>
      </c>
      <c r="I115" s="8" t="s">
        <v>215</v>
      </c>
      <c r="J115" s="39" t="s">
        <v>215</v>
      </c>
      <c r="K115" s="8">
        <v>0</v>
      </c>
      <c r="L115" s="10">
        <v>0</v>
      </c>
      <c r="M115" s="8" t="s">
        <v>215</v>
      </c>
      <c r="N115" s="8"/>
      <c r="O115" s="39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19">
        <f>COUNT(Tableau3[[#This Row],[_1]:[JO_4]])</f>
        <v>2</v>
      </c>
      <c r="AJ115" s="17">
        <f>IF(Tableau3[[#This Row],[Nombre]]&gt;$A$2,SMALL(Tableau3[[#This Row],[_1]:[JO_4]],1),0)+IF(Tableau3[[#This Row],[Nombre]]=$A$1,SMALL(Tableau3[[#This Row],[_1]:[JO_4]],2),0)</f>
        <v>0</v>
      </c>
      <c r="AK115" s="32">
        <f>COUNTIF(Tableau3[[#This Row],[_1]:[_25]],Tableau3[[#Headers],[90]])</f>
        <v>0</v>
      </c>
      <c r="AL115" s="32">
        <f>COUNTIF(Tableau3[[#This Row],[_1]:[_25]],Tableau3[[#Headers],[75]])</f>
        <v>0</v>
      </c>
      <c r="AM115" s="32">
        <f>COUNTIF(Tableau3[[#This Row],[_1]:[_25]],Tableau3[[#Headers],[60]])</f>
        <v>0</v>
      </c>
      <c r="AN115" s="32">
        <f>COUNTIF(Tableau3[[#This Row],[_1]:[_25]],Tableau3[[#Headers],[50]])</f>
        <v>0</v>
      </c>
      <c r="AO115" s="32">
        <f>COUNTIF(Tableau3[[#This Row],[_1]:[_25]],Tableau3[[#Headers],[45]])</f>
        <v>0</v>
      </c>
      <c r="AP115" s="32">
        <f>COUNTIF(Tableau3[[#This Row],[_1]:[_25]],Tableau3[[#Headers],[40]])</f>
        <v>0</v>
      </c>
      <c r="AQ115" s="32">
        <f>COUNTIF(Tableau3[[#This Row],[_1]:[_25]],Tableau3[[#Headers],[36]])</f>
        <v>0</v>
      </c>
      <c r="AR115" s="32">
        <f>COUNTIF(Tableau3[[#This Row],[_1]:[_25]],Tableau3[[#Headers],[34]])</f>
        <v>0</v>
      </c>
      <c r="AS115" s="32">
        <f>COUNTIF(Tableau3[[#This Row],[_1]:[_25]],Tableau3[[#Headers],[32]])</f>
        <v>0</v>
      </c>
      <c r="AT115" s="32">
        <f>COUNTIF(Tableau3[[#This Row],[_1]:[_25]],Tableau3[[#Headers],[31]])</f>
        <v>0</v>
      </c>
      <c r="AU115" s="32">
        <f>COUNTIF(Tableau3[[#This Row],[_1]:[_25]],Tableau3[[#Headers],[30]])</f>
        <v>0</v>
      </c>
      <c r="AV115" s="32">
        <f>COUNTIF(Tableau3[[#This Row],[_1]:[_25]],Tableau3[[#Headers],[29]])</f>
        <v>0</v>
      </c>
      <c r="AW115" s="32">
        <f>COUNTIF(Tableau3[[#This Row],[_1]:[_25]],Tableau3[[#Headers],[28]])</f>
        <v>0</v>
      </c>
      <c r="AX115" s="32">
        <f>COUNTIF(Tableau3[[#This Row],[_1]:[_25]],Tableau3[[#Headers],[27]])</f>
        <v>0</v>
      </c>
      <c r="AY115" s="32">
        <f>COUNTIF(Tableau3[[#This Row],[_1]:[_25]],Tableau3[[#Headers],[26]])</f>
        <v>0</v>
      </c>
      <c r="AZ115" s="32">
        <f>COUNTIF(Tableau3[[#This Row],[_1]:[_25]],Tableau3[[#Headers],[25]])</f>
        <v>0</v>
      </c>
      <c r="BA115" s="32">
        <f>COUNTIF(Tableau3[[#This Row],[_1]:[_25]],Tableau3[[#Headers],[24]])</f>
        <v>0</v>
      </c>
      <c r="BB115" s="32">
        <f>COUNTIF(Tableau3[[#This Row],[_1]:[_25]],Tableau3[[#Headers],[23]])</f>
        <v>0</v>
      </c>
      <c r="BC115" s="32">
        <f>COUNTIF(Tableau3[[#This Row],[_1]:[_25]],Tableau3[[#Headers],[22]])</f>
        <v>0</v>
      </c>
      <c r="BD115" s="32">
        <f>COUNTIF(Tableau3[[#This Row],[_1]:[_25]],Tableau3[[#Headers],[21]])</f>
        <v>0</v>
      </c>
      <c r="BE115" s="32">
        <f>COUNTIF(Tableau3[[#This Row],[_1]:[_25]],Tableau3[[#Headers],[20]])</f>
        <v>0</v>
      </c>
      <c r="BF115" s="32">
        <f>COUNTIF(Tableau3[[#This Row],[_1]:[_25]],Tableau3[[#Headers],[19]])</f>
        <v>0</v>
      </c>
      <c r="BG115" s="32">
        <f>COUNTIF(Tableau3[[#This Row],[_1]:[_25]],Tableau3[[#Headers],[18]])</f>
        <v>0</v>
      </c>
      <c r="BH115" s="32">
        <f>COUNTIF(Tableau3[[#This Row],[_1]:[_25]],Tableau3[[#Headers],[17]])</f>
        <v>0</v>
      </c>
      <c r="BI115" s="32">
        <f>COUNTIF(Tableau3[[#This Row],[_1]:[_25]],Tableau3[[#Headers],[16]])</f>
        <v>0</v>
      </c>
      <c r="BJ115" s="32">
        <f>COUNTIF(Tableau3[[#This Row],[_1]:[_25]],Tableau3[[#Headers],[15]])</f>
        <v>0</v>
      </c>
      <c r="BK115" s="32">
        <f>COUNTIF(Tableau3[[#This Row],[_1]:[_25]],Tableau3[[#Headers],[14]])</f>
        <v>0</v>
      </c>
      <c r="BL115" s="32">
        <f>COUNTIF(Tableau3[[#This Row],[_1]:[_25]],Tableau3[[#Headers],[13]])</f>
        <v>0</v>
      </c>
      <c r="BM115" s="32">
        <f>COUNTIF(Tableau3[[#This Row],[_1]:[_25]],Tableau3[[#Headers],[12]])</f>
        <v>0</v>
      </c>
      <c r="BN115" s="32">
        <f>COUNTIF(Tableau3[[#This Row],[_1]:[_25]],Tableau3[[#Headers],[11]])</f>
        <v>0</v>
      </c>
      <c r="BO115" s="32">
        <f>COUNTIF(Tableau3[[#This Row],[_1]:[_25]],Tableau3[[#Headers],[10]])</f>
        <v>0</v>
      </c>
      <c r="BP115" s="32">
        <f>COUNTIF(Tableau3[[#This Row],[_1]:[_25]],Tableau3[[#Headers],[9]])</f>
        <v>0</v>
      </c>
      <c r="BQ115" s="32">
        <f>COUNTIF(Tableau3[[#This Row],[_1]:[_25]],Tableau3[[#Headers],[8]])</f>
        <v>0</v>
      </c>
      <c r="BR115" s="32">
        <f>COUNTIF(Tableau3[[#This Row],[_1]:[_25]],Tableau3[[#Headers],[7]])</f>
        <v>0</v>
      </c>
      <c r="BS115" s="32">
        <f>COUNTIF(Tableau3[[#This Row],[_1]:[_25]],Tableau3[[#Headers],[6]])</f>
        <v>0</v>
      </c>
      <c r="BT115" s="32">
        <f>COUNTIF(Tableau3[[#This Row],[_1]:[_25]],Tableau3[[#Headers],[5]])</f>
        <v>0</v>
      </c>
      <c r="BU115" s="32">
        <f>COUNTIF(Tableau3[[#This Row],[_1]:[_25]],Tableau3[[#Headers],[4]])</f>
        <v>0</v>
      </c>
      <c r="BV115" s="32">
        <f>COUNTIF(Tableau3[[#This Row],[_1]:[_25]],Tableau3[[#Headers],[3]])</f>
        <v>0</v>
      </c>
      <c r="BW115" s="32">
        <f>COUNTIF(Tableau3[[#This Row],[_1]:[_25]],Tableau3[[#Headers],[2]])</f>
        <v>0</v>
      </c>
      <c r="BX115" s="32">
        <f>COUNTIF(Tableau3[[#This Row],[_1]:[_25]],Tableau3[[#Headers],[1]])</f>
        <v>0</v>
      </c>
      <c r="BY115" s="39">
        <f>SUMPRODUCT($BU$1:$CD$1,Tableau3[[#This Row],[90]:[31]])</f>
        <v>0</v>
      </c>
      <c r="BZ115" s="34">
        <f>SUMPRODUCT($BU$1:$CD$1,Tableau3[[#This Row],[30]:[21]])</f>
        <v>0</v>
      </c>
      <c r="CA115" s="34">
        <f>SUMPRODUCT($BU$1:$CD$1,Tableau3[[#This Row],[20]:[11]])</f>
        <v>0</v>
      </c>
      <c r="CB115" s="34">
        <f>SUMPRODUCT($BU$1:$CD$1,Tableau3[[#This Row],[10]:[1]])</f>
        <v>0</v>
      </c>
      <c r="CC115" s="34">
        <f>RANK(Tableau3[[#This Row],[Top10]],Tableau3[Top10])</f>
        <v>29</v>
      </c>
      <c r="CD115" s="34">
        <f>RANK(Tableau3[[#This Row],[Top20]],Tableau3[Top20])</f>
        <v>41</v>
      </c>
      <c r="CE115" s="34">
        <f>RANK(Tableau3[[#This Row],[Top30]],Tableau3[Top30])</f>
        <v>40</v>
      </c>
      <c r="CF115" s="34">
        <f>RANK(Tableau3[[#This Row],[Top40]],Tableau3[Top40])</f>
        <v>44</v>
      </c>
      <c r="CG115" s="19">
        <f>SUMPRODUCT($BW$1:$BZ$1,Tableau3[[#This Row],[Rang10]:[Rang40]])</f>
        <v>33544</v>
      </c>
      <c r="CH115" s="19">
        <f>RANK(Tableau3[[#This Row],[Cumul]],Tableau3[Cumul],1)</f>
        <v>65</v>
      </c>
      <c r="CI115" s="19">
        <f>Tableau3[[#This Row],[Total]]-Tableau3[[#This Row],[Rang Global]]/1000</f>
        <v>-6.5000000000000002E-2</v>
      </c>
      <c r="CJ115" s="19">
        <f>SUMIF($F$3:$W$3,CC$3,Tableau3[[#This Row],[_1]:[_25]])</f>
        <v>0</v>
      </c>
      <c r="CK115" s="19">
        <f>SUMIF($F$3:$W$3,CD$3,Tableau3[[#This Row],[_1]:[_25]])</f>
        <v>0</v>
      </c>
      <c r="CL115" s="19">
        <f>SUMIF($F$3:$W$3,CE$3,Tableau3[[#This Row],[_1]:[_25]])</f>
        <v>0</v>
      </c>
      <c r="CM115" s="19">
        <f>SUMIF($F$3:$W$3,CF$3,Tableau3[[#This Row],[_1]:[_25]])</f>
        <v>0</v>
      </c>
    </row>
    <row r="116" spans="1:91" x14ac:dyDescent="0.25">
      <c r="A116" s="25">
        <f>RANK(Tableau3[[#This Row],[exaequos]],Tableau3[exaequos])</f>
        <v>65</v>
      </c>
      <c r="B116" t="s">
        <v>525</v>
      </c>
      <c r="C116" t="s">
        <v>36</v>
      </c>
      <c r="D116" s="39" cm="1">
        <f t="array" ref="D11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6" s="8">
        <f>SUM(Tableau3[[#This Row],[_1]:[_25]])-Tableau3[[#This Row],[Déduction]]</f>
        <v>0</v>
      </c>
      <c r="F116" s="8" t="s">
        <v>215</v>
      </c>
      <c r="G116" s="8" t="s">
        <v>215</v>
      </c>
      <c r="H116" s="8" t="s">
        <v>215</v>
      </c>
      <c r="I116" s="8" t="s">
        <v>215</v>
      </c>
      <c r="J116" s="39" t="s">
        <v>215</v>
      </c>
      <c r="K116" s="8">
        <v>0</v>
      </c>
      <c r="L116" s="10" t="s">
        <v>215</v>
      </c>
      <c r="M116" s="8" t="s">
        <v>215</v>
      </c>
      <c r="N116" s="8"/>
      <c r="O116" s="10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19">
        <f>COUNT(Tableau3[[#This Row],[_1]:[JO_4]])</f>
        <v>1</v>
      </c>
      <c r="AJ116" s="17">
        <f>IF(Tableau3[[#This Row],[Nombre]]&gt;$A$2,SMALL(Tableau3[[#This Row],[_1]:[JO_4]],1),0)+IF(Tableau3[[#This Row],[Nombre]]=$A$1,SMALL(Tableau3[[#This Row],[_1]:[JO_4]],2),0)</f>
        <v>0</v>
      </c>
      <c r="AK116" s="32">
        <f>COUNTIF(Tableau3[[#This Row],[_1]:[_25]],Tableau3[[#Headers],[90]])</f>
        <v>0</v>
      </c>
      <c r="AL116" s="32">
        <f>COUNTIF(Tableau3[[#This Row],[_1]:[_25]],Tableau3[[#Headers],[75]])</f>
        <v>0</v>
      </c>
      <c r="AM116" s="32">
        <f>COUNTIF(Tableau3[[#This Row],[_1]:[_25]],Tableau3[[#Headers],[60]])</f>
        <v>0</v>
      </c>
      <c r="AN116" s="32">
        <f>COUNTIF(Tableau3[[#This Row],[_1]:[_25]],Tableau3[[#Headers],[50]])</f>
        <v>0</v>
      </c>
      <c r="AO116" s="32">
        <f>COUNTIF(Tableau3[[#This Row],[_1]:[_25]],Tableau3[[#Headers],[45]])</f>
        <v>0</v>
      </c>
      <c r="AP116" s="32">
        <f>COUNTIF(Tableau3[[#This Row],[_1]:[_25]],Tableau3[[#Headers],[40]])</f>
        <v>0</v>
      </c>
      <c r="AQ116" s="32">
        <f>COUNTIF(Tableau3[[#This Row],[_1]:[_25]],Tableau3[[#Headers],[36]])</f>
        <v>0</v>
      </c>
      <c r="AR116" s="32">
        <f>COUNTIF(Tableau3[[#This Row],[_1]:[_25]],Tableau3[[#Headers],[34]])</f>
        <v>0</v>
      </c>
      <c r="AS116" s="32">
        <f>COUNTIF(Tableau3[[#This Row],[_1]:[_25]],Tableau3[[#Headers],[32]])</f>
        <v>0</v>
      </c>
      <c r="AT116" s="32">
        <f>COUNTIF(Tableau3[[#This Row],[_1]:[_25]],Tableau3[[#Headers],[31]])</f>
        <v>0</v>
      </c>
      <c r="AU116" s="32">
        <f>COUNTIF(Tableau3[[#This Row],[_1]:[_25]],Tableau3[[#Headers],[30]])</f>
        <v>0</v>
      </c>
      <c r="AV116" s="32">
        <f>COUNTIF(Tableau3[[#This Row],[_1]:[_25]],Tableau3[[#Headers],[29]])</f>
        <v>0</v>
      </c>
      <c r="AW116" s="32">
        <f>COUNTIF(Tableau3[[#This Row],[_1]:[_25]],Tableau3[[#Headers],[28]])</f>
        <v>0</v>
      </c>
      <c r="AX116" s="32">
        <f>COUNTIF(Tableau3[[#This Row],[_1]:[_25]],Tableau3[[#Headers],[27]])</f>
        <v>0</v>
      </c>
      <c r="AY116" s="32">
        <f>COUNTIF(Tableau3[[#This Row],[_1]:[_25]],Tableau3[[#Headers],[26]])</f>
        <v>0</v>
      </c>
      <c r="AZ116" s="32">
        <f>COUNTIF(Tableau3[[#This Row],[_1]:[_25]],Tableau3[[#Headers],[25]])</f>
        <v>0</v>
      </c>
      <c r="BA116" s="32">
        <f>COUNTIF(Tableau3[[#This Row],[_1]:[_25]],Tableau3[[#Headers],[24]])</f>
        <v>0</v>
      </c>
      <c r="BB116" s="32">
        <f>COUNTIF(Tableau3[[#This Row],[_1]:[_25]],Tableau3[[#Headers],[23]])</f>
        <v>0</v>
      </c>
      <c r="BC116" s="32">
        <f>COUNTIF(Tableau3[[#This Row],[_1]:[_25]],Tableau3[[#Headers],[22]])</f>
        <v>0</v>
      </c>
      <c r="BD116" s="32">
        <f>COUNTIF(Tableau3[[#This Row],[_1]:[_25]],Tableau3[[#Headers],[21]])</f>
        <v>0</v>
      </c>
      <c r="BE116" s="32">
        <f>COUNTIF(Tableau3[[#This Row],[_1]:[_25]],Tableau3[[#Headers],[20]])</f>
        <v>0</v>
      </c>
      <c r="BF116" s="32">
        <f>COUNTIF(Tableau3[[#This Row],[_1]:[_25]],Tableau3[[#Headers],[19]])</f>
        <v>0</v>
      </c>
      <c r="BG116" s="32">
        <f>COUNTIF(Tableau3[[#This Row],[_1]:[_25]],Tableau3[[#Headers],[18]])</f>
        <v>0</v>
      </c>
      <c r="BH116" s="32">
        <f>COUNTIF(Tableau3[[#This Row],[_1]:[_25]],Tableau3[[#Headers],[17]])</f>
        <v>0</v>
      </c>
      <c r="BI116" s="32">
        <f>COUNTIF(Tableau3[[#This Row],[_1]:[_25]],Tableau3[[#Headers],[16]])</f>
        <v>0</v>
      </c>
      <c r="BJ116" s="32">
        <f>COUNTIF(Tableau3[[#This Row],[_1]:[_25]],Tableau3[[#Headers],[15]])</f>
        <v>0</v>
      </c>
      <c r="BK116" s="32">
        <f>COUNTIF(Tableau3[[#This Row],[_1]:[_25]],Tableau3[[#Headers],[14]])</f>
        <v>0</v>
      </c>
      <c r="BL116" s="32">
        <f>COUNTIF(Tableau3[[#This Row],[_1]:[_25]],Tableau3[[#Headers],[13]])</f>
        <v>0</v>
      </c>
      <c r="BM116" s="32">
        <f>COUNTIF(Tableau3[[#This Row],[_1]:[_25]],Tableau3[[#Headers],[12]])</f>
        <v>0</v>
      </c>
      <c r="BN116" s="32">
        <f>COUNTIF(Tableau3[[#This Row],[_1]:[_25]],Tableau3[[#Headers],[11]])</f>
        <v>0</v>
      </c>
      <c r="BO116" s="32">
        <f>COUNTIF(Tableau3[[#This Row],[_1]:[_25]],Tableau3[[#Headers],[10]])</f>
        <v>0</v>
      </c>
      <c r="BP116" s="32">
        <f>COUNTIF(Tableau3[[#This Row],[_1]:[_25]],Tableau3[[#Headers],[9]])</f>
        <v>0</v>
      </c>
      <c r="BQ116" s="32">
        <f>COUNTIF(Tableau3[[#This Row],[_1]:[_25]],Tableau3[[#Headers],[8]])</f>
        <v>0</v>
      </c>
      <c r="BR116" s="32">
        <f>COUNTIF(Tableau3[[#This Row],[_1]:[_25]],Tableau3[[#Headers],[7]])</f>
        <v>0</v>
      </c>
      <c r="BS116" s="32">
        <f>COUNTIF(Tableau3[[#This Row],[_1]:[_25]],Tableau3[[#Headers],[6]])</f>
        <v>0</v>
      </c>
      <c r="BT116" s="32">
        <f>COUNTIF(Tableau3[[#This Row],[_1]:[_25]],Tableau3[[#Headers],[5]])</f>
        <v>0</v>
      </c>
      <c r="BU116" s="32">
        <f>COUNTIF(Tableau3[[#This Row],[_1]:[_25]],Tableau3[[#Headers],[4]])</f>
        <v>0</v>
      </c>
      <c r="BV116" s="32">
        <f>COUNTIF(Tableau3[[#This Row],[_1]:[_25]],Tableau3[[#Headers],[3]])</f>
        <v>0</v>
      </c>
      <c r="BW116" s="32">
        <f>COUNTIF(Tableau3[[#This Row],[_1]:[_25]],Tableau3[[#Headers],[2]])</f>
        <v>0</v>
      </c>
      <c r="BX116" s="32">
        <f>COUNTIF(Tableau3[[#This Row],[_1]:[_25]],Tableau3[[#Headers],[1]])</f>
        <v>0</v>
      </c>
      <c r="BY116" s="39">
        <f>SUMPRODUCT($BU$1:$CD$1,Tableau3[[#This Row],[90]:[31]])</f>
        <v>0</v>
      </c>
      <c r="BZ116" s="34">
        <f>SUMPRODUCT($BU$1:$CD$1,Tableau3[[#This Row],[30]:[21]])</f>
        <v>0</v>
      </c>
      <c r="CA116" s="34">
        <f>SUMPRODUCT($BU$1:$CD$1,Tableau3[[#This Row],[20]:[11]])</f>
        <v>0</v>
      </c>
      <c r="CB116" s="34">
        <f>SUMPRODUCT($BU$1:$CD$1,Tableau3[[#This Row],[10]:[1]])</f>
        <v>0</v>
      </c>
      <c r="CC116" s="34">
        <f>RANK(Tableau3[[#This Row],[Top10]],Tableau3[Top10])</f>
        <v>29</v>
      </c>
      <c r="CD116" s="34">
        <f>RANK(Tableau3[[#This Row],[Top20]],Tableau3[Top20])</f>
        <v>41</v>
      </c>
      <c r="CE116" s="34">
        <f>RANK(Tableau3[[#This Row],[Top30]],Tableau3[Top30])</f>
        <v>40</v>
      </c>
      <c r="CF116" s="34">
        <f>RANK(Tableau3[[#This Row],[Top40]],Tableau3[Top40])</f>
        <v>44</v>
      </c>
      <c r="CG116" s="19">
        <f>SUMPRODUCT($BW$1:$BZ$1,Tableau3[[#This Row],[Rang10]:[Rang40]])</f>
        <v>33544</v>
      </c>
      <c r="CH116" s="19">
        <f>RANK(Tableau3[[#This Row],[Cumul]],Tableau3[Cumul],1)</f>
        <v>65</v>
      </c>
      <c r="CI116" s="19">
        <f>Tableau3[[#This Row],[Total]]-Tableau3[[#This Row],[Rang Global]]/1000</f>
        <v>-6.5000000000000002E-2</v>
      </c>
      <c r="CJ116" s="19">
        <f>SUMIF($F$3:$W$3,CC$3,Tableau3[[#This Row],[_1]:[_25]])</f>
        <v>0</v>
      </c>
      <c r="CK116" s="19">
        <f>SUMIF($F$3:$W$3,CD$3,Tableau3[[#This Row],[_1]:[_25]])</f>
        <v>0</v>
      </c>
      <c r="CL116" s="19">
        <f>SUMIF($F$3:$W$3,CE$3,Tableau3[[#This Row],[_1]:[_25]])</f>
        <v>0</v>
      </c>
      <c r="CM116" s="19">
        <f>SUMIF($F$3:$W$3,CF$3,Tableau3[[#This Row],[_1]:[_25]])</f>
        <v>0</v>
      </c>
    </row>
    <row r="117" spans="1:91" x14ac:dyDescent="0.25">
      <c r="A117" s="25">
        <f>RANK(Tableau3[[#This Row],[exaequos]],Tableau3[exaequos])</f>
        <v>65</v>
      </c>
      <c r="B117" t="s">
        <v>526</v>
      </c>
      <c r="C117" t="s">
        <v>46</v>
      </c>
      <c r="D117" s="39" cm="1">
        <f t="array" ref="D11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7" s="8">
        <f>SUM(Tableau3[[#This Row],[_1]:[_25]])-Tableau3[[#This Row],[Déduction]]</f>
        <v>0</v>
      </c>
      <c r="F117" s="8" t="s">
        <v>215</v>
      </c>
      <c r="G117" s="8" t="s">
        <v>215</v>
      </c>
      <c r="H117" s="8" t="s">
        <v>215</v>
      </c>
      <c r="I117" s="8" t="s">
        <v>215</v>
      </c>
      <c r="J117" s="39" t="s">
        <v>215</v>
      </c>
      <c r="K117" s="8">
        <v>0</v>
      </c>
      <c r="L117" s="10" t="s">
        <v>215</v>
      </c>
      <c r="M117" s="8" t="s">
        <v>215</v>
      </c>
      <c r="N117" s="8"/>
      <c r="O117" s="10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19">
        <f>COUNT(Tableau3[[#This Row],[_1]:[JO_4]])</f>
        <v>1</v>
      </c>
      <c r="AJ117" s="17">
        <f>IF(Tableau3[[#This Row],[Nombre]]&gt;$A$2,SMALL(Tableau3[[#This Row],[_1]:[JO_4]],1),0)+IF(Tableau3[[#This Row],[Nombre]]=$A$1,SMALL(Tableau3[[#This Row],[_1]:[JO_4]],2),0)</f>
        <v>0</v>
      </c>
      <c r="AK117" s="32">
        <f>COUNTIF(Tableau3[[#This Row],[_1]:[_25]],Tableau3[[#Headers],[90]])</f>
        <v>0</v>
      </c>
      <c r="AL117" s="32">
        <f>COUNTIF(Tableau3[[#This Row],[_1]:[_25]],Tableau3[[#Headers],[75]])</f>
        <v>0</v>
      </c>
      <c r="AM117" s="32">
        <f>COUNTIF(Tableau3[[#This Row],[_1]:[_25]],Tableau3[[#Headers],[60]])</f>
        <v>0</v>
      </c>
      <c r="AN117" s="32">
        <f>COUNTIF(Tableau3[[#This Row],[_1]:[_25]],Tableau3[[#Headers],[50]])</f>
        <v>0</v>
      </c>
      <c r="AO117" s="32">
        <f>COUNTIF(Tableau3[[#This Row],[_1]:[_25]],Tableau3[[#Headers],[45]])</f>
        <v>0</v>
      </c>
      <c r="AP117" s="32">
        <f>COUNTIF(Tableau3[[#This Row],[_1]:[_25]],Tableau3[[#Headers],[40]])</f>
        <v>0</v>
      </c>
      <c r="AQ117" s="32">
        <f>COUNTIF(Tableau3[[#This Row],[_1]:[_25]],Tableau3[[#Headers],[36]])</f>
        <v>0</v>
      </c>
      <c r="AR117" s="32">
        <f>COUNTIF(Tableau3[[#This Row],[_1]:[_25]],Tableau3[[#Headers],[34]])</f>
        <v>0</v>
      </c>
      <c r="AS117" s="32">
        <f>COUNTIF(Tableau3[[#This Row],[_1]:[_25]],Tableau3[[#Headers],[32]])</f>
        <v>0</v>
      </c>
      <c r="AT117" s="32">
        <f>COUNTIF(Tableau3[[#This Row],[_1]:[_25]],Tableau3[[#Headers],[31]])</f>
        <v>0</v>
      </c>
      <c r="AU117" s="32">
        <f>COUNTIF(Tableau3[[#This Row],[_1]:[_25]],Tableau3[[#Headers],[30]])</f>
        <v>0</v>
      </c>
      <c r="AV117" s="32">
        <f>COUNTIF(Tableau3[[#This Row],[_1]:[_25]],Tableau3[[#Headers],[29]])</f>
        <v>0</v>
      </c>
      <c r="AW117" s="32">
        <f>COUNTIF(Tableau3[[#This Row],[_1]:[_25]],Tableau3[[#Headers],[28]])</f>
        <v>0</v>
      </c>
      <c r="AX117" s="32">
        <f>COUNTIF(Tableau3[[#This Row],[_1]:[_25]],Tableau3[[#Headers],[27]])</f>
        <v>0</v>
      </c>
      <c r="AY117" s="32">
        <f>COUNTIF(Tableau3[[#This Row],[_1]:[_25]],Tableau3[[#Headers],[26]])</f>
        <v>0</v>
      </c>
      <c r="AZ117" s="32">
        <f>COUNTIF(Tableau3[[#This Row],[_1]:[_25]],Tableau3[[#Headers],[25]])</f>
        <v>0</v>
      </c>
      <c r="BA117" s="32">
        <f>COUNTIF(Tableau3[[#This Row],[_1]:[_25]],Tableau3[[#Headers],[24]])</f>
        <v>0</v>
      </c>
      <c r="BB117" s="32">
        <f>COUNTIF(Tableau3[[#This Row],[_1]:[_25]],Tableau3[[#Headers],[23]])</f>
        <v>0</v>
      </c>
      <c r="BC117" s="32">
        <f>COUNTIF(Tableau3[[#This Row],[_1]:[_25]],Tableau3[[#Headers],[22]])</f>
        <v>0</v>
      </c>
      <c r="BD117" s="32">
        <f>COUNTIF(Tableau3[[#This Row],[_1]:[_25]],Tableau3[[#Headers],[21]])</f>
        <v>0</v>
      </c>
      <c r="BE117" s="32">
        <f>COUNTIF(Tableau3[[#This Row],[_1]:[_25]],Tableau3[[#Headers],[20]])</f>
        <v>0</v>
      </c>
      <c r="BF117" s="32">
        <f>COUNTIF(Tableau3[[#This Row],[_1]:[_25]],Tableau3[[#Headers],[19]])</f>
        <v>0</v>
      </c>
      <c r="BG117" s="32">
        <f>COUNTIF(Tableau3[[#This Row],[_1]:[_25]],Tableau3[[#Headers],[18]])</f>
        <v>0</v>
      </c>
      <c r="BH117" s="32">
        <f>COUNTIF(Tableau3[[#This Row],[_1]:[_25]],Tableau3[[#Headers],[17]])</f>
        <v>0</v>
      </c>
      <c r="BI117" s="32">
        <f>COUNTIF(Tableau3[[#This Row],[_1]:[_25]],Tableau3[[#Headers],[16]])</f>
        <v>0</v>
      </c>
      <c r="BJ117" s="32">
        <f>COUNTIF(Tableau3[[#This Row],[_1]:[_25]],Tableau3[[#Headers],[15]])</f>
        <v>0</v>
      </c>
      <c r="BK117" s="32">
        <f>COUNTIF(Tableau3[[#This Row],[_1]:[_25]],Tableau3[[#Headers],[14]])</f>
        <v>0</v>
      </c>
      <c r="BL117" s="32">
        <f>COUNTIF(Tableau3[[#This Row],[_1]:[_25]],Tableau3[[#Headers],[13]])</f>
        <v>0</v>
      </c>
      <c r="BM117" s="32">
        <f>COUNTIF(Tableau3[[#This Row],[_1]:[_25]],Tableau3[[#Headers],[12]])</f>
        <v>0</v>
      </c>
      <c r="BN117" s="32">
        <f>COUNTIF(Tableau3[[#This Row],[_1]:[_25]],Tableau3[[#Headers],[11]])</f>
        <v>0</v>
      </c>
      <c r="BO117" s="32">
        <f>COUNTIF(Tableau3[[#This Row],[_1]:[_25]],Tableau3[[#Headers],[10]])</f>
        <v>0</v>
      </c>
      <c r="BP117" s="32">
        <f>COUNTIF(Tableau3[[#This Row],[_1]:[_25]],Tableau3[[#Headers],[9]])</f>
        <v>0</v>
      </c>
      <c r="BQ117" s="32">
        <f>COUNTIF(Tableau3[[#This Row],[_1]:[_25]],Tableau3[[#Headers],[8]])</f>
        <v>0</v>
      </c>
      <c r="BR117" s="32">
        <f>COUNTIF(Tableau3[[#This Row],[_1]:[_25]],Tableau3[[#Headers],[7]])</f>
        <v>0</v>
      </c>
      <c r="BS117" s="32">
        <f>COUNTIF(Tableau3[[#This Row],[_1]:[_25]],Tableau3[[#Headers],[6]])</f>
        <v>0</v>
      </c>
      <c r="BT117" s="32">
        <f>COUNTIF(Tableau3[[#This Row],[_1]:[_25]],Tableau3[[#Headers],[5]])</f>
        <v>0</v>
      </c>
      <c r="BU117" s="32">
        <f>COUNTIF(Tableau3[[#This Row],[_1]:[_25]],Tableau3[[#Headers],[4]])</f>
        <v>0</v>
      </c>
      <c r="BV117" s="32">
        <f>COUNTIF(Tableau3[[#This Row],[_1]:[_25]],Tableau3[[#Headers],[3]])</f>
        <v>0</v>
      </c>
      <c r="BW117" s="32">
        <f>COUNTIF(Tableau3[[#This Row],[_1]:[_25]],Tableau3[[#Headers],[2]])</f>
        <v>0</v>
      </c>
      <c r="BX117" s="32">
        <f>COUNTIF(Tableau3[[#This Row],[_1]:[_25]],Tableau3[[#Headers],[1]])</f>
        <v>0</v>
      </c>
      <c r="BY117" s="39">
        <f>SUMPRODUCT($BU$1:$CD$1,Tableau3[[#This Row],[90]:[31]])</f>
        <v>0</v>
      </c>
      <c r="BZ117" s="34">
        <f>SUMPRODUCT($BU$1:$CD$1,Tableau3[[#This Row],[30]:[21]])</f>
        <v>0</v>
      </c>
      <c r="CA117" s="34">
        <f>SUMPRODUCT($BU$1:$CD$1,Tableau3[[#This Row],[20]:[11]])</f>
        <v>0</v>
      </c>
      <c r="CB117" s="34">
        <f>SUMPRODUCT($BU$1:$CD$1,Tableau3[[#This Row],[10]:[1]])</f>
        <v>0</v>
      </c>
      <c r="CC117" s="34">
        <f>RANK(Tableau3[[#This Row],[Top10]],Tableau3[Top10])</f>
        <v>29</v>
      </c>
      <c r="CD117" s="34">
        <f>RANK(Tableau3[[#This Row],[Top20]],Tableau3[Top20])</f>
        <v>41</v>
      </c>
      <c r="CE117" s="34">
        <f>RANK(Tableau3[[#This Row],[Top30]],Tableau3[Top30])</f>
        <v>40</v>
      </c>
      <c r="CF117" s="34">
        <f>RANK(Tableau3[[#This Row],[Top40]],Tableau3[Top40])</f>
        <v>44</v>
      </c>
      <c r="CG117" s="19">
        <f>SUMPRODUCT($BW$1:$BZ$1,Tableau3[[#This Row],[Rang10]:[Rang40]])</f>
        <v>33544</v>
      </c>
      <c r="CH117" s="19">
        <f>RANK(Tableau3[[#This Row],[Cumul]],Tableau3[Cumul],1)</f>
        <v>65</v>
      </c>
      <c r="CI117" s="19">
        <f>Tableau3[[#This Row],[Total]]-Tableau3[[#This Row],[Rang Global]]/1000</f>
        <v>-6.5000000000000002E-2</v>
      </c>
      <c r="CJ117" s="19">
        <f>SUMIF($F$3:$W$3,CC$3,Tableau3[[#This Row],[_1]:[_25]])</f>
        <v>0</v>
      </c>
      <c r="CK117" s="19">
        <f>SUMIF($F$3:$W$3,CD$3,Tableau3[[#This Row],[_1]:[_25]])</f>
        <v>0</v>
      </c>
      <c r="CL117" s="19">
        <f>SUMIF($F$3:$W$3,CE$3,Tableau3[[#This Row],[_1]:[_25]])</f>
        <v>0</v>
      </c>
      <c r="CM117" s="19">
        <f>SUMIF($F$3:$W$3,CF$3,Tableau3[[#This Row],[_1]:[_25]])</f>
        <v>0</v>
      </c>
    </row>
    <row r="118" spans="1:91" x14ac:dyDescent="0.25">
      <c r="A118" s="25">
        <f>RANK(Tableau3[[#This Row],[exaequos]],Tableau3[exaequos])</f>
        <v>65</v>
      </c>
      <c r="B118" t="s">
        <v>527</v>
      </c>
      <c r="C118" t="s">
        <v>38</v>
      </c>
      <c r="D118" s="39" cm="1">
        <f t="array" ref="D11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8" s="8">
        <f>SUM(Tableau3[[#This Row],[_1]:[_25]])-Tableau3[[#This Row],[Déduction]]</f>
        <v>0</v>
      </c>
      <c r="F118" s="8" t="s">
        <v>215</v>
      </c>
      <c r="G118" s="8" t="s">
        <v>215</v>
      </c>
      <c r="H118" s="8" t="s">
        <v>215</v>
      </c>
      <c r="I118" s="8" t="s">
        <v>215</v>
      </c>
      <c r="J118" s="39" t="s">
        <v>215</v>
      </c>
      <c r="K118" s="8">
        <v>0</v>
      </c>
      <c r="L118" s="10">
        <v>0</v>
      </c>
      <c r="M118" s="8" t="s">
        <v>215</v>
      </c>
      <c r="N118" s="8"/>
      <c r="O118" s="10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19">
        <f>COUNT(Tableau3[[#This Row],[_1]:[JO_4]])</f>
        <v>2</v>
      </c>
      <c r="AJ118" s="17">
        <f>IF(Tableau3[[#This Row],[Nombre]]&gt;$A$2,SMALL(Tableau3[[#This Row],[_1]:[JO_4]],1),0)+IF(Tableau3[[#This Row],[Nombre]]=$A$1,SMALL(Tableau3[[#This Row],[_1]:[JO_4]],2),0)</f>
        <v>0</v>
      </c>
      <c r="AK118" s="32">
        <f>COUNTIF(Tableau3[[#This Row],[_1]:[_25]],Tableau3[[#Headers],[90]])</f>
        <v>0</v>
      </c>
      <c r="AL118" s="32">
        <f>COUNTIF(Tableau3[[#This Row],[_1]:[_25]],Tableau3[[#Headers],[75]])</f>
        <v>0</v>
      </c>
      <c r="AM118" s="32">
        <f>COUNTIF(Tableau3[[#This Row],[_1]:[_25]],Tableau3[[#Headers],[60]])</f>
        <v>0</v>
      </c>
      <c r="AN118" s="32">
        <f>COUNTIF(Tableau3[[#This Row],[_1]:[_25]],Tableau3[[#Headers],[50]])</f>
        <v>0</v>
      </c>
      <c r="AO118" s="32">
        <f>COUNTIF(Tableau3[[#This Row],[_1]:[_25]],Tableau3[[#Headers],[45]])</f>
        <v>0</v>
      </c>
      <c r="AP118" s="32">
        <f>COUNTIF(Tableau3[[#This Row],[_1]:[_25]],Tableau3[[#Headers],[40]])</f>
        <v>0</v>
      </c>
      <c r="AQ118" s="32">
        <f>COUNTIF(Tableau3[[#This Row],[_1]:[_25]],Tableau3[[#Headers],[36]])</f>
        <v>0</v>
      </c>
      <c r="AR118" s="32">
        <f>COUNTIF(Tableau3[[#This Row],[_1]:[_25]],Tableau3[[#Headers],[34]])</f>
        <v>0</v>
      </c>
      <c r="AS118" s="32">
        <f>COUNTIF(Tableau3[[#This Row],[_1]:[_25]],Tableau3[[#Headers],[32]])</f>
        <v>0</v>
      </c>
      <c r="AT118" s="32">
        <f>COUNTIF(Tableau3[[#This Row],[_1]:[_25]],Tableau3[[#Headers],[31]])</f>
        <v>0</v>
      </c>
      <c r="AU118" s="32">
        <f>COUNTIF(Tableau3[[#This Row],[_1]:[_25]],Tableau3[[#Headers],[30]])</f>
        <v>0</v>
      </c>
      <c r="AV118" s="32">
        <f>COUNTIF(Tableau3[[#This Row],[_1]:[_25]],Tableau3[[#Headers],[29]])</f>
        <v>0</v>
      </c>
      <c r="AW118" s="32">
        <f>COUNTIF(Tableau3[[#This Row],[_1]:[_25]],Tableau3[[#Headers],[28]])</f>
        <v>0</v>
      </c>
      <c r="AX118" s="32">
        <f>COUNTIF(Tableau3[[#This Row],[_1]:[_25]],Tableau3[[#Headers],[27]])</f>
        <v>0</v>
      </c>
      <c r="AY118" s="32">
        <f>COUNTIF(Tableau3[[#This Row],[_1]:[_25]],Tableau3[[#Headers],[26]])</f>
        <v>0</v>
      </c>
      <c r="AZ118" s="32">
        <f>COUNTIF(Tableau3[[#This Row],[_1]:[_25]],Tableau3[[#Headers],[25]])</f>
        <v>0</v>
      </c>
      <c r="BA118" s="32">
        <f>COUNTIF(Tableau3[[#This Row],[_1]:[_25]],Tableau3[[#Headers],[24]])</f>
        <v>0</v>
      </c>
      <c r="BB118" s="32">
        <f>COUNTIF(Tableau3[[#This Row],[_1]:[_25]],Tableau3[[#Headers],[23]])</f>
        <v>0</v>
      </c>
      <c r="BC118" s="32">
        <f>COUNTIF(Tableau3[[#This Row],[_1]:[_25]],Tableau3[[#Headers],[22]])</f>
        <v>0</v>
      </c>
      <c r="BD118" s="32">
        <f>COUNTIF(Tableau3[[#This Row],[_1]:[_25]],Tableau3[[#Headers],[21]])</f>
        <v>0</v>
      </c>
      <c r="BE118" s="32">
        <f>COUNTIF(Tableau3[[#This Row],[_1]:[_25]],Tableau3[[#Headers],[20]])</f>
        <v>0</v>
      </c>
      <c r="BF118" s="32">
        <f>COUNTIF(Tableau3[[#This Row],[_1]:[_25]],Tableau3[[#Headers],[19]])</f>
        <v>0</v>
      </c>
      <c r="BG118" s="32">
        <f>COUNTIF(Tableau3[[#This Row],[_1]:[_25]],Tableau3[[#Headers],[18]])</f>
        <v>0</v>
      </c>
      <c r="BH118" s="32">
        <f>COUNTIF(Tableau3[[#This Row],[_1]:[_25]],Tableau3[[#Headers],[17]])</f>
        <v>0</v>
      </c>
      <c r="BI118" s="32">
        <f>COUNTIF(Tableau3[[#This Row],[_1]:[_25]],Tableau3[[#Headers],[16]])</f>
        <v>0</v>
      </c>
      <c r="BJ118" s="32">
        <f>COUNTIF(Tableau3[[#This Row],[_1]:[_25]],Tableau3[[#Headers],[15]])</f>
        <v>0</v>
      </c>
      <c r="BK118" s="32">
        <f>COUNTIF(Tableau3[[#This Row],[_1]:[_25]],Tableau3[[#Headers],[14]])</f>
        <v>0</v>
      </c>
      <c r="BL118" s="32">
        <f>COUNTIF(Tableau3[[#This Row],[_1]:[_25]],Tableau3[[#Headers],[13]])</f>
        <v>0</v>
      </c>
      <c r="BM118" s="32">
        <f>COUNTIF(Tableau3[[#This Row],[_1]:[_25]],Tableau3[[#Headers],[12]])</f>
        <v>0</v>
      </c>
      <c r="BN118" s="32">
        <f>COUNTIF(Tableau3[[#This Row],[_1]:[_25]],Tableau3[[#Headers],[11]])</f>
        <v>0</v>
      </c>
      <c r="BO118" s="32">
        <f>COUNTIF(Tableau3[[#This Row],[_1]:[_25]],Tableau3[[#Headers],[10]])</f>
        <v>0</v>
      </c>
      <c r="BP118" s="32">
        <f>COUNTIF(Tableau3[[#This Row],[_1]:[_25]],Tableau3[[#Headers],[9]])</f>
        <v>0</v>
      </c>
      <c r="BQ118" s="32">
        <f>COUNTIF(Tableau3[[#This Row],[_1]:[_25]],Tableau3[[#Headers],[8]])</f>
        <v>0</v>
      </c>
      <c r="BR118" s="32">
        <f>COUNTIF(Tableau3[[#This Row],[_1]:[_25]],Tableau3[[#Headers],[7]])</f>
        <v>0</v>
      </c>
      <c r="BS118" s="32">
        <f>COUNTIF(Tableau3[[#This Row],[_1]:[_25]],Tableau3[[#Headers],[6]])</f>
        <v>0</v>
      </c>
      <c r="BT118" s="32">
        <f>COUNTIF(Tableau3[[#This Row],[_1]:[_25]],Tableau3[[#Headers],[5]])</f>
        <v>0</v>
      </c>
      <c r="BU118" s="32">
        <f>COUNTIF(Tableau3[[#This Row],[_1]:[_25]],Tableau3[[#Headers],[4]])</f>
        <v>0</v>
      </c>
      <c r="BV118" s="32">
        <f>COUNTIF(Tableau3[[#This Row],[_1]:[_25]],Tableau3[[#Headers],[3]])</f>
        <v>0</v>
      </c>
      <c r="BW118" s="32">
        <f>COUNTIF(Tableau3[[#This Row],[_1]:[_25]],Tableau3[[#Headers],[2]])</f>
        <v>0</v>
      </c>
      <c r="BX118" s="32">
        <f>COUNTIF(Tableau3[[#This Row],[_1]:[_25]],Tableau3[[#Headers],[1]])</f>
        <v>0</v>
      </c>
      <c r="BY118" s="39">
        <f>SUMPRODUCT($BU$1:$CD$1,Tableau3[[#This Row],[90]:[31]])</f>
        <v>0</v>
      </c>
      <c r="BZ118" s="34">
        <f>SUMPRODUCT($BU$1:$CD$1,Tableau3[[#This Row],[30]:[21]])</f>
        <v>0</v>
      </c>
      <c r="CA118" s="34">
        <f>SUMPRODUCT($BU$1:$CD$1,Tableau3[[#This Row],[20]:[11]])</f>
        <v>0</v>
      </c>
      <c r="CB118" s="34">
        <f>SUMPRODUCT($BU$1:$CD$1,Tableau3[[#This Row],[10]:[1]])</f>
        <v>0</v>
      </c>
      <c r="CC118" s="34">
        <f>RANK(Tableau3[[#This Row],[Top10]],Tableau3[Top10])</f>
        <v>29</v>
      </c>
      <c r="CD118" s="34">
        <f>RANK(Tableau3[[#This Row],[Top20]],Tableau3[Top20])</f>
        <v>41</v>
      </c>
      <c r="CE118" s="34">
        <f>RANK(Tableau3[[#This Row],[Top30]],Tableau3[Top30])</f>
        <v>40</v>
      </c>
      <c r="CF118" s="34">
        <f>RANK(Tableau3[[#This Row],[Top40]],Tableau3[Top40])</f>
        <v>44</v>
      </c>
      <c r="CG118" s="19">
        <f>SUMPRODUCT($BW$1:$BZ$1,Tableau3[[#This Row],[Rang10]:[Rang40]])</f>
        <v>33544</v>
      </c>
      <c r="CH118" s="19">
        <f>RANK(Tableau3[[#This Row],[Cumul]],Tableau3[Cumul],1)</f>
        <v>65</v>
      </c>
      <c r="CI118" s="19">
        <f>Tableau3[[#This Row],[Total]]-Tableau3[[#This Row],[Rang Global]]/1000</f>
        <v>-6.5000000000000002E-2</v>
      </c>
      <c r="CJ118" s="19">
        <f>SUMIF($F$3:$W$3,CC$3,Tableau3[[#This Row],[_1]:[_25]])</f>
        <v>0</v>
      </c>
      <c r="CK118" s="19">
        <f>SUMIF($F$3:$W$3,CD$3,Tableau3[[#This Row],[_1]:[_25]])</f>
        <v>0</v>
      </c>
      <c r="CL118" s="19">
        <f>SUMIF($F$3:$W$3,CE$3,Tableau3[[#This Row],[_1]:[_25]])</f>
        <v>0</v>
      </c>
      <c r="CM118" s="19">
        <f>SUMIF($F$3:$W$3,CF$3,Tableau3[[#This Row],[_1]:[_25]])</f>
        <v>0</v>
      </c>
    </row>
    <row r="119" spans="1:91" x14ac:dyDescent="0.25">
      <c r="A119" s="25">
        <f>RANK(Tableau3[[#This Row],[exaequos]],Tableau3[exaequos])</f>
        <v>65</v>
      </c>
      <c r="D119" s="39" cm="1">
        <f t="array" ref="D11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19" s="8">
        <f>SUM(Tableau3[[#This Row],[_1]:[_25]])-Tableau3[[#This Row],[Déduction]]</f>
        <v>0</v>
      </c>
      <c r="F119" s="8" t="s">
        <v>215</v>
      </c>
      <c r="G119" s="8" t="s">
        <v>215</v>
      </c>
      <c r="H119" s="8" t="s">
        <v>215</v>
      </c>
      <c r="I119" s="8" t="s">
        <v>215</v>
      </c>
      <c r="J119" s="39" t="s">
        <v>215</v>
      </c>
      <c r="K119" s="8" t="s">
        <v>215</v>
      </c>
      <c r="L119" s="10" t="s">
        <v>215</v>
      </c>
      <c r="M119" s="8" t="s">
        <v>215</v>
      </c>
      <c r="N119" s="8"/>
      <c r="O119" s="10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19">
        <f>COUNT(Tableau3[[#This Row],[_1]:[JO_4]])</f>
        <v>0</v>
      </c>
      <c r="AJ119" s="17">
        <f>IF(Tableau3[[#This Row],[Nombre]]&gt;$A$2,SMALL(Tableau3[[#This Row],[_1]:[JO_4]],1),0)+IF(Tableau3[[#This Row],[Nombre]]=$A$1,SMALL(Tableau3[[#This Row],[_1]:[JO_4]],2),0)</f>
        <v>0</v>
      </c>
      <c r="AK119" s="32">
        <f>COUNTIF(Tableau3[[#This Row],[_1]:[_25]],Tableau3[[#Headers],[90]])</f>
        <v>0</v>
      </c>
      <c r="AL119" s="32">
        <f>COUNTIF(Tableau3[[#This Row],[_1]:[_25]],Tableau3[[#Headers],[75]])</f>
        <v>0</v>
      </c>
      <c r="AM119" s="32">
        <f>COUNTIF(Tableau3[[#This Row],[_1]:[_25]],Tableau3[[#Headers],[60]])</f>
        <v>0</v>
      </c>
      <c r="AN119" s="32">
        <f>COUNTIF(Tableau3[[#This Row],[_1]:[_25]],Tableau3[[#Headers],[50]])</f>
        <v>0</v>
      </c>
      <c r="AO119" s="32">
        <f>COUNTIF(Tableau3[[#This Row],[_1]:[_25]],Tableau3[[#Headers],[45]])</f>
        <v>0</v>
      </c>
      <c r="AP119" s="32">
        <f>COUNTIF(Tableau3[[#This Row],[_1]:[_25]],Tableau3[[#Headers],[40]])</f>
        <v>0</v>
      </c>
      <c r="AQ119" s="32">
        <f>COUNTIF(Tableau3[[#This Row],[_1]:[_25]],Tableau3[[#Headers],[36]])</f>
        <v>0</v>
      </c>
      <c r="AR119" s="32">
        <f>COUNTIF(Tableau3[[#This Row],[_1]:[_25]],Tableau3[[#Headers],[34]])</f>
        <v>0</v>
      </c>
      <c r="AS119" s="32">
        <f>COUNTIF(Tableau3[[#This Row],[_1]:[_25]],Tableau3[[#Headers],[32]])</f>
        <v>0</v>
      </c>
      <c r="AT119" s="32">
        <f>COUNTIF(Tableau3[[#This Row],[_1]:[_25]],Tableau3[[#Headers],[31]])</f>
        <v>0</v>
      </c>
      <c r="AU119" s="32">
        <f>COUNTIF(Tableau3[[#This Row],[_1]:[_25]],Tableau3[[#Headers],[30]])</f>
        <v>0</v>
      </c>
      <c r="AV119" s="32">
        <f>COUNTIF(Tableau3[[#This Row],[_1]:[_25]],Tableau3[[#Headers],[29]])</f>
        <v>0</v>
      </c>
      <c r="AW119" s="32">
        <f>COUNTIF(Tableau3[[#This Row],[_1]:[_25]],Tableau3[[#Headers],[28]])</f>
        <v>0</v>
      </c>
      <c r="AX119" s="32">
        <f>COUNTIF(Tableau3[[#This Row],[_1]:[_25]],Tableau3[[#Headers],[27]])</f>
        <v>0</v>
      </c>
      <c r="AY119" s="32">
        <f>COUNTIF(Tableau3[[#This Row],[_1]:[_25]],Tableau3[[#Headers],[26]])</f>
        <v>0</v>
      </c>
      <c r="AZ119" s="32">
        <f>COUNTIF(Tableau3[[#This Row],[_1]:[_25]],Tableau3[[#Headers],[25]])</f>
        <v>0</v>
      </c>
      <c r="BA119" s="32">
        <f>COUNTIF(Tableau3[[#This Row],[_1]:[_25]],Tableau3[[#Headers],[24]])</f>
        <v>0</v>
      </c>
      <c r="BB119" s="32">
        <f>COUNTIF(Tableau3[[#This Row],[_1]:[_25]],Tableau3[[#Headers],[23]])</f>
        <v>0</v>
      </c>
      <c r="BC119" s="32">
        <f>COUNTIF(Tableau3[[#This Row],[_1]:[_25]],Tableau3[[#Headers],[22]])</f>
        <v>0</v>
      </c>
      <c r="BD119" s="32">
        <f>COUNTIF(Tableau3[[#This Row],[_1]:[_25]],Tableau3[[#Headers],[21]])</f>
        <v>0</v>
      </c>
      <c r="BE119" s="32">
        <f>COUNTIF(Tableau3[[#This Row],[_1]:[_25]],Tableau3[[#Headers],[20]])</f>
        <v>0</v>
      </c>
      <c r="BF119" s="32">
        <f>COUNTIF(Tableau3[[#This Row],[_1]:[_25]],Tableau3[[#Headers],[19]])</f>
        <v>0</v>
      </c>
      <c r="BG119" s="32">
        <f>COUNTIF(Tableau3[[#This Row],[_1]:[_25]],Tableau3[[#Headers],[18]])</f>
        <v>0</v>
      </c>
      <c r="BH119" s="32">
        <f>COUNTIF(Tableau3[[#This Row],[_1]:[_25]],Tableau3[[#Headers],[17]])</f>
        <v>0</v>
      </c>
      <c r="BI119" s="32">
        <f>COUNTIF(Tableau3[[#This Row],[_1]:[_25]],Tableau3[[#Headers],[16]])</f>
        <v>0</v>
      </c>
      <c r="BJ119" s="32">
        <f>COUNTIF(Tableau3[[#This Row],[_1]:[_25]],Tableau3[[#Headers],[15]])</f>
        <v>0</v>
      </c>
      <c r="BK119" s="32">
        <f>COUNTIF(Tableau3[[#This Row],[_1]:[_25]],Tableau3[[#Headers],[14]])</f>
        <v>0</v>
      </c>
      <c r="BL119" s="32">
        <f>COUNTIF(Tableau3[[#This Row],[_1]:[_25]],Tableau3[[#Headers],[13]])</f>
        <v>0</v>
      </c>
      <c r="BM119" s="32">
        <f>COUNTIF(Tableau3[[#This Row],[_1]:[_25]],Tableau3[[#Headers],[12]])</f>
        <v>0</v>
      </c>
      <c r="BN119" s="32">
        <f>COUNTIF(Tableau3[[#This Row],[_1]:[_25]],Tableau3[[#Headers],[11]])</f>
        <v>0</v>
      </c>
      <c r="BO119" s="32">
        <f>COUNTIF(Tableau3[[#This Row],[_1]:[_25]],Tableau3[[#Headers],[10]])</f>
        <v>0</v>
      </c>
      <c r="BP119" s="32">
        <f>COUNTIF(Tableau3[[#This Row],[_1]:[_25]],Tableau3[[#Headers],[9]])</f>
        <v>0</v>
      </c>
      <c r="BQ119" s="32">
        <f>COUNTIF(Tableau3[[#This Row],[_1]:[_25]],Tableau3[[#Headers],[8]])</f>
        <v>0</v>
      </c>
      <c r="BR119" s="32">
        <f>COUNTIF(Tableau3[[#This Row],[_1]:[_25]],Tableau3[[#Headers],[7]])</f>
        <v>0</v>
      </c>
      <c r="BS119" s="32">
        <f>COUNTIF(Tableau3[[#This Row],[_1]:[_25]],Tableau3[[#Headers],[6]])</f>
        <v>0</v>
      </c>
      <c r="BT119" s="32">
        <f>COUNTIF(Tableau3[[#This Row],[_1]:[_25]],Tableau3[[#Headers],[5]])</f>
        <v>0</v>
      </c>
      <c r="BU119" s="32">
        <f>COUNTIF(Tableau3[[#This Row],[_1]:[_25]],Tableau3[[#Headers],[4]])</f>
        <v>0</v>
      </c>
      <c r="BV119" s="32">
        <f>COUNTIF(Tableau3[[#This Row],[_1]:[_25]],Tableau3[[#Headers],[3]])</f>
        <v>0</v>
      </c>
      <c r="BW119" s="32">
        <f>COUNTIF(Tableau3[[#This Row],[_1]:[_25]],Tableau3[[#Headers],[2]])</f>
        <v>0</v>
      </c>
      <c r="BX119" s="32">
        <f>COUNTIF(Tableau3[[#This Row],[_1]:[_25]],Tableau3[[#Headers],[1]])</f>
        <v>0</v>
      </c>
      <c r="BY119" s="39">
        <f>SUMPRODUCT($BU$1:$CD$1,Tableau3[[#This Row],[90]:[31]])</f>
        <v>0</v>
      </c>
      <c r="BZ119" s="34">
        <f>SUMPRODUCT($BU$1:$CD$1,Tableau3[[#This Row],[30]:[21]])</f>
        <v>0</v>
      </c>
      <c r="CA119" s="34">
        <f>SUMPRODUCT($BU$1:$CD$1,Tableau3[[#This Row],[20]:[11]])</f>
        <v>0</v>
      </c>
      <c r="CB119" s="34">
        <f>SUMPRODUCT($BU$1:$CD$1,Tableau3[[#This Row],[10]:[1]])</f>
        <v>0</v>
      </c>
      <c r="CC119" s="34">
        <f>RANK(Tableau3[[#This Row],[Top10]],Tableau3[Top10])</f>
        <v>29</v>
      </c>
      <c r="CD119" s="34">
        <f>RANK(Tableau3[[#This Row],[Top20]],Tableau3[Top20])</f>
        <v>41</v>
      </c>
      <c r="CE119" s="34">
        <f>RANK(Tableau3[[#This Row],[Top30]],Tableau3[Top30])</f>
        <v>40</v>
      </c>
      <c r="CF119" s="34">
        <f>RANK(Tableau3[[#This Row],[Top40]],Tableau3[Top40])</f>
        <v>44</v>
      </c>
      <c r="CG119" s="19">
        <f>SUMPRODUCT($BW$1:$BZ$1,Tableau3[[#This Row],[Rang10]:[Rang40]])</f>
        <v>33544</v>
      </c>
      <c r="CH119" s="19">
        <f>RANK(Tableau3[[#This Row],[Cumul]],Tableau3[Cumul],1)</f>
        <v>65</v>
      </c>
      <c r="CI119" s="19">
        <f>Tableau3[[#This Row],[Total]]-Tableau3[[#This Row],[Rang Global]]/1000</f>
        <v>-6.5000000000000002E-2</v>
      </c>
      <c r="CJ119" s="19">
        <f>SUMIF($F$3:$W$3,CC$3,Tableau3[[#This Row],[_1]:[_25]])</f>
        <v>0</v>
      </c>
      <c r="CK119" s="19">
        <f>SUMIF($F$3:$W$3,CD$3,Tableau3[[#This Row],[_1]:[_25]])</f>
        <v>0</v>
      </c>
      <c r="CL119" s="19">
        <f>SUMIF($F$3:$W$3,CE$3,Tableau3[[#This Row],[_1]:[_25]])</f>
        <v>0</v>
      </c>
      <c r="CM119" s="19">
        <f>SUMIF($F$3:$W$3,CF$3,Tableau3[[#This Row],[_1]:[_25]])</f>
        <v>0</v>
      </c>
    </row>
    <row r="120" spans="1:91" x14ac:dyDescent="0.25">
      <c r="A120" s="25">
        <f>RANK(Tableau3[[#This Row],[exaequos]],Tableau3[exaequos])</f>
        <v>65</v>
      </c>
      <c r="D120" s="39" cm="1">
        <f t="array" ref="D12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0" s="8">
        <f>SUM(Tableau3[[#This Row],[_1]:[_25]])-Tableau3[[#This Row],[Déduction]]</f>
        <v>0</v>
      </c>
      <c r="F120" s="8" t="s">
        <v>215</v>
      </c>
      <c r="G120" s="8" t="s">
        <v>215</v>
      </c>
      <c r="H120" s="8" t="s">
        <v>215</v>
      </c>
      <c r="I120" s="8" t="s">
        <v>215</v>
      </c>
      <c r="J120" s="10" t="s">
        <v>215</v>
      </c>
      <c r="K120" s="8" t="s">
        <v>215</v>
      </c>
      <c r="L120" s="10" t="s">
        <v>215</v>
      </c>
      <c r="M120" s="8" t="s">
        <v>215</v>
      </c>
      <c r="N120" s="8"/>
      <c r="O120" s="10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19">
        <f>COUNT(Tableau3[[#This Row],[_1]:[JO_4]])</f>
        <v>0</v>
      </c>
      <c r="AJ120" s="17">
        <f>IF(Tableau3[[#This Row],[Nombre]]&gt;$A$2,SMALL(Tableau3[[#This Row],[_1]:[JO_4]],1),0)+IF(Tableau3[[#This Row],[Nombre]]=$A$1,SMALL(Tableau3[[#This Row],[_1]:[JO_4]],2),0)</f>
        <v>0</v>
      </c>
      <c r="AK120" s="32">
        <f>COUNTIF(Tableau3[[#This Row],[_1]:[_25]],Tableau3[[#Headers],[90]])</f>
        <v>0</v>
      </c>
      <c r="AL120" s="32">
        <f>COUNTIF(Tableau3[[#This Row],[_1]:[_25]],Tableau3[[#Headers],[75]])</f>
        <v>0</v>
      </c>
      <c r="AM120" s="32">
        <f>COUNTIF(Tableau3[[#This Row],[_1]:[_25]],Tableau3[[#Headers],[60]])</f>
        <v>0</v>
      </c>
      <c r="AN120" s="32">
        <f>COUNTIF(Tableau3[[#This Row],[_1]:[_25]],Tableau3[[#Headers],[50]])</f>
        <v>0</v>
      </c>
      <c r="AO120" s="32">
        <f>COUNTIF(Tableau3[[#This Row],[_1]:[_25]],Tableau3[[#Headers],[45]])</f>
        <v>0</v>
      </c>
      <c r="AP120" s="32">
        <f>COUNTIF(Tableau3[[#This Row],[_1]:[_25]],Tableau3[[#Headers],[40]])</f>
        <v>0</v>
      </c>
      <c r="AQ120" s="32">
        <f>COUNTIF(Tableau3[[#This Row],[_1]:[_25]],Tableau3[[#Headers],[36]])</f>
        <v>0</v>
      </c>
      <c r="AR120" s="32">
        <f>COUNTIF(Tableau3[[#This Row],[_1]:[_25]],Tableau3[[#Headers],[34]])</f>
        <v>0</v>
      </c>
      <c r="AS120" s="32">
        <f>COUNTIF(Tableau3[[#This Row],[_1]:[_25]],Tableau3[[#Headers],[32]])</f>
        <v>0</v>
      </c>
      <c r="AT120" s="32">
        <f>COUNTIF(Tableau3[[#This Row],[_1]:[_25]],Tableau3[[#Headers],[31]])</f>
        <v>0</v>
      </c>
      <c r="AU120" s="32">
        <f>COUNTIF(Tableau3[[#This Row],[_1]:[_25]],Tableau3[[#Headers],[30]])</f>
        <v>0</v>
      </c>
      <c r="AV120" s="32">
        <f>COUNTIF(Tableau3[[#This Row],[_1]:[_25]],Tableau3[[#Headers],[29]])</f>
        <v>0</v>
      </c>
      <c r="AW120" s="32">
        <f>COUNTIF(Tableau3[[#This Row],[_1]:[_25]],Tableau3[[#Headers],[28]])</f>
        <v>0</v>
      </c>
      <c r="AX120" s="32">
        <f>COUNTIF(Tableau3[[#This Row],[_1]:[_25]],Tableau3[[#Headers],[27]])</f>
        <v>0</v>
      </c>
      <c r="AY120" s="32">
        <f>COUNTIF(Tableau3[[#This Row],[_1]:[_25]],Tableau3[[#Headers],[26]])</f>
        <v>0</v>
      </c>
      <c r="AZ120" s="32">
        <f>COUNTIF(Tableau3[[#This Row],[_1]:[_25]],Tableau3[[#Headers],[25]])</f>
        <v>0</v>
      </c>
      <c r="BA120" s="32">
        <f>COUNTIF(Tableau3[[#This Row],[_1]:[_25]],Tableau3[[#Headers],[24]])</f>
        <v>0</v>
      </c>
      <c r="BB120" s="32">
        <f>COUNTIF(Tableau3[[#This Row],[_1]:[_25]],Tableau3[[#Headers],[23]])</f>
        <v>0</v>
      </c>
      <c r="BC120" s="32">
        <f>COUNTIF(Tableau3[[#This Row],[_1]:[_25]],Tableau3[[#Headers],[22]])</f>
        <v>0</v>
      </c>
      <c r="BD120" s="32">
        <f>COUNTIF(Tableau3[[#This Row],[_1]:[_25]],Tableau3[[#Headers],[21]])</f>
        <v>0</v>
      </c>
      <c r="BE120" s="32">
        <f>COUNTIF(Tableau3[[#This Row],[_1]:[_25]],Tableau3[[#Headers],[20]])</f>
        <v>0</v>
      </c>
      <c r="BF120" s="32">
        <f>COUNTIF(Tableau3[[#This Row],[_1]:[_25]],Tableau3[[#Headers],[19]])</f>
        <v>0</v>
      </c>
      <c r="BG120" s="32">
        <f>COUNTIF(Tableau3[[#This Row],[_1]:[_25]],Tableau3[[#Headers],[18]])</f>
        <v>0</v>
      </c>
      <c r="BH120" s="32">
        <f>COUNTIF(Tableau3[[#This Row],[_1]:[_25]],Tableau3[[#Headers],[17]])</f>
        <v>0</v>
      </c>
      <c r="BI120" s="32">
        <f>COUNTIF(Tableau3[[#This Row],[_1]:[_25]],Tableau3[[#Headers],[16]])</f>
        <v>0</v>
      </c>
      <c r="BJ120" s="32">
        <f>COUNTIF(Tableau3[[#This Row],[_1]:[_25]],Tableau3[[#Headers],[15]])</f>
        <v>0</v>
      </c>
      <c r="BK120" s="32">
        <f>COUNTIF(Tableau3[[#This Row],[_1]:[_25]],Tableau3[[#Headers],[14]])</f>
        <v>0</v>
      </c>
      <c r="BL120" s="32">
        <f>COUNTIF(Tableau3[[#This Row],[_1]:[_25]],Tableau3[[#Headers],[13]])</f>
        <v>0</v>
      </c>
      <c r="BM120" s="32">
        <f>COUNTIF(Tableau3[[#This Row],[_1]:[_25]],Tableau3[[#Headers],[12]])</f>
        <v>0</v>
      </c>
      <c r="BN120" s="32">
        <f>COUNTIF(Tableau3[[#This Row],[_1]:[_25]],Tableau3[[#Headers],[11]])</f>
        <v>0</v>
      </c>
      <c r="BO120" s="32">
        <f>COUNTIF(Tableau3[[#This Row],[_1]:[_25]],Tableau3[[#Headers],[10]])</f>
        <v>0</v>
      </c>
      <c r="BP120" s="32">
        <f>COUNTIF(Tableau3[[#This Row],[_1]:[_25]],Tableau3[[#Headers],[9]])</f>
        <v>0</v>
      </c>
      <c r="BQ120" s="32">
        <f>COUNTIF(Tableau3[[#This Row],[_1]:[_25]],Tableau3[[#Headers],[8]])</f>
        <v>0</v>
      </c>
      <c r="BR120" s="32">
        <f>COUNTIF(Tableau3[[#This Row],[_1]:[_25]],Tableau3[[#Headers],[7]])</f>
        <v>0</v>
      </c>
      <c r="BS120" s="32">
        <f>COUNTIF(Tableau3[[#This Row],[_1]:[_25]],Tableau3[[#Headers],[6]])</f>
        <v>0</v>
      </c>
      <c r="BT120" s="32">
        <f>COUNTIF(Tableau3[[#This Row],[_1]:[_25]],Tableau3[[#Headers],[5]])</f>
        <v>0</v>
      </c>
      <c r="BU120" s="32">
        <f>COUNTIF(Tableau3[[#This Row],[_1]:[_25]],Tableau3[[#Headers],[4]])</f>
        <v>0</v>
      </c>
      <c r="BV120" s="32">
        <f>COUNTIF(Tableau3[[#This Row],[_1]:[_25]],Tableau3[[#Headers],[3]])</f>
        <v>0</v>
      </c>
      <c r="BW120" s="32">
        <f>COUNTIF(Tableau3[[#This Row],[_1]:[_25]],Tableau3[[#Headers],[2]])</f>
        <v>0</v>
      </c>
      <c r="BX120" s="32">
        <f>COUNTIF(Tableau3[[#This Row],[_1]:[_25]],Tableau3[[#Headers],[1]])</f>
        <v>0</v>
      </c>
      <c r="BY120" s="39">
        <f>SUMPRODUCT($BU$1:$CD$1,Tableau3[[#This Row],[90]:[31]])</f>
        <v>0</v>
      </c>
      <c r="BZ120" s="34">
        <f>SUMPRODUCT($BU$1:$CD$1,Tableau3[[#This Row],[30]:[21]])</f>
        <v>0</v>
      </c>
      <c r="CA120" s="34">
        <f>SUMPRODUCT($BU$1:$CD$1,Tableau3[[#This Row],[20]:[11]])</f>
        <v>0</v>
      </c>
      <c r="CB120" s="34">
        <f>SUMPRODUCT($BU$1:$CD$1,Tableau3[[#This Row],[10]:[1]])</f>
        <v>0</v>
      </c>
      <c r="CC120" s="34">
        <f>RANK(Tableau3[[#This Row],[Top10]],Tableau3[Top10])</f>
        <v>29</v>
      </c>
      <c r="CD120" s="34">
        <f>RANK(Tableau3[[#This Row],[Top20]],Tableau3[Top20])</f>
        <v>41</v>
      </c>
      <c r="CE120" s="34">
        <f>RANK(Tableau3[[#This Row],[Top30]],Tableau3[Top30])</f>
        <v>40</v>
      </c>
      <c r="CF120" s="34">
        <f>RANK(Tableau3[[#This Row],[Top40]],Tableau3[Top40])</f>
        <v>44</v>
      </c>
      <c r="CG120" s="19">
        <f>SUMPRODUCT($BW$1:$BZ$1,Tableau3[[#This Row],[Rang10]:[Rang40]])</f>
        <v>33544</v>
      </c>
      <c r="CH120" s="19">
        <f>RANK(Tableau3[[#This Row],[Cumul]],Tableau3[Cumul],1)</f>
        <v>65</v>
      </c>
      <c r="CI120" s="19">
        <f>Tableau3[[#This Row],[Total]]-Tableau3[[#This Row],[Rang Global]]/1000</f>
        <v>-6.5000000000000002E-2</v>
      </c>
      <c r="CJ120" s="19">
        <f>SUMIF($F$3:$W$3,CC$3,Tableau3[[#This Row],[_1]:[_25]])</f>
        <v>0</v>
      </c>
      <c r="CK120" s="19">
        <f>SUMIF($F$3:$W$3,CD$3,Tableau3[[#This Row],[_1]:[_25]])</f>
        <v>0</v>
      </c>
      <c r="CL120" s="19">
        <f>SUMIF($F$3:$W$3,CE$3,Tableau3[[#This Row],[_1]:[_25]])</f>
        <v>0</v>
      </c>
      <c r="CM120" s="19">
        <f>SUMIF($F$3:$W$3,CF$3,Tableau3[[#This Row],[_1]:[_25]])</f>
        <v>0</v>
      </c>
    </row>
    <row r="121" spans="1:91" x14ac:dyDescent="0.25">
      <c r="A121" s="25">
        <f>RANK(Tableau3[[#This Row],[exaequos]],Tableau3[exaequos])</f>
        <v>65</v>
      </c>
      <c r="D121" s="39" cm="1">
        <f t="array" ref="D12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1" s="8">
        <f>SUM(Tableau3[[#This Row],[_1]:[_25]])-Tableau3[[#This Row],[Déduction]]</f>
        <v>0</v>
      </c>
      <c r="F121" s="8" t="s">
        <v>215</v>
      </c>
      <c r="G121" s="8" t="s">
        <v>215</v>
      </c>
      <c r="H121" s="8" t="s">
        <v>215</v>
      </c>
      <c r="I121" s="8" t="s">
        <v>215</v>
      </c>
      <c r="J121" s="39" t="s">
        <v>215</v>
      </c>
      <c r="K121" s="8" t="s">
        <v>215</v>
      </c>
      <c r="L121" s="10" t="s">
        <v>215</v>
      </c>
      <c r="M121" s="8" t="s">
        <v>215</v>
      </c>
      <c r="N121" s="8"/>
      <c r="O121" s="10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19">
        <f>COUNT(Tableau3[[#This Row],[_1]:[JO_4]])</f>
        <v>0</v>
      </c>
      <c r="AJ121" s="17">
        <f>IF(Tableau3[[#This Row],[Nombre]]&gt;$A$2,SMALL(Tableau3[[#This Row],[_1]:[JO_4]],1),0)+IF(Tableau3[[#This Row],[Nombre]]=$A$1,SMALL(Tableau3[[#This Row],[_1]:[JO_4]],2),0)</f>
        <v>0</v>
      </c>
      <c r="AK121" s="32">
        <f>COUNTIF(Tableau3[[#This Row],[_1]:[_25]],Tableau3[[#Headers],[90]])</f>
        <v>0</v>
      </c>
      <c r="AL121" s="32">
        <f>COUNTIF(Tableau3[[#This Row],[_1]:[_25]],Tableau3[[#Headers],[75]])</f>
        <v>0</v>
      </c>
      <c r="AM121" s="32">
        <f>COUNTIF(Tableau3[[#This Row],[_1]:[_25]],Tableau3[[#Headers],[60]])</f>
        <v>0</v>
      </c>
      <c r="AN121" s="32">
        <f>COUNTIF(Tableau3[[#This Row],[_1]:[_25]],Tableau3[[#Headers],[50]])</f>
        <v>0</v>
      </c>
      <c r="AO121" s="32">
        <f>COUNTIF(Tableau3[[#This Row],[_1]:[_25]],Tableau3[[#Headers],[45]])</f>
        <v>0</v>
      </c>
      <c r="AP121" s="32">
        <f>COUNTIF(Tableau3[[#This Row],[_1]:[_25]],Tableau3[[#Headers],[40]])</f>
        <v>0</v>
      </c>
      <c r="AQ121" s="32">
        <f>COUNTIF(Tableau3[[#This Row],[_1]:[_25]],Tableau3[[#Headers],[36]])</f>
        <v>0</v>
      </c>
      <c r="AR121" s="32">
        <f>COUNTIF(Tableau3[[#This Row],[_1]:[_25]],Tableau3[[#Headers],[34]])</f>
        <v>0</v>
      </c>
      <c r="AS121" s="32">
        <f>COUNTIF(Tableau3[[#This Row],[_1]:[_25]],Tableau3[[#Headers],[32]])</f>
        <v>0</v>
      </c>
      <c r="AT121" s="32">
        <f>COUNTIF(Tableau3[[#This Row],[_1]:[_25]],Tableau3[[#Headers],[31]])</f>
        <v>0</v>
      </c>
      <c r="AU121" s="32">
        <f>COUNTIF(Tableau3[[#This Row],[_1]:[_25]],Tableau3[[#Headers],[30]])</f>
        <v>0</v>
      </c>
      <c r="AV121" s="32">
        <f>COUNTIF(Tableau3[[#This Row],[_1]:[_25]],Tableau3[[#Headers],[29]])</f>
        <v>0</v>
      </c>
      <c r="AW121" s="32">
        <f>COUNTIF(Tableau3[[#This Row],[_1]:[_25]],Tableau3[[#Headers],[28]])</f>
        <v>0</v>
      </c>
      <c r="AX121" s="32">
        <f>COUNTIF(Tableau3[[#This Row],[_1]:[_25]],Tableau3[[#Headers],[27]])</f>
        <v>0</v>
      </c>
      <c r="AY121" s="32">
        <f>COUNTIF(Tableau3[[#This Row],[_1]:[_25]],Tableau3[[#Headers],[26]])</f>
        <v>0</v>
      </c>
      <c r="AZ121" s="32">
        <f>COUNTIF(Tableau3[[#This Row],[_1]:[_25]],Tableau3[[#Headers],[25]])</f>
        <v>0</v>
      </c>
      <c r="BA121" s="32">
        <f>COUNTIF(Tableau3[[#This Row],[_1]:[_25]],Tableau3[[#Headers],[24]])</f>
        <v>0</v>
      </c>
      <c r="BB121" s="32">
        <f>COUNTIF(Tableau3[[#This Row],[_1]:[_25]],Tableau3[[#Headers],[23]])</f>
        <v>0</v>
      </c>
      <c r="BC121" s="32">
        <f>COUNTIF(Tableau3[[#This Row],[_1]:[_25]],Tableau3[[#Headers],[22]])</f>
        <v>0</v>
      </c>
      <c r="BD121" s="32">
        <f>COUNTIF(Tableau3[[#This Row],[_1]:[_25]],Tableau3[[#Headers],[21]])</f>
        <v>0</v>
      </c>
      <c r="BE121" s="32">
        <f>COUNTIF(Tableau3[[#This Row],[_1]:[_25]],Tableau3[[#Headers],[20]])</f>
        <v>0</v>
      </c>
      <c r="BF121" s="32">
        <f>COUNTIF(Tableau3[[#This Row],[_1]:[_25]],Tableau3[[#Headers],[19]])</f>
        <v>0</v>
      </c>
      <c r="BG121" s="32">
        <f>COUNTIF(Tableau3[[#This Row],[_1]:[_25]],Tableau3[[#Headers],[18]])</f>
        <v>0</v>
      </c>
      <c r="BH121" s="32">
        <f>COUNTIF(Tableau3[[#This Row],[_1]:[_25]],Tableau3[[#Headers],[17]])</f>
        <v>0</v>
      </c>
      <c r="BI121" s="32">
        <f>COUNTIF(Tableau3[[#This Row],[_1]:[_25]],Tableau3[[#Headers],[16]])</f>
        <v>0</v>
      </c>
      <c r="BJ121" s="32">
        <f>COUNTIF(Tableau3[[#This Row],[_1]:[_25]],Tableau3[[#Headers],[15]])</f>
        <v>0</v>
      </c>
      <c r="BK121" s="32">
        <f>COUNTIF(Tableau3[[#This Row],[_1]:[_25]],Tableau3[[#Headers],[14]])</f>
        <v>0</v>
      </c>
      <c r="BL121" s="32">
        <f>COUNTIF(Tableau3[[#This Row],[_1]:[_25]],Tableau3[[#Headers],[13]])</f>
        <v>0</v>
      </c>
      <c r="BM121" s="32">
        <f>COUNTIF(Tableau3[[#This Row],[_1]:[_25]],Tableau3[[#Headers],[12]])</f>
        <v>0</v>
      </c>
      <c r="BN121" s="32">
        <f>COUNTIF(Tableau3[[#This Row],[_1]:[_25]],Tableau3[[#Headers],[11]])</f>
        <v>0</v>
      </c>
      <c r="BO121" s="32">
        <f>COUNTIF(Tableau3[[#This Row],[_1]:[_25]],Tableau3[[#Headers],[10]])</f>
        <v>0</v>
      </c>
      <c r="BP121" s="32">
        <f>COUNTIF(Tableau3[[#This Row],[_1]:[_25]],Tableau3[[#Headers],[9]])</f>
        <v>0</v>
      </c>
      <c r="BQ121" s="32">
        <f>COUNTIF(Tableau3[[#This Row],[_1]:[_25]],Tableau3[[#Headers],[8]])</f>
        <v>0</v>
      </c>
      <c r="BR121" s="32">
        <f>COUNTIF(Tableau3[[#This Row],[_1]:[_25]],Tableau3[[#Headers],[7]])</f>
        <v>0</v>
      </c>
      <c r="BS121" s="32">
        <f>COUNTIF(Tableau3[[#This Row],[_1]:[_25]],Tableau3[[#Headers],[6]])</f>
        <v>0</v>
      </c>
      <c r="BT121" s="32">
        <f>COUNTIF(Tableau3[[#This Row],[_1]:[_25]],Tableau3[[#Headers],[5]])</f>
        <v>0</v>
      </c>
      <c r="BU121" s="32">
        <f>COUNTIF(Tableau3[[#This Row],[_1]:[_25]],Tableau3[[#Headers],[4]])</f>
        <v>0</v>
      </c>
      <c r="BV121" s="32">
        <f>COUNTIF(Tableau3[[#This Row],[_1]:[_25]],Tableau3[[#Headers],[3]])</f>
        <v>0</v>
      </c>
      <c r="BW121" s="32">
        <f>COUNTIF(Tableau3[[#This Row],[_1]:[_25]],Tableau3[[#Headers],[2]])</f>
        <v>0</v>
      </c>
      <c r="BX121" s="32">
        <f>COUNTIF(Tableau3[[#This Row],[_1]:[_25]],Tableau3[[#Headers],[1]])</f>
        <v>0</v>
      </c>
      <c r="BY121" s="39">
        <f>SUMPRODUCT($BU$1:$CD$1,Tableau3[[#This Row],[90]:[31]])</f>
        <v>0</v>
      </c>
      <c r="BZ121" s="34">
        <f>SUMPRODUCT($BU$1:$CD$1,Tableau3[[#This Row],[30]:[21]])</f>
        <v>0</v>
      </c>
      <c r="CA121" s="34">
        <f>SUMPRODUCT($BU$1:$CD$1,Tableau3[[#This Row],[20]:[11]])</f>
        <v>0</v>
      </c>
      <c r="CB121" s="34">
        <f>SUMPRODUCT($BU$1:$CD$1,Tableau3[[#This Row],[10]:[1]])</f>
        <v>0</v>
      </c>
      <c r="CC121" s="34">
        <f>RANK(Tableau3[[#This Row],[Top10]],Tableau3[Top10])</f>
        <v>29</v>
      </c>
      <c r="CD121" s="34">
        <f>RANK(Tableau3[[#This Row],[Top20]],Tableau3[Top20])</f>
        <v>41</v>
      </c>
      <c r="CE121" s="34">
        <f>RANK(Tableau3[[#This Row],[Top30]],Tableau3[Top30])</f>
        <v>40</v>
      </c>
      <c r="CF121" s="34">
        <f>RANK(Tableau3[[#This Row],[Top40]],Tableau3[Top40])</f>
        <v>44</v>
      </c>
      <c r="CG121" s="19">
        <f>SUMPRODUCT($BW$1:$BZ$1,Tableau3[[#This Row],[Rang10]:[Rang40]])</f>
        <v>33544</v>
      </c>
      <c r="CH121" s="19">
        <f>RANK(Tableau3[[#This Row],[Cumul]],Tableau3[Cumul],1)</f>
        <v>65</v>
      </c>
      <c r="CI121" s="19">
        <f>Tableau3[[#This Row],[Total]]-Tableau3[[#This Row],[Rang Global]]/1000</f>
        <v>-6.5000000000000002E-2</v>
      </c>
      <c r="CJ121" s="19">
        <f>SUMIF($F$3:$W$3,CC$3,Tableau3[[#This Row],[_1]:[_25]])</f>
        <v>0</v>
      </c>
      <c r="CK121" s="19">
        <f>SUMIF($F$3:$W$3,CD$3,Tableau3[[#This Row],[_1]:[_25]])</f>
        <v>0</v>
      </c>
      <c r="CL121" s="19">
        <f>SUMIF($F$3:$W$3,CE$3,Tableau3[[#This Row],[_1]:[_25]])</f>
        <v>0</v>
      </c>
      <c r="CM121" s="19">
        <f>SUMIF($F$3:$W$3,CF$3,Tableau3[[#This Row],[_1]:[_25]])</f>
        <v>0</v>
      </c>
    </row>
    <row r="122" spans="1:91" x14ac:dyDescent="0.25">
      <c r="A122" s="25">
        <f>RANK(Tableau3[[#This Row],[exaequos]],Tableau3[exaequos])</f>
        <v>65</v>
      </c>
      <c r="D122" s="39" cm="1">
        <f t="array" ref="D12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2" s="8">
        <f>SUM(Tableau3[[#This Row],[_1]:[_25]])-Tableau3[[#This Row],[Déduction]]</f>
        <v>0</v>
      </c>
      <c r="F122" s="8" t="s">
        <v>215</v>
      </c>
      <c r="G122" s="8" t="s">
        <v>215</v>
      </c>
      <c r="H122" s="8" t="s">
        <v>215</v>
      </c>
      <c r="I122" s="8" t="s">
        <v>215</v>
      </c>
      <c r="J122" s="8" t="s">
        <v>215</v>
      </c>
      <c r="K122" s="8" t="s">
        <v>215</v>
      </c>
      <c r="L122" s="10" t="s">
        <v>215</v>
      </c>
      <c r="M122" s="8" t="s">
        <v>215</v>
      </c>
      <c r="N122" s="8"/>
      <c r="O122" s="10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19">
        <f>COUNT(Tableau3[[#This Row],[_1]:[JO_4]])</f>
        <v>0</v>
      </c>
      <c r="AJ122" s="17">
        <f>IF(Tableau3[[#This Row],[Nombre]]&gt;$A$2,SMALL(Tableau3[[#This Row],[_1]:[JO_4]],1),0)+IF(Tableau3[[#This Row],[Nombre]]=$A$1,SMALL(Tableau3[[#This Row],[_1]:[JO_4]],2),0)</f>
        <v>0</v>
      </c>
      <c r="AK122" s="32">
        <f>COUNTIF(Tableau3[[#This Row],[_1]:[_25]],Tableau3[[#Headers],[90]])</f>
        <v>0</v>
      </c>
      <c r="AL122" s="32">
        <f>COUNTIF(Tableau3[[#This Row],[_1]:[_25]],Tableau3[[#Headers],[75]])</f>
        <v>0</v>
      </c>
      <c r="AM122" s="32">
        <f>COUNTIF(Tableau3[[#This Row],[_1]:[_25]],Tableau3[[#Headers],[60]])</f>
        <v>0</v>
      </c>
      <c r="AN122" s="32">
        <f>COUNTIF(Tableau3[[#This Row],[_1]:[_25]],Tableau3[[#Headers],[50]])</f>
        <v>0</v>
      </c>
      <c r="AO122" s="32">
        <f>COUNTIF(Tableau3[[#This Row],[_1]:[_25]],Tableau3[[#Headers],[45]])</f>
        <v>0</v>
      </c>
      <c r="AP122" s="32">
        <f>COUNTIF(Tableau3[[#This Row],[_1]:[_25]],Tableau3[[#Headers],[40]])</f>
        <v>0</v>
      </c>
      <c r="AQ122" s="32">
        <f>COUNTIF(Tableau3[[#This Row],[_1]:[_25]],Tableau3[[#Headers],[36]])</f>
        <v>0</v>
      </c>
      <c r="AR122" s="32">
        <f>COUNTIF(Tableau3[[#This Row],[_1]:[_25]],Tableau3[[#Headers],[34]])</f>
        <v>0</v>
      </c>
      <c r="AS122" s="32">
        <f>COUNTIF(Tableau3[[#This Row],[_1]:[_25]],Tableau3[[#Headers],[32]])</f>
        <v>0</v>
      </c>
      <c r="AT122" s="32">
        <f>COUNTIF(Tableau3[[#This Row],[_1]:[_25]],Tableau3[[#Headers],[31]])</f>
        <v>0</v>
      </c>
      <c r="AU122" s="32">
        <f>COUNTIF(Tableau3[[#This Row],[_1]:[_25]],Tableau3[[#Headers],[30]])</f>
        <v>0</v>
      </c>
      <c r="AV122" s="32">
        <f>COUNTIF(Tableau3[[#This Row],[_1]:[_25]],Tableau3[[#Headers],[29]])</f>
        <v>0</v>
      </c>
      <c r="AW122" s="32">
        <f>COUNTIF(Tableau3[[#This Row],[_1]:[_25]],Tableau3[[#Headers],[28]])</f>
        <v>0</v>
      </c>
      <c r="AX122" s="32">
        <f>COUNTIF(Tableau3[[#This Row],[_1]:[_25]],Tableau3[[#Headers],[27]])</f>
        <v>0</v>
      </c>
      <c r="AY122" s="32">
        <f>COUNTIF(Tableau3[[#This Row],[_1]:[_25]],Tableau3[[#Headers],[26]])</f>
        <v>0</v>
      </c>
      <c r="AZ122" s="32">
        <f>COUNTIF(Tableau3[[#This Row],[_1]:[_25]],Tableau3[[#Headers],[25]])</f>
        <v>0</v>
      </c>
      <c r="BA122" s="32">
        <f>COUNTIF(Tableau3[[#This Row],[_1]:[_25]],Tableau3[[#Headers],[24]])</f>
        <v>0</v>
      </c>
      <c r="BB122" s="32">
        <f>COUNTIF(Tableau3[[#This Row],[_1]:[_25]],Tableau3[[#Headers],[23]])</f>
        <v>0</v>
      </c>
      <c r="BC122" s="32">
        <f>COUNTIF(Tableau3[[#This Row],[_1]:[_25]],Tableau3[[#Headers],[22]])</f>
        <v>0</v>
      </c>
      <c r="BD122" s="32">
        <f>COUNTIF(Tableau3[[#This Row],[_1]:[_25]],Tableau3[[#Headers],[21]])</f>
        <v>0</v>
      </c>
      <c r="BE122" s="32">
        <f>COUNTIF(Tableau3[[#This Row],[_1]:[_25]],Tableau3[[#Headers],[20]])</f>
        <v>0</v>
      </c>
      <c r="BF122" s="32">
        <f>COUNTIF(Tableau3[[#This Row],[_1]:[_25]],Tableau3[[#Headers],[19]])</f>
        <v>0</v>
      </c>
      <c r="BG122" s="32">
        <f>COUNTIF(Tableau3[[#This Row],[_1]:[_25]],Tableau3[[#Headers],[18]])</f>
        <v>0</v>
      </c>
      <c r="BH122" s="32">
        <f>COUNTIF(Tableau3[[#This Row],[_1]:[_25]],Tableau3[[#Headers],[17]])</f>
        <v>0</v>
      </c>
      <c r="BI122" s="32">
        <f>COUNTIF(Tableau3[[#This Row],[_1]:[_25]],Tableau3[[#Headers],[16]])</f>
        <v>0</v>
      </c>
      <c r="BJ122" s="32">
        <f>COUNTIF(Tableau3[[#This Row],[_1]:[_25]],Tableau3[[#Headers],[15]])</f>
        <v>0</v>
      </c>
      <c r="BK122" s="32">
        <f>COUNTIF(Tableau3[[#This Row],[_1]:[_25]],Tableau3[[#Headers],[14]])</f>
        <v>0</v>
      </c>
      <c r="BL122" s="32">
        <f>COUNTIF(Tableau3[[#This Row],[_1]:[_25]],Tableau3[[#Headers],[13]])</f>
        <v>0</v>
      </c>
      <c r="BM122" s="32">
        <f>COUNTIF(Tableau3[[#This Row],[_1]:[_25]],Tableau3[[#Headers],[12]])</f>
        <v>0</v>
      </c>
      <c r="BN122" s="32">
        <f>COUNTIF(Tableau3[[#This Row],[_1]:[_25]],Tableau3[[#Headers],[11]])</f>
        <v>0</v>
      </c>
      <c r="BO122" s="32">
        <f>COUNTIF(Tableau3[[#This Row],[_1]:[_25]],Tableau3[[#Headers],[10]])</f>
        <v>0</v>
      </c>
      <c r="BP122" s="32">
        <f>COUNTIF(Tableau3[[#This Row],[_1]:[_25]],Tableau3[[#Headers],[9]])</f>
        <v>0</v>
      </c>
      <c r="BQ122" s="32">
        <f>COUNTIF(Tableau3[[#This Row],[_1]:[_25]],Tableau3[[#Headers],[8]])</f>
        <v>0</v>
      </c>
      <c r="BR122" s="32">
        <f>COUNTIF(Tableau3[[#This Row],[_1]:[_25]],Tableau3[[#Headers],[7]])</f>
        <v>0</v>
      </c>
      <c r="BS122" s="32">
        <f>COUNTIF(Tableau3[[#This Row],[_1]:[_25]],Tableau3[[#Headers],[6]])</f>
        <v>0</v>
      </c>
      <c r="BT122" s="32">
        <f>COUNTIF(Tableau3[[#This Row],[_1]:[_25]],Tableau3[[#Headers],[5]])</f>
        <v>0</v>
      </c>
      <c r="BU122" s="32">
        <f>COUNTIF(Tableau3[[#This Row],[_1]:[_25]],Tableau3[[#Headers],[4]])</f>
        <v>0</v>
      </c>
      <c r="BV122" s="32">
        <f>COUNTIF(Tableau3[[#This Row],[_1]:[_25]],Tableau3[[#Headers],[3]])</f>
        <v>0</v>
      </c>
      <c r="BW122" s="32">
        <f>COUNTIF(Tableau3[[#This Row],[_1]:[_25]],Tableau3[[#Headers],[2]])</f>
        <v>0</v>
      </c>
      <c r="BX122" s="32">
        <f>COUNTIF(Tableau3[[#This Row],[_1]:[_25]],Tableau3[[#Headers],[1]])</f>
        <v>0</v>
      </c>
      <c r="BY122" s="39">
        <f>SUMPRODUCT($BU$1:$CD$1,Tableau3[[#This Row],[90]:[31]])</f>
        <v>0</v>
      </c>
      <c r="BZ122" s="34">
        <f>SUMPRODUCT($BU$1:$CD$1,Tableau3[[#This Row],[30]:[21]])</f>
        <v>0</v>
      </c>
      <c r="CA122" s="34">
        <f>SUMPRODUCT($BU$1:$CD$1,Tableau3[[#This Row],[20]:[11]])</f>
        <v>0</v>
      </c>
      <c r="CB122" s="34">
        <f>SUMPRODUCT($BU$1:$CD$1,Tableau3[[#This Row],[10]:[1]])</f>
        <v>0</v>
      </c>
      <c r="CC122" s="34">
        <f>RANK(Tableau3[[#This Row],[Top10]],Tableau3[Top10])</f>
        <v>29</v>
      </c>
      <c r="CD122" s="34">
        <f>RANK(Tableau3[[#This Row],[Top20]],Tableau3[Top20])</f>
        <v>41</v>
      </c>
      <c r="CE122" s="34">
        <f>RANK(Tableau3[[#This Row],[Top30]],Tableau3[Top30])</f>
        <v>40</v>
      </c>
      <c r="CF122" s="34">
        <f>RANK(Tableau3[[#This Row],[Top40]],Tableau3[Top40])</f>
        <v>44</v>
      </c>
      <c r="CG122" s="19">
        <f>SUMPRODUCT($BW$1:$BZ$1,Tableau3[[#This Row],[Rang10]:[Rang40]])</f>
        <v>33544</v>
      </c>
      <c r="CH122" s="19">
        <f>RANK(Tableau3[[#This Row],[Cumul]],Tableau3[Cumul],1)</f>
        <v>65</v>
      </c>
      <c r="CI122" s="19">
        <f>Tableau3[[#This Row],[Total]]-Tableau3[[#This Row],[Rang Global]]/1000</f>
        <v>-6.5000000000000002E-2</v>
      </c>
      <c r="CJ122" s="19">
        <f>SUMIF($F$3:$W$3,CC$3,Tableau3[[#This Row],[_1]:[_25]])</f>
        <v>0</v>
      </c>
      <c r="CK122" s="19">
        <f>SUMIF($F$3:$W$3,CD$3,Tableau3[[#This Row],[_1]:[_25]])</f>
        <v>0</v>
      </c>
      <c r="CL122" s="19">
        <f>SUMIF($F$3:$W$3,CE$3,Tableau3[[#This Row],[_1]:[_25]])</f>
        <v>0</v>
      </c>
      <c r="CM122" s="19">
        <f>SUMIF($F$3:$W$3,CF$3,Tableau3[[#This Row],[_1]:[_25]])</f>
        <v>0</v>
      </c>
    </row>
    <row r="123" spans="1:91" x14ac:dyDescent="0.25">
      <c r="A123" s="25">
        <f>RANK(Tableau3[[#This Row],[exaequos]],Tableau3[exaequos])</f>
        <v>65</v>
      </c>
      <c r="D123" s="39" cm="1">
        <f t="array" ref="D12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3" s="8">
        <f>SUM(Tableau3[[#This Row],[_1]:[_25]])-Tableau3[[#This Row],[Déduction]]</f>
        <v>0</v>
      </c>
      <c r="F123" s="8" t="s">
        <v>215</v>
      </c>
      <c r="G123" s="8" t="s">
        <v>215</v>
      </c>
      <c r="H123" s="8" t="s">
        <v>215</v>
      </c>
      <c r="I123" s="8" t="s">
        <v>215</v>
      </c>
      <c r="J123" s="8" t="s">
        <v>215</v>
      </c>
      <c r="K123" s="8" t="s">
        <v>215</v>
      </c>
      <c r="L123" s="10" t="s">
        <v>215</v>
      </c>
      <c r="M123" s="8" t="s">
        <v>215</v>
      </c>
      <c r="N123" s="8"/>
      <c r="O123" s="10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19">
        <f>COUNT(Tableau3[[#This Row],[_1]:[JO_4]])</f>
        <v>0</v>
      </c>
      <c r="AJ123" s="17">
        <f>IF(Tableau3[[#This Row],[Nombre]]&gt;$A$2,SMALL(Tableau3[[#This Row],[_1]:[JO_4]],1),0)+IF(Tableau3[[#This Row],[Nombre]]=$A$1,SMALL(Tableau3[[#This Row],[_1]:[JO_4]],2),0)</f>
        <v>0</v>
      </c>
      <c r="AK123" s="32">
        <f>COUNTIF(Tableau3[[#This Row],[_1]:[_25]],Tableau3[[#Headers],[90]])</f>
        <v>0</v>
      </c>
      <c r="AL123" s="32">
        <f>COUNTIF(Tableau3[[#This Row],[_1]:[_25]],Tableau3[[#Headers],[75]])</f>
        <v>0</v>
      </c>
      <c r="AM123" s="32">
        <f>COUNTIF(Tableau3[[#This Row],[_1]:[_25]],Tableau3[[#Headers],[60]])</f>
        <v>0</v>
      </c>
      <c r="AN123" s="32">
        <f>COUNTIF(Tableau3[[#This Row],[_1]:[_25]],Tableau3[[#Headers],[50]])</f>
        <v>0</v>
      </c>
      <c r="AO123" s="32">
        <f>COUNTIF(Tableau3[[#This Row],[_1]:[_25]],Tableau3[[#Headers],[45]])</f>
        <v>0</v>
      </c>
      <c r="AP123" s="32">
        <f>COUNTIF(Tableau3[[#This Row],[_1]:[_25]],Tableau3[[#Headers],[40]])</f>
        <v>0</v>
      </c>
      <c r="AQ123" s="32">
        <f>COUNTIF(Tableau3[[#This Row],[_1]:[_25]],Tableau3[[#Headers],[36]])</f>
        <v>0</v>
      </c>
      <c r="AR123" s="32">
        <f>COUNTIF(Tableau3[[#This Row],[_1]:[_25]],Tableau3[[#Headers],[34]])</f>
        <v>0</v>
      </c>
      <c r="AS123" s="32">
        <f>COUNTIF(Tableau3[[#This Row],[_1]:[_25]],Tableau3[[#Headers],[32]])</f>
        <v>0</v>
      </c>
      <c r="AT123" s="32">
        <f>COUNTIF(Tableau3[[#This Row],[_1]:[_25]],Tableau3[[#Headers],[31]])</f>
        <v>0</v>
      </c>
      <c r="AU123" s="32">
        <f>COUNTIF(Tableau3[[#This Row],[_1]:[_25]],Tableau3[[#Headers],[30]])</f>
        <v>0</v>
      </c>
      <c r="AV123" s="32">
        <f>COUNTIF(Tableau3[[#This Row],[_1]:[_25]],Tableau3[[#Headers],[29]])</f>
        <v>0</v>
      </c>
      <c r="AW123" s="32">
        <f>COUNTIF(Tableau3[[#This Row],[_1]:[_25]],Tableau3[[#Headers],[28]])</f>
        <v>0</v>
      </c>
      <c r="AX123" s="32">
        <f>COUNTIF(Tableau3[[#This Row],[_1]:[_25]],Tableau3[[#Headers],[27]])</f>
        <v>0</v>
      </c>
      <c r="AY123" s="32">
        <f>COUNTIF(Tableau3[[#This Row],[_1]:[_25]],Tableau3[[#Headers],[26]])</f>
        <v>0</v>
      </c>
      <c r="AZ123" s="32">
        <f>COUNTIF(Tableau3[[#This Row],[_1]:[_25]],Tableau3[[#Headers],[25]])</f>
        <v>0</v>
      </c>
      <c r="BA123" s="32">
        <f>COUNTIF(Tableau3[[#This Row],[_1]:[_25]],Tableau3[[#Headers],[24]])</f>
        <v>0</v>
      </c>
      <c r="BB123" s="32">
        <f>COUNTIF(Tableau3[[#This Row],[_1]:[_25]],Tableau3[[#Headers],[23]])</f>
        <v>0</v>
      </c>
      <c r="BC123" s="32">
        <f>COUNTIF(Tableau3[[#This Row],[_1]:[_25]],Tableau3[[#Headers],[22]])</f>
        <v>0</v>
      </c>
      <c r="BD123" s="32">
        <f>COUNTIF(Tableau3[[#This Row],[_1]:[_25]],Tableau3[[#Headers],[21]])</f>
        <v>0</v>
      </c>
      <c r="BE123" s="32">
        <f>COUNTIF(Tableau3[[#This Row],[_1]:[_25]],Tableau3[[#Headers],[20]])</f>
        <v>0</v>
      </c>
      <c r="BF123" s="32">
        <f>COUNTIF(Tableau3[[#This Row],[_1]:[_25]],Tableau3[[#Headers],[19]])</f>
        <v>0</v>
      </c>
      <c r="BG123" s="32">
        <f>COUNTIF(Tableau3[[#This Row],[_1]:[_25]],Tableau3[[#Headers],[18]])</f>
        <v>0</v>
      </c>
      <c r="BH123" s="32">
        <f>COUNTIF(Tableau3[[#This Row],[_1]:[_25]],Tableau3[[#Headers],[17]])</f>
        <v>0</v>
      </c>
      <c r="BI123" s="32">
        <f>COUNTIF(Tableau3[[#This Row],[_1]:[_25]],Tableau3[[#Headers],[16]])</f>
        <v>0</v>
      </c>
      <c r="BJ123" s="32">
        <f>COUNTIF(Tableau3[[#This Row],[_1]:[_25]],Tableau3[[#Headers],[15]])</f>
        <v>0</v>
      </c>
      <c r="BK123" s="32">
        <f>COUNTIF(Tableau3[[#This Row],[_1]:[_25]],Tableau3[[#Headers],[14]])</f>
        <v>0</v>
      </c>
      <c r="BL123" s="32">
        <f>COUNTIF(Tableau3[[#This Row],[_1]:[_25]],Tableau3[[#Headers],[13]])</f>
        <v>0</v>
      </c>
      <c r="BM123" s="32">
        <f>COUNTIF(Tableau3[[#This Row],[_1]:[_25]],Tableau3[[#Headers],[12]])</f>
        <v>0</v>
      </c>
      <c r="BN123" s="32">
        <f>COUNTIF(Tableau3[[#This Row],[_1]:[_25]],Tableau3[[#Headers],[11]])</f>
        <v>0</v>
      </c>
      <c r="BO123" s="32">
        <f>COUNTIF(Tableau3[[#This Row],[_1]:[_25]],Tableau3[[#Headers],[10]])</f>
        <v>0</v>
      </c>
      <c r="BP123" s="32">
        <f>COUNTIF(Tableau3[[#This Row],[_1]:[_25]],Tableau3[[#Headers],[9]])</f>
        <v>0</v>
      </c>
      <c r="BQ123" s="32">
        <f>COUNTIF(Tableau3[[#This Row],[_1]:[_25]],Tableau3[[#Headers],[8]])</f>
        <v>0</v>
      </c>
      <c r="BR123" s="32">
        <f>COUNTIF(Tableau3[[#This Row],[_1]:[_25]],Tableau3[[#Headers],[7]])</f>
        <v>0</v>
      </c>
      <c r="BS123" s="32">
        <f>COUNTIF(Tableau3[[#This Row],[_1]:[_25]],Tableau3[[#Headers],[6]])</f>
        <v>0</v>
      </c>
      <c r="BT123" s="32">
        <f>COUNTIF(Tableau3[[#This Row],[_1]:[_25]],Tableau3[[#Headers],[5]])</f>
        <v>0</v>
      </c>
      <c r="BU123" s="32">
        <f>COUNTIF(Tableau3[[#This Row],[_1]:[_25]],Tableau3[[#Headers],[4]])</f>
        <v>0</v>
      </c>
      <c r="BV123" s="32">
        <f>COUNTIF(Tableau3[[#This Row],[_1]:[_25]],Tableau3[[#Headers],[3]])</f>
        <v>0</v>
      </c>
      <c r="BW123" s="32">
        <f>COUNTIF(Tableau3[[#This Row],[_1]:[_25]],Tableau3[[#Headers],[2]])</f>
        <v>0</v>
      </c>
      <c r="BX123" s="32">
        <f>COUNTIF(Tableau3[[#This Row],[_1]:[_25]],Tableau3[[#Headers],[1]])</f>
        <v>0</v>
      </c>
      <c r="BY123" s="39">
        <f>SUMPRODUCT($BU$1:$CD$1,Tableau3[[#This Row],[90]:[31]])</f>
        <v>0</v>
      </c>
      <c r="BZ123" s="34">
        <f>SUMPRODUCT($BU$1:$CD$1,Tableau3[[#This Row],[30]:[21]])</f>
        <v>0</v>
      </c>
      <c r="CA123" s="34">
        <f>SUMPRODUCT($BU$1:$CD$1,Tableau3[[#This Row],[20]:[11]])</f>
        <v>0</v>
      </c>
      <c r="CB123" s="34">
        <f>SUMPRODUCT($BU$1:$CD$1,Tableau3[[#This Row],[10]:[1]])</f>
        <v>0</v>
      </c>
      <c r="CC123" s="34">
        <f>RANK(Tableau3[[#This Row],[Top10]],Tableau3[Top10])</f>
        <v>29</v>
      </c>
      <c r="CD123" s="34">
        <f>RANK(Tableau3[[#This Row],[Top20]],Tableau3[Top20])</f>
        <v>41</v>
      </c>
      <c r="CE123" s="34">
        <f>RANK(Tableau3[[#This Row],[Top30]],Tableau3[Top30])</f>
        <v>40</v>
      </c>
      <c r="CF123" s="34">
        <f>RANK(Tableau3[[#This Row],[Top40]],Tableau3[Top40])</f>
        <v>44</v>
      </c>
      <c r="CG123" s="19">
        <f>SUMPRODUCT($BW$1:$BZ$1,Tableau3[[#This Row],[Rang10]:[Rang40]])</f>
        <v>33544</v>
      </c>
      <c r="CH123" s="19">
        <f>RANK(Tableau3[[#This Row],[Cumul]],Tableau3[Cumul],1)</f>
        <v>65</v>
      </c>
      <c r="CI123" s="19">
        <f>Tableau3[[#This Row],[Total]]-Tableau3[[#This Row],[Rang Global]]/1000</f>
        <v>-6.5000000000000002E-2</v>
      </c>
      <c r="CJ123" s="19">
        <f>SUMIF($F$3:$W$3,CC$3,Tableau3[[#This Row],[_1]:[_25]])</f>
        <v>0</v>
      </c>
      <c r="CK123" s="19">
        <f>SUMIF($F$3:$W$3,CD$3,Tableau3[[#This Row],[_1]:[_25]])</f>
        <v>0</v>
      </c>
      <c r="CL123" s="19">
        <f>SUMIF($F$3:$W$3,CE$3,Tableau3[[#This Row],[_1]:[_25]])</f>
        <v>0</v>
      </c>
      <c r="CM123" s="19">
        <f>SUMIF($F$3:$W$3,CF$3,Tableau3[[#This Row],[_1]:[_25]])</f>
        <v>0</v>
      </c>
    </row>
    <row r="124" spans="1:91" x14ac:dyDescent="0.25">
      <c r="A124" s="25">
        <f>RANK(Tableau3[[#This Row],[exaequos]],Tableau3[exaequos])</f>
        <v>65</v>
      </c>
      <c r="D124" s="39" cm="1">
        <f t="array" ref="D12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4" s="8">
        <f>SUM(Tableau3[[#This Row],[_1]:[_25]])-Tableau3[[#This Row],[Déduction]]</f>
        <v>0</v>
      </c>
      <c r="F124" s="8" t="s">
        <v>215</v>
      </c>
      <c r="G124" s="8" t="s">
        <v>215</v>
      </c>
      <c r="H124" s="8" t="s">
        <v>215</v>
      </c>
      <c r="I124" s="8" t="s">
        <v>215</v>
      </c>
      <c r="J124" s="8" t="s">
        <v>215</v>
      </c>
      <c r="K124" s="8" t="s">
        <v>215</v>
      </c>
      <c r="L124" s="10" t="s">
        <v>215</v>
      </c>
      <c r="M124" s="8" t="s">
        <v>215</v>
      </c>
      <c r="N124" s="8"/>
      <c r="O124" s="10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19">
        <f>COUNT(Tableau3[[#This Row],[_1]:[JO_4]])</f>
        <v>0</v>
      </c>
      <c r="AJ124" s="17">
        <f>IF(Tableau3[[#This Row],[Nombre]]&gt;$A$2,SMALL(Tableau3[[#This Row],[_1]:[JO_4]],1),0)+IF(Tableau3[[#This Row],[Nombre]]=$A$1,SMALL(Tableau3[[#This Row],[_1]:[JO_4]],2),0)</f>
        <v>0</v>
      </c>
      <c r="AK124" s="32">
        <f>COUNTIF(Tableau3[[#This Row],[_1]:[_25]],Tableau3[[#Headers],[90]])</f>
        <v>0</v>
      </c>
      <c r="AL124" s="32">
        <f>COUNTIF(Tableau3[[#This Row],[_1]:[_25]],Tableau3[[#Headers],[75]])</f>
        <v>0</v>
      </c>
      <c r="AM124" s="32">
        <f>COUNTIF(Tableau3[[#This Row],[_1]:[_25]],Tableau3[[#Headers],[60]])</f>
        <v>0</v>
      </c>
      <c r="AN124" s="32">
        <f>COUNTIF(Tableau3[[#This Row],[_1]:[_25]],Tableau3[[#Headers],[50]])</f>
        <v>0</v>
      </c>
      <c r="AO124" s="32">
        <f>COUNTIF(Tableau3[[#This Row],[_1]:[_25]],Tableau3[[#Headers],[45]])</f>
        <v>0</v>
      </c>
      <c r="AP124" s="32">
        <f>COUNTIF(Tableau3[[#This Row],[_1]:[_25]],Tableau3[[#Headers],[40]])</f>
        <v>0</v>
      </c>
      <c r="AQ124" s="32">
        <f>COUNTIF(Tableau3[[#This Row],[_1]:[_25]],Tableau3[[#Headers],[36]])</f>
        <v>0</v>
      </c>
      <c r="AR124" s="32">
        <f>COUNTIF(Tableau3[[#This Row],[_1]:[_25]],Tableau3[[#Headers],[34]])</f>
        <v>0</v>
      </c>
      <c r="AS124" s="32">
        <f>COUNTIF(Tableau3[[#This Row],[_1]:[_25]],Tableau3[[#Headers],[32]])</f>
        <v>0</v>
      </c>
      <c r="AT124" s="32">
        <f>COUNTIF(Tableau3[[#This Row],[_1]:[_25]],Tableau3[[#Headers],[31]])</f>
        <v>0</v>
      </c>
      <c r="AU124" s="32">
        <f>COUNTIF(Tableau3[[#This Row],[_1]:[_25]],Tableau3[[#Headers],[30]])</f>
        <v>0</v>
      </c>
      <c r="AV124" s="32">
        <f>COUNTIF(Tableau3[[#This Row],[_1]:[_25]],Tableau3[[#Headers],[29]])</f>
        <v>0</v>
      </c>
      <c r="AW124" s="32">
        <f>COUNTIF(Tableau3[[#This Row],[_1]:[_25]],Tableau3[[#Headers],[28]])</f>
        <v>0</v>
      </c>
      <c r="AX124" s="32">
        <f>COUNTIF(Tableau3[[#This Row],[_1]:[_25]],Tableau3[[#Headers],[27]])</f>
        <v>0</v>
      </c>
      <c r="AY124" s="32">
        <f>COUNTIF(Tableau3[[#This Row],[_1]:[_25]],Tableau3[[#Headers],[26]])</f>
        <v>0</v>
      </c>
      <c r="AZ124" s="32">
        <f>COUNTIF(Tableau3[[#This Row],[_1]:[_25]],Tableau3[[#Headers],[25]])</f>
        <v>0</v>
      </c>
      <c r="BA124" s="32">
        <f>COUNTIF(Tableau3[[#This Row],[_1]:[_25]],Tableau3[[#Headers],[24]])</f>
        <v>0</v>
      </c>
      <c r="BB124" s="32">
        <f>COUNTIF(Tableau3[[#This Row],[_1]:[_25]],Tableau3[[#Headers],[23]])</f>
        <v>0</v>
      </c>
      <c r="BC124" s="32">
        <f>COUNTIF(Tableau3[[#This Row],[_1]:[_25]],Tableau3[[#Headers],[22]])</f>
        <v>0</v>
      </c>
      <c r="BD124" s="32">
        <f>COUNTIF(Tableau3[[#This Row],[_1]:[_25]],Tableau3[[#Headers],[21]])</f>
        <v>0</v>
      </c>
      <c r="BE124" s="32">
        <f>COUNTIF(Tableau3[[#This Row],[_1]:[_25]],Tableau3[[#Headers],[20]])</f>
        <v>0</v>
      </c>
      <c r="BF124" s="32">
        <f>COUNTIF(Tableau3[[#This Row],[_1]:[_25]],Tableau3[[#Headers],[19]])</f>
        <v>0</v>
      </c>
      <c r="BG124" s="32">
        <f>COUNTIF(Tableau3[[#This Row],[_1]:[_25]],Tableau3[[#Headers],[18]])</f>
        <v>0</v>
      </c>
      <c r="BH124" s="32">
        <f>COUNTIF(Tableau3[[#This Row],[_1]:[_25]],Tableau3[[#Headers],[17]])</f>
        <v>0</v>
      </c>
      <c r="BI124" s="32">
        <f>COUNTIF(Tableau3[[#This Row],[_1]:[_25]],Tableau3[[#Headers],[16]])</f>
        <v>0</v>
      </c>
      <c r="BJ124" s="32">
        <f>COUNTIF(Tableau3[[#This Row],[_1]:[_25]],Tableau3[[#Headers],[15]])</f>
        <v>0</v>
      </c>
      <c r="BK124" s="32">
        <f>COUNTIF(Tableau3[[#This Row],[_1]:[_25]],Tableau3[[#Headers],[14]])</f>
        <v>0</v>
      </c>
      <c r="BL124" s="32">
        <f>COUNTIF(Tableau3[[#This Row],[_1]:[_25]],Tableau3[[#Headers],[13]])</f>
        <v>0</v>
      </c>
      <c r="BM124" s="32">
        <f>COUNTIF(Tableau3[[#This Row],[_1]:[_25]],Tableau3[[#Headers],[12]])</f>
        <v>0</v>
      </c>
      <c r="BN124" s="32">
        <f>COUNTIF(Tableau3[[#This Row],[_1]:[_25]],Tableau3[[#Headers],[11]])</f>
        <v>0</v>
      </c>
      <c r="BO124" s="32">
        <f>COUNTIF(Tableau3[[#This Row],[_1]:[_25]],Tableau3[[#Headers],[10]])</f>
        <v>0</v>
      </c>
      <c r="BP124" s="32">
        <f>COUNTIF(Tableau3[[#This Row],[_1]:[_25]],Tableau3[[#Headers],[9]])</f>
        <v>0</v>
      </c>
      <c r="BQ124" s="32">
        <f>COUNTIF(Tableau3[[#This Row],[_1]:[_25]],Tableau3[[#Headers],[8]])</f>
        <v>0</v>
      </c>
      <c r="BR124" s="32">
        <f>COUNTIF(Tableau3[[#This Row],[_1]:[_25]],Tableau3[[#Headers],[7]])</f>
        <v>0</v>
      </c>
      <c r="BS124" s="32">
        <f>COUNTIF(Tableau3[[#This Row],[_1]:[_25]],Tableau3[[#Headers],[6]])</f>
        <v>0</v>
      </c>
      <c r="BT124" s="32">
        <f>COUNTIF(Tableau3[[#This Row],[_1]:[_25]],Tableau3[[#Headers],[5]])</f>
        <v>0</v>
      </c>
      <c r="BU124" s="32">
        <f>COUNTIF(Tableau3[[#This Row],[_1]:[_25]],Tableau3[[#Headers],[4]])</f>
        <v>0</v>
      </c>
      <c r="BV124" s="32">
        <f>COUNTIF(Tableau3[[#This Row],[_1]:[_25]],Tableau3[[#Headers],[3]])</f>
        <v>0</v>
      </c>
      <c r="BW124" s="32">
        <f>COUNTIF(Tableau3[[#This Row],[_1]:[_25]],Tableau3[[#Headers],[2]])</f>
        <v>0</v>
      </c>
      <c r="BX124" s="32">
        <f>COUNTIF(Tableau3[[#This Row],[_1]:[_25]],Tableau3[[#Headers],[1]])</f>
        <v>0</v>
      </c>
      <c r="BY124" s="39">
        <f>SUMPRODUCT($BU$1:$CD$1,Tableau3[[#This Row],[90]:[31]])</f>
        <v>0</v>
      </c>
      <c r="BZ124" s="34">
        <f>SUMPRODUCT($BU$1:$CD$1,Tableau3[[#This Row],[30]:[21]])</f>
        <v>0</v>
      </c>
      <c r="CA124" s="34">
        <f>SUMPRODUCT($BU$1:$CD$1,Tableau3[[#This Row],[20]:[11]])</f>
        <v>0</v>
      </c>
      <c r="CB124" s="34">
        <f>SUMPRODUCT($BU$1:$CD$1,Tableau3[[#This Row],[10]:[1]])</f>
        <v>0</v>
      </c>
      <c r="CC124" s="34">
        <f>RANK(Tableau3[[#This Row],[Top10]],Tableau3[Top10])</f>
        <v>29</v>
      </c>
      <c r="CD124" s="34">
        <f>RANK(Tableau3[[#This Row],[Top20]],Tableau3[Top20])</f>
        <v>41</v>
      </c>
      <c r="CE124" s="34">
        <f>RANK(Tableau3[[#This Row],[Top30]],Tableau3[Top30])</f>
        <v>40</v>
      </c>
      <c r="CF124" s="34">
        <f>RANK(Tableau3[[#This Row],[Top40]],Tableau3[Top40])</f>
        <v>44</v>
      </c>
      <c r="CG124" s="19">
        <f>SUMPRODUCT($BW$1:$BZ$1,Tableau3[[#This Row],[Rang10]:[Rang40]])</f>
        <v>33544</v>
      </c>
      <c r="CH124" s="19">
        <f>RANK(Tableau3[[#This Row],[Cumul]],Tableau3[Cumul],1)</f>
        <v>65</v>
      </c>
      <c r="CI124" s="19">
        <f>Tableau3[[#This Row],[Total]]-Tableau3[[#This Row],[Rang Global]]/1000</f>
        <v>-6.5000000000000002E-2</v>
      </c>
      <c r="CJ124" s="19">
        <f>SUMIF($F$3:$W$3,CC$3,Tableau3[[#This Row],[_1]:[_25]])</f>
        <v>0</v>
      </c>
      <c r="CK124" s="19">
        <f>SUMIF($F$3:$W$3,CD$3,Tableau3[[#This Row],[_1]:[_25]])</f>
        <v>0</v>
      </c>
      <c r="CL124" s="19">
        <f>SUMIF($F$3:$W$3,CE$3,Tableau3[[#This Row],[_1]:[_25]])</f>
        <v>0</v>
      </c>
      <c r="CM124" s="19">
        <f>SUMIF($F$3:$W$3,CF$3,Tableau3[[#This Row],[_1]:[_25]])</f>
        <v>0</v>
      </c>
    </row>
    <row r="125" spans="1:91" x14ac:dyDescent="0.25">
      <c r="A125" s="25">
        <f>RANK(Tableau3[[#This Row],[exaequos]],Tableau3[exaequos])</f>
        <v>65</v>
      </c>
      <c r="D125" s="39" cm="1">
        <f t="array" ref="D12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5" s="8">
        <f>SUM(Tableau3[[#This Row],[_1]:[_25]])-Tableau3[[#This Row],[Déduction]]</f>
        <v>0</v>
      </c>
      <c r="F125" s="8" t="s">
        <v>215</v>
      </c>
      <c r="G125" s="8" t="s">
        <v>215</v>
      </c>
      <c r="H125" s="8" t="s">
        <v>215</v>
      </c>
      <c r="I125" s="8" t="s">
        <v>215</v>
      </c>
      <c r="J125" s="8" t="s">
        <v>215</v>
      </c>
      <c r="K125" s="8" t="s">
        <v>215</v>
      </c>
      <c r="L125" s="10" t="s">
        <v>215</v>
      </c>
      <c r="M125" s="8" t="s">
        <v>215</v>
      </c>
      <c r="N125" s="8"/>
      <c r="O125" s="10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19">
        <f>COUNT(Tableau3[[#This Row],[_1]:[JO_4]])</f>
        <v>0</v>
      </c>
      <c r="AJ125" s="17">
        <f>IF(Tableau3[[#This Row],[Nombre]]&gt;$A$2,SMALL(Tableau3[[#This Row],[_1]:[JO_4]],1),0)+IF(Tableau3[[#This Row],[Nombre]]=$A$1,SMALL(Tableau3[[#This Row],[_1]:[JO_4]],2),0)</f>
        <v>0</v>
      </c>
      <c r="AK125" s="32">
        <f>COUNTIF(Tableau3[[#This Row],[_1]:[_25]],Tableau3[[#Headers],[90]])</f>
        <v>0</v>
      </c>
      <c r="AL125" s="32">
        <f>COUNTIF(Tableau3[[#This Row],[_1]:[_25]],Tableau3[[#Headers],[75]])</f>
        <v>0</v>
      </c>
      <c r="AM125" s="32">
        <f>COUNTIF(Tableau3[[#This Row],[_1]:[_25]],Tableau3[[#Headers],[60]])</f>
        <v>0</v>
      </c>
      <c r="AN125" s="32">
        <f>COUNTIF(Tableau3[[#This Row],[_1]:[_25]],Tableau3[[#Headers],[50]])</f>
        <v>0</v>
      </c>
      <c r="AO125" s="32">
        <f>COUNTIF(Tableau3[[#This Row],[_1]:[_25]],Tableau3[[#Headers],[45]])</f>
        <v>0</v>
      </c>
      <c r="AP125" s="32">
        <f>COUNTIF(Tableau3[[#This Row],[_1]:[_25]],Tableau3[[#Headers],[40]])</f>
        <v>0</v>
      </c>
      <c r="AQ125" s="32">
        <f>COUNTIF(Tableau3[[#This Row],[_1]:[_25]],Tableau3[[#Headers],[36]])</f>
        <v>0</v>
      </c>
      <c r="AR125" s="32">
        <f>COUNTIF(Tableau3[[#This Row],[_1]:[_25]],Tableau3[[#Headers],[34]])</f>
        <v>0</v>
      </c>
      <c r="AS125" s="32">
        <f>COUNTIF(Tableau3[[#This Row],[_1]:[_25]],Tableau3[[#Headers],[32]])</f>
        <v>0</v>
      </c>
      <c r="AT125" s="32">
        <f>COUNTIF(Tableau3[[#This Row],[_1]:[_25]],Tableau3[[#Headers],[31]])</f>
        <v>0</v>
      </c>
      <c r="AU125" s="32">
        <f>COUNTIF(Tableau3[[#This Row],[_1]:[_25]],Tableau3[[#Headers],[30]])</f>
        <v>0</v>
      </c>
      <c r="AV125" s="32">
        <f>COUNTIF(Tableau3[[#This Row],[_1]:[_25]],Tableau3[[#Headers],[29]])</f>
        <v>0</v>
      </c>
      <c r="AW125" s="32">
        <f>COUNTIF(Tableau3[[#This Row],[_1]:[_25]],Tableau3[[#Headers],[28]])</f>
        <v>0</v>
      </c>
      <c r="AX125" s="32">
        <f>COUNTIF(Tableau3[[#This Row],[_1]:[_25]],Tableau3[[#Headers],[27]])</f>
        <v>0</v>
      </c>
      <c r="AY125" s="32">
        <f>COUNTIF(Tableau3[[#This Row],[_1]:[_25]],Tableau3[[#Headers],[26]])</f>
        <v>0</v>
      </c>
      <c r="AZ125" s="32">
        <f>COUNTIF(Tableau3[[#This Row],[_1]:[_25]],Tableau3[[#Headers],[25]])</f>
        <v>0</v>
      </c>
      <c r="BA125" s="32">
        <f>COUNTIF(Tableau3[[#This Row],[_1]:[_25]],Tableau3[[#Headers],[24]])</f>
        <v>0</v>
      </c>
      <c r="BB125" s="32">
        <f>COUNTIF(Tableau3[[#This Row],[_1]:[_25]],Tableau3[[#Headers],[23]])</f>
        <v>0</v>
      </c>
      <c r="BC125" s="32">
        <f>COUNTIF(Tableau3[[#This Row],[_1]:[_25]],Tableau3[[#Headers],[22]])</f>
        <v>0</v>
      </c>
      <c r="BD125" s="32">
        <f>COUNTIF(Tableau3[[#This Row],[_1]:[_25]],Tableau3[[#Headers],[21]])</f>
        <v>0</v>
      </c>
      <c r="BE125" s="32">
        <f>COUNTIF(Tableau3[[#This Row],[_1]:[_25]],Tableau3[[#Headers],[20]])</f>
        <v>0</v>
      </c>
      <c r="BF125" s="32">
        <f>COUNTIF(Tableau3[[#This Row],[_1]:[_25]],Tableau3[[#Headers],[19]])</f>
        <v>0</v>
      </c>
      <c r="BG125" s="32">
        <f>COUNTIF(Tableau3[[#This Row],[_1]:[_25]],Tableau3[[#Headers],[18]])</f>
        <v>0</v>
      </c>
      <c r="BH125" s="32">
        <f>COUNTIF(Tableau3[[#This Row],[_1]:[_25]],Tableau3[[#Headers],[17]])</f>
        <v>0</v>
      </c>
      <c r="BI125" s="32">
        <f>COUNTIF(Tableau3[[#This Row],[_1]:[_25]],Tableau3[[#Headers],[16]])</f>
        <v>0</v>
      </c>
      <c r="BJ125" s="32">
        <f>COUNTIF(Tableau3[[#This Row],[_1]:[_25]],Tableau3[[#Headers],[15]])</f>
        <v>0</v>
      </c>
      <c r="BK125" s="32">
        <f>COUNTIF(Tableau3[[#This Row],[_1]:[_25]],Tableau3[[#Headers],[14]])</f>
        <v>0</v>
      </c>
      <c r="BL125" s="32">
        <f>COUNTIF(Tableau3[[#This Row],[_1]:[_25]],Tableau3[[#Headers],[13]])</f>
        <v>0</v>
      </c>
      <c r="BM125" s="32">
        <f>COUNTIF(Tableau3[[#This Row],[_1]:[_25]],Tableau3[[#Headers],[12]])</f>
        <v>0</v>
      </c>
      <c r="BN125" s="32">
        <f>COUNTIF(Tableau3[[#This Row],[_1]:[_25]],Tableau3[[#Headers],[11]])</f>
        <v>0</v>
      </c>
      <c r="BO125" s="32">
        <f>COUNTIF(Tableau3[[#This Row],[_1]:[_25]],Tableau3[[#Headers],[10]])</f>
        <v>0</v>
      </c>
      <c r="BP125" s="32">
        <f>COUNTIF(Tableau3[[#This Row],[_1]:[_25]],Tableau3[[#Headers],[9]])</f>
        <v>0</v>
      </c>
      <c r="BQ125" s="32">
        <f>COUNTIF(Tableau3[[#This Row],[_1]:[_25]],Tableau3[[#Headers],[8]])</f>
        <v>0</v>
      </c>
      <c r="BR125" s="32">
        <f>COUNTIF(Tableau3[[#This Row],[_1]:[_25]],Tableau3[[#Headers],[7]])</f>
        <v>0</v>
      </c>
      <c r="BS125" s="32">
        <f>COUNTIF(Tableau3[[#This Row],[_1]:[_25]],Tableau3[[#Headers],[6]])</f>
        <v>0</v>
      </c>
      <c r="BT125" s="32">
        <f>COUNTIF(Tableau3[[#This Row],[_1]:[_25]],Tableau3[[#Headers],[5]])</f>
        <v>0</v>
      </c>
      <c r="BU125" s="32">
        <f>COUNTIF(Tableau3[[#This Row],[_1]:[_25]],Tableau3[[#Headers],[4]])</f>
        <v>0</v>
      </c>
      <c r="BV125" s="32">
        <f>COUNTIF(Tableau3[[#This Row],[_1]:[_25]],Tableau3[[#Headers],[3]])</f>
        <v>0</v>
      </c>
      <c r="BW125" s="32">
        <f>COUNTIF(Tableau3[[#This Row],[_1]:[_25]],Tableau3[[#Headers],[2]])</f>
        <v>0</v>
      </c>
      <c r="BX125" s="32">
        <f>COUNTIF(Tableau3[[#This Row],[_1]:[_25]],Tableau3[[#Headers],[1]])</f>
        <v>0</v>
      </c>
      <c r="BY125" s="39">
        <f>SUMPRODUCT($BU$1:$CD$1,Tableau3[[#This Row],[90]:[31]])</f>
        <v>0</v>
      </c>
      <c r="BZ125" s="34">
        <f>SUMPRODUCT($BU$1:$CD$1,Tableau3[[#This Row],[30]:[21]])</f>
        <v>0</v>
      </c>
      <c r="CA125" s="34">
        <f>SUMPRODUCT($BU$1:$CD$1,Tableau3[[#This Row],[20]:[11]])</f>
        <v>0</v>
      </c>
      <c r="CB125" s="34">
        <f>SUMPRODUCT($BU$1:$CD$1,Tableau3[[#This Row],[10]:[1]])</f>
        <v>0</v>
      </c>
      <c r="CC125" s="34">
        <f>RANK(Tableau3[[#This Row],[Top10]],Tableau3[Top10])</f>
        <v>29</v>
      </c>
      <c r="CD125" s="34">
        <f>RANK(Tableau3[[#This Row],[Top20]],Tableau3[Top20])</f>
        <v>41</v>
      </c>
      <c r="CE125" s="34">
        <f>RANK(Tableau3[[#This Row],[Top30]],Tableau3[Top30])</f>
        <v>40</v>
      </c>
      <c r="CF125" s="34">
        <f>RANK(Tableau3[[#This Row],[Top40]],Tableau3[Top40])</f>
        <v>44</v>
      </c>
      <c r="CG125" s="19">
        <f>SUMPRODUCT($BW$1:$BZ$1,Tableau3[[#This Row],[Rang10]:[Rang40]])</f>
        <v>33544</v>
      </c>
      <c r="CH125" s="19">
        <f>RANK(Tableau3[[#This Row],[Cumul]],Tableau3[Cumul],1)</f>
        <v>65</v>
      </c>
      <c r="CI125" s="19">
        <f>Tableau3[[#This Row],[Total]]-Tableau3[[#This Row],[Rang Global]]/1000</f>
        <v>-6.5000000000000002E-2</v>
      </c>
      <c r="CJ125" s="19">
        <f>SUMIF($F$3:$W$3,CC$3,Tableau3[[#This Row],[_1]:[_25]])</f>
        <v>0</v>
      </c>
      <c r="CK125" s="19">
        <f>SUMIF($F$3:$W$3,CD$3,Tableau3[[#This Row],[_1]:[_25]])</f>
        <v>0</v>
      </c>
      <c r="CL125" s="19">
        <f>SUMIF($F$3:$W$3,CE$3,Tableau3[[#This Row],[_1]:[_25]])</f>
        <v>0</v>
      </c>
      <c r="CM125" s="19">
        <f>SUMIF($F$3:$W$3,CF$3,Tableau3[[#This Row],[_1]:[_25]])</f>
        <v>0</v>
      </c>
    </row>
    <row r="126" spans="1:91" x14ac:dyDescent="0.25">
      <c r="A126" s="25">
        <f>RANK(Tableau3[[#This Row],[exaequos]],Tableau3[exaequos])</f>
        <v>65</v>
      </c>
      <c r="D126" s="39" cm="1">
        <f t="array" ref="D12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6" s="8">
        <f>SUM(Tableau3[[#This Row],[_1]:[_25]])-Tableau3[[#This Row],[Déduction]]</f>
        <v>0</v>
      </c>
      <c r="F126" s="8" t="s">
        <v>215</v>
      </c>
      <c r="G126" s="8" t="s">
        <v>215</v>
      </c>
      <c r="H126" s="8" t="s">
        <v>215</v>
      </c>
      <c r="I126" s="8" t="s">
        <v>215</v>
      </c>
      <c r="J126" s="8" t="s">
        <v>215</v>
      </c>
      <c r="K126" s="8" t="s">
        <v>215</v>
      </c>
      <c r="L126" s="10" t="s">
        <v>215</v>
      </c>
      <c r="M126" s="8" t="s">
        <v>215</v>
      </c>
      <c r="N126" s="8"/>
      <c r="O126" s="10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19">
        <f>COUNT(Tableau3[[#This Row],[_1]:[JO_4]])</f>
        <v>0</v>
      </c>
      <c r="AJ126" s="17">
        <f>IF(Tableau3[[#This Row],[Nombre]]&gt;$A$2,SMALL(Tableau3[[#This Row],[_1]:[JO_4]],1),0)+IF(Tableau3[[#This Row],[Nombre]]=$A$1,SMALL(Tableau3[[#This Row],[_1]:[JO_4]],2),0)</f>
        <v>0</v>
      </c>
      <c r="AK126" s="32">
        <f>COUNTIF(Tableau3[[#This Row],[_1]:[_25]],Tableau3[[#Headers],[90]])</f>
        <v>0</v>
      </c>
      <c r="AL126" s="32">
        <f>COUNTIF(Tableau3[[#This Row],[_1]:[_25]],Tableau3[[#Headers],[75]])</f>
        <v>0</v>
      </c>
      <c r="AM126" s="32">
        <f>COUNTIF(Tableau3[[#This Row],[_1]:[_25]],Tableau3[[#Headers],[60]])</f>
        <v>0</v>
      </c>
      <c r="AN126" s="32">
        <f>COUNTIF(Tableau3[[#This Row],[_1]:[_25]],Tableau3[[#Headers],[50]])</f>
        <v>0</v>
      </c>
      <c r="AO126" s="32">
        <f>COUNTIF(Tableau3[[#This Row],[_1]:[_25]],Tableau3[[#Headers],[45]])</f>
        <v>0</v>
      </c>
      <c r="AP126" s="32">
        <f>COUNTIF(Tableau3[[#This Row],[_1]:[_25]],Tableau3[[#Headers],[40]])</f>
        <v>0</v>
      </c>
      <c r="AQ126" s="32">
        <f>COUNTIF(Tableau3[[#This Row],[_1]:[_25]],Tableau3[[#Headers],[36]])</f>
        <v>0</v>
      </c>
      <c r="AR126" s="32">
        <f>COUNTIF(Tableau3[[#This Row],[_1]:[_25]],Tableau3[[#Headers],[34]])</f>
        <v>0</v>
      </c>
      <c r="AS126" s="32">
        <f>COUNTIF(Tableau3[[#This Row],[_1]:[_25]],Tableau3[[#Headers],[32]])</f>
        <v>0</v>
      </c>
      <c r="AT126" s="32">
        <f>COUNTIF(Tableau3[[#This Row],[_1]:[_25]],Tableau3[[#Headers],[31]])</f>
        <v>0</v>
      </c>
      <c r="AU126" s="32">
        <f>COUNTIF(Tableau3[[#This Row],[_1]:[_25]],Tableau3[[#Headers],[30]])</f>
        <v>0</v>
      </c>
      <c r="AV126" s="32">
        <f>COUNTIF(Tableau3[[#This Row],[_1]:[_25]],Tableau3[[#Headers],[29]])</f>
        <v>0</v>
      </c>
      <c r="AW126" s="32">
        <f>COUNTIF(Tableau3[[#This Row],[_1]:[_25]],Tableau3[[#Headers],[28]])</f>
        <v>0</v>
      </c>
      <c r="AX126" s="32">
        <f>COUNTIF(Tableau3[[#This Row],[_1]:[_25]],Tableau3[[#Headers],[27]])</f>
        <v>0</v>
      </c>
      <c r="AY126" s="32">
        <f>COUNTIF(Tableau3[[#This Row],[_1]:[_25]],Tableau3[[#Headers],[26]])</f>
        <v>0</v>
      </c>
      <c r="AZ126" s="32">
        <f>COUNTIF(Tableau3[[#This Row],[_1]:[_25]],Tableau3[[#Headers],[25]])</f>
        <v>0</v>
      </c>
      <c r="BA126" s="32">
        <f>COUNTIF(Tableau3[[#This Row],[_1]:[_25]],Tableau3[[#Headers],[24]])</f>
        <v>0</v>
      </c>
      <c r="BB126" s="32">
        <f>COUNTIF(Tableau3[[#This Row],[_1]:[_25]],Tableau3[[#Headers],[23]])</f>
        <v>0</v>
      </c>
      <c r="BC126" s="32">
        <f>COUNTIF(Tableau3[[#This Row],[_1]:[_25]],Tableau3[[#Headers],[22]])</f>
        <v>0</v>
      </c>
      <c r="BD126" s="32">
        <f>COUNTIF(Tableau3[[#This Row],[_1]:[_25]],Tableau3[[#Headers],[21]])</f>
        <v>0</v>
      </c>
      <c r="BE126" s="32">
        <f>COUNTIF(Tableau3[[#This Row],[_1]:[_25]],Tableau3[[#Headers],[20]])</f>
        <v>0</v>
      </c>
      <c r="BF126" s="32">
        <f>COUNTIF(Tableau3[[#This Row],[_1]:[_25]],Tableau3[[#Headers],[19]])</f>
        <v>0</v>
      </c>
      <c r="BG126" s="32">
        <f>COUNTIF(Tableau3[[#This Row],[_1]:[_25]],Tableau3[[#Headers],[18]])</f>
        <v>0</v>
      </c>
      <c r="BH126" s="32">
        <f>COUNTIF(Tableau3[[#This Row],[_1]:[_25]],Tableau3[[#Headers],[17]])</f>
        <v>0</v>
      </c>
      <c r="BI126" s="32">
        <f>COUNTIF(Tableau3[[#This Row],[_1]:[_25]],Tableau3[[#Headers],[16]])</f>
        <v>0</v>
      </c>
      <c r="BJ126" s="32">
        <f>COUNTIF(Tableau3[[#This Row],[_1]:[_25]],Tableau3[[#Headers],[15]])</f>
        <v>0</v>
      </c>
      <c r="BK126" s="32">
        <f>COUNTIF(Tableau3[[#This Row],[_1]:[_25]],Tableau3[[#Headers],[14]])</f>
        <v>0</v>
      </c>
      <c r="BL126" s="32">
        <f>COUNTIF(Tableau3[[#This Row],[_1]:[_25]],Tableau3[[#Headers],[13]])</f>
        <v>0</v>
      </c>
      <c r="BM126" s="32">
        <f>COUNTIF(Tableau3[[#This Row],[_1]:[_25]],Tableau3[[#Headers],[12]])</f>
        <v>0</v>
      </c>
      <c r="BN126" s="32">
        <f>COUNTIF(Tableau3[[#This Row],[_1]:[_25]],Tableau3[[#Headers],[11]])</f>
        <v>0</v>
      </c>
      <c r="BO126" s="32">
        <f>COUNTIF(Tableau3[[#This Row],[_1]:[_25]],Tableau3[[#Headers],[10]])</f>
        <v>0</v>
      </c>
      <c r="BP126" s="32">
        <f>COUNTIF(Tableau3[[#This Row],[_1]:[_25]],Tableau3[[#Headers],[9]])</f>
        <v>0</v>
      </c>
      <c r="BQ126" s="32">
        <f>COUNTIF(Tableau3[[#This Row],[_1]:[_25]],Tableau3[[#Headers],[8]])</f>
        <v>0</v>
      </c>
      <c r="BR126" s="32">
        <f>COUNTIF(Tableau3[[#This Row],[_1]:[_25]],Tableau3[[#Headers],[7]])</f>
        <v>0</v>
      </c>
      <c r="BS126" s="32">
        <f>COUNTIF(Tableau3[[#This Row],[_1]:[_25]],Tableau3[[#Headers],[6]])</f>
        <v>0</v>
      </c>
      <c r="BT126" s="32">
        <f>COUNTIF(Tableau3[[#This Row],[_1]:[_25]],Tableau3[[#Headers],[5]])</f>
        <v>0</v>
      </c>
      <c r="BU126" s="32">
        <f>COUNTIF(Tableau3[[#This Row],[_1]:[_25]],Tableau3[[#Headers],[4]])</f>
        <v>0</v>
      </c>
      <c r="BV126" s="32">
        <f>COUNTIF(Tableau3[[#This Row],[_1]:[_25]],Tableau3[[#Headers],[3]])</f>
        <v>0</v>
      </c>
      <c r="BW126" s="32">
        <f>COUNTIF(Tableau3[[#This Row],[_1]:[_25]],Tableau3[[#Headers],[2]])</f>
        <v>0</v>
      </c>
      <c r="BX126" s="32">
        <f>COUNTIF(Tableau3[[#This Row],[_1]:[_25]],Tableau3[[#Headers],[1]])</f>
        <v>0</v>
      </c>
      <c r="BY126" s="39">
        <f>SUMPRODUCT($BU$1:$CD$1,Tableau3[[#This Row],[90]:[31]])</f>
        <v>0</v>
      </c>
      <c r="BZ126" s="34">
        <f>SUMPRODUCT($BU$1:$CD$1,Tableau3[[#This Row],[30]:[21]])</f>
        <v>0</v>
      </c>
      <c r="CA126" s="34">
        <f>SUMPRODUCT($BU$1:$CD$1,Tableau3[[#This Row],[20]:[11]])</f>
        <v>0</v>
      </c>
      <c r="CB126" s="34">
        <f>SUMPRODUCT($BU$1:$CD$1,Tableau3[[#This Row],[10]:[1]])</f>
        <v>0</v>
      </c>
      <c r="CC126" s="34">
        <f>RANK(Tableau3[[#This Row],[Top10]],Tableau3[Top10])</f>
        <v>29</v>
      </c>
      <c r="CD126" s="34">
        <f>RANK(Tableau3[[#This Row],[Top20]],Tableau3[Top20])</f>
        <v>41</v>
      </c>
      <c r="CE126" s="34">
        <f>RANK(Tableau3[[#This Row],[Top30]],Tableau3[Top30])</f>
        <v>40</v>
      </c>
      <c r="CF126" s="34">
        <f>RANK(Tableau3[[#This Row],[Top40]],Tableau3[Top40])</f>
        <v>44</v>
      </c>
      <c r="CG126" s="19">
        <f>SUMPRODUCT($BW$1:$BZ$1,Tableau3[[#This Row],[Rang10]:[Rang40]])</f>
        <v>33544</v>
      </c>
      <c r="CH126" s="19">
        <f>RANK(Tableau3[[#This Row],[Cumul]],Tableau3[Cumul],1)</f>
        <v>65</v>
      </c>
      <c r="CI126" s="19">
        <f>Tableau3[[#This Row],[Total]]-Tableau3[[#This Row],[Rang Global]]/1000</f>
        <v>-6.5000000000000002E-2</v>
      </c>
      <c r="CJ126" s="19">
        <f>SUMIF($F$3:$W$3,CC$3,Tableau3[[#This Row],[_1]:[_25]])</f>
        <v>0</v>
      </c>
      <c r="CK126" s="19">
        <f>SUMIF($F$3:$W$3,CD$3,Tableau3[[#This Row],[_1]:[_25]])</f>
        <v>0</v>
      </c>
      <c r="CL126" s="19">
        <f>SUMIF($F$3:$W$3,CE$3,Tableau3[[#This Row],[_1]:[_25]])</f>
        <v>0</v>
      </c>
      <c r="CM126" s="19">
        <f>SUMIF($F$3:$W$3,CF$3,Tableau3[[#This Row],[_1]:[_25]])</f>
        <v>0</v>
      </c>
    </row>
    <row r="127" spans="1:91" x14ac:dyDescent="0.25">
      <c r="A127" s="25">
        <f>RANK(Tableau3[[#This Row],[exaequos]],Tableau3[exaequos])</f>
        <v>65</v>
      </c>
      <c r="D127" s="39" cm="1">
        <f t="array" ref="D12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7" s="8">
        <f>SUM(Tableau3[[#This Row],[_1]:[_25]])-Tableau3[[#This Row],[Déduction]]</f>
        <v>0</v>
      </c>
      <c r="F127" s="8" t="s">
        <v>215</v>
      </c>
      <c r="G127" s="8" t="s">
        <v>215</v>
      </c>
      <c r="H127" s="8" t="s">
        <v>215</v>
      </c>
      <c r="I127" s="8" t="s">
        <v>215</v>
      </c>
      <c r="J127" s="8" t="s">
        <v>215</v>
      </c>
      <c r="K127" s="8" t="s">
        <v>215</v>
      </c>
      <c r="L127" s="10" t="s">
        <v>215</v>
      </c>
      <c r="M127" s="8" t="s">
        <v>215</v>
      </c>
      <c r="N127" s="8"/>
      <c r="O127" s="10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19">
        <f>COUNT(Tableau3[[#This Row],[_1]:[JO_4]])</f>
        <v>0</v>
      </c>
      <c r="AJ127" s="17">
        <f>IF(Tableau3[[#This Row],[Nombre]]&gt;$A$2,SMALL(Tableau3[[#This Row],[_1]:[JO_4]],1),0)+IF(Tableau3[[#This Row],[Nombre]]=$A$1,SMALL(Tableau3[[#This Row],[_1]:[JO_4]],2),0)</f>
        <v>0</v>
      </c>
      <c r="AK127" s="32">
        <f>COUNTIF(Tableau3[[#This Row],[_1]:[_25]],Tableau3[[#Headers],[90]])</f>
        <v>0</v>
      </c>
      <c r="AL127" s="32">
        <f>COUNTIF(Tableau3[[#This Row],[_1]:[_25]],Tableau3[[#Headers],[75]])</f>
        <v>0</v>
      </c>
      <c r="AM127" s="32">
        <f>COUNTIF(Tableau3[[#This Row],[_1]:[_25]],Tableau3[[#Headers],[60]])</f>
        <v>0</v>
      </c>
      <c r="AN127" s="32">
        <f>COUNTIF(Tableau3[[#This Row],[_1]:[_25]],Tableau3[[#Headers],[50]])</f>
        <v>0</v>
      </c>
      <c r="AO127" s="32">
        <f>COUNTIF(Tableau3[[#This Row],[_1]:[_25]],Tableau3[[#Headers],[45]])</f>
        <v>0</v>
      </c>
      <c r="AP127" s="32">
        <f>COUNTIF(Tableau3[[#This Row],[_1]:[_25]],Tableau3[[#Headers],[40]])</f>
        <v>0</v>
      </c>
      <c r="AQ127" s="32">
        <f>COUNTIF(Tableau3[[#This Row],[_1]:[_25]],Tableau3[[#Headers],[36]])</f>
        <v>0</v>
      </c>
      <c r="AR127" s="32">
        <f>COUNTIF(Tableau3[[#This Row],[_1]:[_25]],Tableau3[[#Headers],[34]])</f>
        <v>0</v>
      </c>
      <c r="AS127" s="32">
        <f>COUNTIF(Tableau3[[#This Row],[_1]:[_25]],Tableau3[[#Headers],[32]])</f>
        <v>0</v>
      </c>
      <c r="AT127" s="32">
        <f>COUNTIF(Tableau3[[#This Row],[_1]:[_25]],Tableau3[[#Headers],[31]])</f>
        <v>0</v>
      </c>
      <c r="AU127" s="32">
        <f>COUNTIF(Tableau3[[#This Row],[_1]:[_25]],Tableau3[[#Headers],[30]])</f>
        <v>0</v>
      </c>
      <c r="AV127" s="32">
        <f>COUNTIF(Tableau3[[#This Row],[_1]:[_25]],Tableau3[[#Headers],[29]])</f>
        <v>0</v>
      </c>
      <c r="AW127" s="32">
        <f>COUNTIF(Tableau3[[#This Row],[_1]:[_25]],Tableau3[[#Headers],[28]])</f>
        <v>0</v>
      </c>
      <c r="AX127" s="32">
        <f>COUNTIF(Tableau3[[#This Row],[_1]:[_25]],Tableau3[[#Headers],[27]])</f>
        <v>0</v>
      </c>
      <c r="AY127" s="32">
        <f>COUNTIF(Tableau3[[#This Row],[_1]:[_25]],Tableau3[[#Headers],[26]])</f>
        <v>0</v>
      </c>
      <c r="AZ127" s="32">
        <f>COUNTIF(Tableau3[[#This Row],[_1]:[_25]],Tableau3[[#Headers],[25]])</f>
        <v>0</v>
      </c>
      <c r="BA127" s="32">
        <f>COUNTIF(Tableau3[[#This Row],[_1]:[_25]],Tableau3[[#Headers],[24]])</f>
        <v>0</v>
      </c>
      <c r="BB127" s="32">
        <f>COUNTIF(Tableau3[[#This Row],[_1]:[_25]],Tableau3[[#Headers],[23]])</f>
        <v>0</v>
      </c>
      <c r="BC127" s="32">
        <f>COUNTIF(Tableau3[[#This Row],[_1]:[_25]],Tableau3[[#Headers],[22]])</f>
        <v>0</v>
      </c>
      <c r="BD127" s="32">
        <f>COUNTIF(Tableau3[[#This Row],[_1]:[_25]],Tableau3[[#Headers],[21]])</f>
        <v>0</v>
      </c>
      <c r="BE127" s="32">
        <f>COUNTIF(Tableau3[[#This Row],[_1]:[_25]],Tableau3[[#Headers],[20]])</f>
        <v>0</v>
      </c>
      <c r="BF127" s="32">
        <f>COUNTIF(Tableau3[[#This Row],[_1]:[_25]],Tableau3[[#Headers],[19]])</f>
        <v>0</v>
      </c>
      <c r="BG127" s="32">
        <f>COUNTIF(Tableau3[[#This Row],[_1]:[_25]],Tableau3[[#Headers],[18]])</f>
        <v>0</v>
      </c>
      <c r="BH127" s="32">
        <f>COUNTIF(Tableau3[[#This Row],[_1]:[_25]],Tableau3[[#Headers],[17]])</f>
        <v>0</v>
      </c>
      <c r="BI127" s="32">
        <f>COUNTIF(Tableau3[[#This Row],[_1]:[_25]],Tableau3[[#Headers],[16]])</f>
        <v>0</v>
      </c>
      <c r="BJ127" s="32">
        <f>COUNTIF(Tableau3[[#This Row],[_1]:[_25]],Tableau3[[#Headers],[15]])</f>
        <v>0</v>
      </c>
      <c r="BK127" s="32">
        <f>COUNTIF(Tableau3[[#This Row],[_1]:[_25]],Tableau3[[#Headers],[14]])</f>
        <v>0</v>
      </c>
      <c r="BL127" s="32">
        <f>COUNTIF(Tableau3[[#This Row],[_1]:[_25]],Tableau3[[#Headers],[13]])</f>
        <v>0</v>
      </c>
      <c r="BM127" s="32">
        <f>COUNTIF(Tableau3[[#This Row],[_1]:[_25]],Tableau3[[#Headers],[12]])</f>
        <v>0</v>
      </c>
      <c r="BN127" s="32">
        <f>COUNTIF(Tableau3[[#This Row],[_1]:[_25]],Tableau3[[#Headers],[11]])</f>
        <v>0</v>
      </c>
      <c r="BO127" s="32">
        <f>COUNTIF(Tableau3[[#This Row],[_1]:[_25]],Tableau3[[#Headers],[10]])</f>
        <v>0</v>
      </c>
      <c r="BP127" s="32">
        <f>COUNTIF(Tableau3[[#This Row],[_1]:[_25]],Tableau3[[#Headers],[9]])</f>
        <v>0</v>
      </c>
      <c r="BQ127" s="32">
        <f>COUNTIF(Tableau3[[#This Row],[_1]:[_25]],Tableau3[[#Headers],[8]])</f>
        <v>0</v>
      </c>
      <c r="BR127" s="32">
        <f>COUNTIF(Tableau3[[#This Row],[_1]:[_25]],Tableau3[[#Headers],[7]])</f>
        <v>0</v>
      </c>
      <c r="BS127" s="32">
        <f>COUNTIF(Tableau3[[#This Row],[_1]:[_25]],Tableau3[[#Headers],[6]])</f>
        <v>0</v>
      </c>
      <c r="BT127" s="32">
        <f>COUNTIF(Tableau3[[#This Row],[_1]:[_25]],Tableau3[[#Headers],[5]])</f>
        <v>0</v>
      </c>
      <c r="BU127" s="32">
        <f>COUNTIF(Tableau3[[#This Row],[_1]:[_25]],Tableau3[[#Headers],[4]])</f>
        <v>0</v>
      </c>
      <c r="BV127" s="32">
        <f>COUNTIF(Tableau3[[#This Row],[_1]:[_25]],Tableau3[[#Headers],[3]])</f>
        <v>0</v>
      </c>
      <c r="BW127" s="32">
        <f>COUNTIF(Tableau3[[#This Row],[_1]:[_25]],Tableau3[[#Headers],[2]])</f>
        <v>0</v>
      </c>
      <c r="BX127" s="32">
        <f>COUNTIF(Tableau3[[#This Row],[_1]:[_25]],Tableau3[[#Headers],[1]])</f>
        <v>0</v>
      </c>
      <c r="BY127" s="39">
        <f>SUMPRODUCT($BU$1:$CD$1,Tableau3[[#This Row],[90]:[31]])</f>
        <v>0</v>
      </c>
      <c r="BZ127" s="34">
        <f>SUMPRODUCT($BU$1:$CD$1,Tableau3[[#This Row],[30]:[21]])</f>
        <v>0</v>
      </c>
      <c r="CA127" s="34">
        <f>SUMPRODUCT($BU$1:$CD$1,Tableau3[[#This Row],[20]:[11]])</f>
        <v>0</v>
      </c>
      <c r="CB127" s="34">
        <f>SUMPRODUCT($BU$1:$CD$1,Tableau3[[#This Row],[10]:[1]])</f>
        <v>0</v>
      </c>
      <c r="CC127" s="34">
        <f>RANK(Tableau3[[#This Row],[Top10]],Tableau3[Top10])</f>
        <v>29</v>
      </c>
      <c r="CD127" s="34">
        <f>RANK(Tableau3[[#This Row],[Top20]],Tableau3[Top20])</f>
        <v>41</v>
      </c>
      <c r="CE127" s="34">
        <f>RANK(Tableau3[[#This Row],[Top30]],Tableau3[Top30])</f>
        <v>40</v>
      </c>
      <c r="CF127" s="34">
        <f>RANK(Tableau3[[#This Row],[Top40]],Tableau3[Top40])</f>
        <v>44</v>
      </c>
      <c r="CG127" s="19">
        <f>SUMPRODUCT($BW$1:$BZ$1,Tableau3[[#This Row],[Rang10]:[Rang40]])</f>
        <v>33544</v>
      </c>
      <c r="CH127" s="19">
        <f>RANK(Tableau3[[#This Row],[Cumul]],Tableau3[Cumul],1)</f>
        <v>65</v>
      </c>
      <c r="CI127" s="19">
        <f>Tableau3[[#This Row],[Total]]-Tableau3[[#This Row],[Rang Global]]/1000</f>
        <v>-6.5000000000000002E-2</v>
      </c>
      <c r="CJ127" s="19">
        <f>SUMIF($F$3:$W$3,CC$3,Tableau3[[#This Row],[_1]:[_25]])</f>
        <v>0</v>
      </c>
      <c r="CK127" s="19">
        <f>SUMIF($F$3:$W$3,CD$3,Tableau3[[#This Row],[_1]:[_25]])</f>
        <v>0</v>
      </c>
      <c r="CL127" s="19">
        <f>SUMIF($F$3:$W$3,CE$3,Tableau3[[#This Row],[_1]:[_25]])</f>
        <v>0</v>
      </c>
      <c r="CM127" s="19">
        <f>SUMIF($F$3:$W$3,CF$3,Tableau3[[#This Row],[_1]:[_25]])</f>
        <v>0</v>
      </c>
    </row>
    <row r="128" spans="1:91" x14ac:dyDescent="0.25">
      <c r="A128" s="18">
        <f>RANK(Tableau3[[#This Row],[exaequos]],Tableau3[exaequos])</f>
        <v>65</v>
      </c>
      <c r="D128" s="39" cm="1">
        <f t="array" ref="D12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8" s="8">
        <f>SUM(Tableau3[[#This Row],[_1]:[_25]])-Tableau3[[#This Row],[Déduction]]</f>
        <v>0</v>
      </c>
      <c r="F128" s="9" t="s">
        <v>215</v>
      </c>
      <c r="G128" s="9" t="s">
        <v>215</v>
      </c>
      <c r="H128" s="9" t="s">
        <v>215</v>
      </c>
      <c r="I128" s="9" t="s">
        <v>215</v>
      </c>
      <c r="J128" s="9" t="s">
        <v>215</v>
      </c>
      <c r="K128" s="9" t="s">
        <v>215</v>
      </c>
      <c r="L128" s="10" t="s">
        <v>215</v>
      </c>
      <c r="M128" s="9" t="s">
        <v>215</v>
      </c>
      <c r="N128" s="9"/>
      <c r="O128" s="10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19">
        <f>COUNT(Tableau3[[#This Row],[_1]:[JO_4]])</f>
        <v>0</v>
      </c>
      <c r="AJ128" s="17">
        <f>IF(Tableau3[[#This Row],[Nombre]]&gt;$A$2,SMALL(Tableau3[[#This Row],[_1]:[JO_4]],1),0)+IF(Tableau3[[#This Row],[Nombre]]=$A$1,SMALL(Tableau3[[#This Row],[_1]:[JO_4]],2),0)</f>
        <v>0</v>
      </c>
      <c r="AK128" s="32">
        <f>COUNTIF(Tableau3[[#This Row],[_1]:[_25]],Tableau3[[#Headers],[90]])</f>
        <v>0</v>
      </c>
      <c r="AL128" s="32">
        <f>COUNTIF(Tableau3[[#This Row],[_1]:[_25]],Tableau3[[#Headers],[75]])</f>
        <v>0</v>
      </c>
      <c r="AM128" s="32">
        <f>COUNTIF(Tableau3[[#This Row],[_1]:[_25]],Tableau3[[#Headers],[60]])</f>
        <v>0</v>
      </c>
      <c r="AN128" s="32">
        <f>COUNTIF(Tableau3[[#This Row],[_1]:[_25]],Tableau3[[#Headers],[50]])</f>
        <v>0</v>
      </c>
      <c r="AO128" s="32">
        <f>COUNTIF(Tableau3[[#This Row],[_1]:[_25]],Tableau3[[#Headers],[45]])</f>
        <v>0</v>
      </c>
      <c r="AP128" s="32">
        <f>COUNTIF(Tableau3[[#This Row],[_1]:[_25]],Tableau3[[#Headers],[40]])</f>
        <v>0</v>
      </c>
      <c r="AQ128" s="32">
        <f>COUNTIF(Tableau3[[#This Row],[_1]:[_25]],Tableau3[[#Headers],[36]])</f>
        <v>0</v>
      </c>
      <c r="AR128" s="32">
        <f>COUNTIF(Tableau3[[#This Row],[_1]:[_25]],Tableau3[[#Headers],[34]])</f>
        <v>0</v>
      </c>
      <c r="AS128" s="32">
        <f>COUNTIF(Tableau3[[#This Row],[_1]:[_25]],Tableau3[[#Headers],[32]])</f>
        <v>0</v>
      </c>
      <c r="AT128" s="32">
        <f>COUNTIF(Tableau3[[#This Row],[_1]:[_25]],Tableau3[[#Headers],[31]])</f>
        <v>0</v>
      </c>
      <c r="AU128" s="32">
        <f>COUNTIF(Tableau3[[#This Row],[_1]:[_25]],Tableau3[[#Headers],[30]])</f>
        <v>0</v>
      </c>
      <c r="AV128" s="32">
        <f>COUNTIF(Tableau3[[#This Row],[_1]:[_25]],Tableau3[[#Headers],[29]])</f>
        <v>0</v>
      </c>
      <c r="AW128" s="32">
        <f>COUNTIF(Tableau3[[#This Row],[_1]:[_25]],Tableau3[[#Headers],[28]])</f>
        <v>0</v>
      </c>
      <c r="AX128" s="32">
        <f>COUNTIF(Tableau3[[#This Row],[_1]:[_25]],Tableau3[[#Headers],[27]])</f>
        <v>0</v>
      </c>
      <c r="AY128" s="32">
        <f>COUNTIF(Tableau3[[#This Row],[_1]:[_25]],Tableau3[[#Headers],[26]])</f>
        <v>0</v>
      </c>
      <c r="AZ128" s="32">
        <f>COUNTIF(Tableau3[[#This Row],[_1]:[_25]],Tableau3[[#Headers],[25]])</f>
        <v>0</v>
      </c>
      <c r="BA128" s="32">
        <f>COUNTIF(Tableau3[[#This Row],[_1]:[_25]],Tableau3[[#Headers],[24]])</f>
        <v>0</v>
      </c>
      <c r="BB128" s="32">
        <f>COUNTIF(Tableau3[[#This Row],[_1]:[_25]],Tableau3[[#Headers],[23]])</f>
        <v>0</v>
      </c>
      <c r="BC128" s="32">
        <f>COUNTIF(Tableau3[[#This Row],[_1]:[_25]],Tableau3[[#Headers],[22]])</f>
        <v>0</v>
      </c>
      <c r="BD128" s="32">
        <f>COUNTIF(Tableau3[[#This Row],[_1]:[_25]],Tableau3[[#Headers],[21]])</f>
        <v>0</v>
      </c>
      <c r="BE128" s="32">
        <f>COUNTIF(Tableau3[[#This Row],[_1]:[_25]],Tableau3[[#Headers],[20]])</f>
        <v>0</v>
      </c>
      <c r="BF128" s="32">
        <f>COUNTIF(Tableau3[[#This Row],[_1]:[_25]],Tableau3[[#Headers],[19]])</f>
        <v>0</v>
      </c>
      <c r="BG128" s="32">
        <f>COUNTIF(Tableau3[[#This Row],[_1]:[_25]],Tableau3[[#Headers],[18]])</f>
        <v>0</v>
      </c>
      <c r="BH128" s="32">
        <f>COUNTIF(Tableau3[[#This Row],[_1]:[_25]],Tableau3[[#Headers],[17]])</f>
        <v>0</v>
      </c>
      <c r="BI128" s="32">
        <f>COUNTIF(Tableau3[[#This Row],[_1]:[_25]],Tableau3[[#Headers],[16]])</f>
        <v>0</v>
      </c>
      <c r="BJ128" s="32">
        <f>COUNTIF(Tableau3[[#This Row],[_1]:[_25]],Tableau3[[#Headers],[15]])</f>
        <v>0</v>
      </c>
      <c r="BK128" s="32">
        <f>COUNTIF(Tableau3[[#This Row],[_1]:[_25]],Tableau3[[#Headers],[14]])</f>
        <v>0</v>
      </c>
      <c r="BL128" s="32">
        <f>COUNTIF(Tableau3[[#This Row],[_1]:[_25]],Tableau3[[#Headers],[13]])</f>
        <v>0</v>
      </c>
      <c r="BM128" s="32">
        <f>COUNTIF(Tableau3[[#This Row],[_1]:[_25]],Tableau3[[#Headers],[12]])</f>
        <v>0</v>
      </c>
      <c r="BN128" s="32">
        <f>COUNTIF(Tableau3[[#This Row],[_1]:[_25]],Tableau3[[#Headers],[11]])</f>
        <v>0</v>
      </c>
      <c r="BO128" s="32">
        <f>COUNTIF(Tableau3[[#This Row],[_1]:[_25]],Tableau3[[#Headers],[10]])</f>
        <v>0</v>
      </c>
      <c r="BP128" s="32">
        <f>COUNTIF(Tableau3[[#This Row],[_1]:[_25]],Tableau3[[#Headers],[9]])</f>
        <v>0</v>
      </c>
      <c r="BQ128" s="32">
        <f>COUNTIF(Tableau3[[#This Row],[_1]:[_25]],Tableau3[[#Headers],[8]])</f>
        <v>0</v>
      </c>
      <c r="BR128" s="32">
        <f>COUNTIF(Tableau3[[#This Row],[_1]:[_25]],Tableau3[[#Headers],[7]])</f>
        <v>0</v>
      </c>
      <c r="BS128" s="32">
        <f>COUNTIF(Tableau3[[#This Row],[_1]:[_25]],Tableau3[[#Headers],[6]])</f>
        <v>0</v>
      </c>
      <c r="BT128" s="32">
        <f>COUNTIF(Tableau3[[#This Row],[_1]:[_25]],Tableau3[[#Headers],[5]])</f>
        <v>0</v>
      </c>
      <c r="BU128" s="32">
        <f>COUNTIF(Tableau3[[#This Row],[_1]:[_25]],Tableau3[[#Headers],[4]])</f>
        <v>0</v>
      </c>
      <c r="BV128" s="32">
        <f>COUNTIF(Tableau3[[#This Row],[_1]:[_25]],Tableau3[[#Headers],[3]])</f>
        <v>0</v>
      </c>
      <c r="BW128" s="32">
        <f>COUNTIF(Tableau3[[#This Row],[_1]:[_25]],Tableau3[[#Headers],[2]])</f>
        <v>0</v>
      </c>
      <c r="BX128" s="32">
        <f>COUNTIF(Tableau3[[#This Row],[_1]:[_25]],Tableau3[[#Headers],[1]])</f>
        <v>0</v>
      </c>
      <c r="BY128" s="39">
        <f>SUMPRODUCT($BU$1:$CD$1,Tableau3[[#This Row],[90]:[31]])</f>
        <v>0</v>
      </c>
      <c r="BZ128" s="34">
        <f>SUMPRODUCT($BU$1:$CD$1,Tableau3[[#This Row],[30]:[21]])</f>
        <v>0</v>
      </c>
      <c r="CA128" s="34">
        <f>SUMPRODUCT($BU$1:$CD$1,Tableau3[[#This Row],[20]:[11]])</f>
        <v>0</v>
      </c>
      <c r="CB128" s="34">
        <f>SUMPRODUCT($BU$1:$CD$1,Tableau3[[#This Row],[10]:[1]])</f>
        <v>0</v>
      </c>
      <c r="CC128" s="34">
        <f>RANK(Tableau3[[#This Row],[Top10]],Tableau3[Top10])</f>
        <v>29</v>
      </c>
      <c r="CD128" s="34">
        <f>RANK(Tableau3[[#This Row],[Top20]],Tableau3[Top20])</f>
        <v>41</v>
      </c>
      <c r="CE128" s="34">
        <f>RANK(Tableau3[[#This Row],[Top30]],Tableau3[Top30])</f>
        <v>40</v>
      </c>
      <c r="CF128" s="34">
        <f>RANK(Tableau3[[#This Row],[Top40]],Tableau3[Top40])</f>
        <v>44</v>
      </c>
      <c r="CG128" s="19">
        <f>SUMPRODUCT($BW$1:$BZ$1,Tableau3[[#This Row],[Rang10]:[Rang40]])</f>
        <v>33544</v>
      </c>
      <c r="CH128" s="19">
        <f>RANK(Tableau3[[#This Row],[Cumul]],Tableau3[Cumul],1)</f>
        <v>65</v>
      </c>
      <c r="CI128" s="19">
        <f>Tableau3[[#This Row],[Total]]-Tableau3[[#This Row],[Rang Global]]/1000</f>
        <v>-6.5000000000000002E-2</v>
      </c>
      <c r="CJ128" s="19">
        <f>SUMIF($F$3:$W$3,CC$3,Tableau3[[#This Row],[_1]:[_25]])</f>
        <v>0</v>
      </c>
      <c r="CK128" s="19">
        <f>SUMIF($F$3:$W$3,CD$3,Tableau3[[#This Row],[_1]:[_25]])</f>
        <v>0</v>
      </c>
      <c r="CL128" s="19">
        <f>SUMIF($F$3:$W$3,CE$3,Tableau3[[#This Row],[_1]:[_25]])</f>
        <v>0</v>
      </c>
      <c r="CM128" s="19">
        <f>SUMIF($F$3:$W$3,CF$3,Tableau3[[#This Row],[_1]:[_25]])</f>
        <v>0</v>
      </c>
    </row>
    <row r="129" spans="1:91" x14ac:dyDescent="0.25">
      <c r="A129" s="25">
        <f>RANK(Tableau3[[#This Row],[exaequos]],Tableau3[exaequos])</f>
        <v>65</v>
      </c>
      <c r="D129" s="39" cm="1">
        <f t="array" ref="D12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29" s="27">
        <f>SUM(Tableau3[[#This Row],[_1]:[_25]])-Tableau3[[#This Row],[Déduction]]</f>
        <v>0</v>
      </c>
      <c r="F129" s="8" t="s">
        <v>215</v>
      </c>
      <c r="G129" s="8" t="s">
        <v>215</v>
      </c>
      <c r="H129" s="8" t="s">
        <v>215</v>
      </c>
      <c r="I129" s="8" t="s">
        <v>215</v>
      </c>
      <c r="J129" s="8" t="s">
        <v>215</v>
      </c>
      <c r="K129" s="8" t="s">
        <v>215</v>
      </c>
      <c r="L129" s="10" t="s">
        <v>215</v>
      </c>
      <c r="M129" s="8" t="s">
        <v>215</v>
      </c>
      <c r="N129" s="8"/>
      <c r="O129" s="39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19">
        <f>COUNT(Tableau3[[#This Row],[_1]:[JO_4]])</f>
        <v>0</v>
      </c>
      <c r="AJ129" s="17">
        <f>IF(Tableau3[[#This Row],[Nombre]]&gt;$A$2,SMALL(Tableau3[[#This Row],[_1]:[JO_4]],1),0)+IF(Tableau3[[#This Row],[Nombre]]=$A$1,SMALL(Tableau3[[#This Row],[_1]:[JO_4]],2),0)</f>
        <v>0</v>
      </c>
      <c r="AK129" s="32">
        <f>COUNTIF(Tableau3[[#This Row],[_1]:[_25]],Tableau3[[#Headers],[90]])</f>
        <v>0</v>
      </c>
      <c r="AL129" s="32">
        <f>COUNTIF(Tableau3[[#This Row],[_1]:[_25]],Tableau3[[#Headers],[75]])</f>
        <v>0</v>
      </c>
      <c r="AM129" s="32">
        <f>COUNTIF(Tableau3[[#This Row],[_1]:[_25]],Tableau3[[#Headers],[60]])</f>
        <v>0</v>
      </c>
      <c r="AN129" s="32">
        <f>COUNTIF(Tableau3[[#This Row],[_1]:[_25]],Tableau3[[#Headers],[50]])</f>
        <v>0</v>
      </c>
      <c r="AO129" s="32">
        <f>COUNTIF(Tableau3[[#This Row],[_1]:[_25]],Tableau3[[#Headers],[45]])</f>
        <v>0</v>
      </c>
      <c r="AP129" s="32">
        <f>COUNTIF(Tableau3[[#This Row],[_1]:[_25]],Tableau3[[#Headers],[40]])</f>
        <v>0</v>
      </c>
      <c r="AQ129" s="32">
        <f>COUNTIF(Tableau3[[#This Row],[_1]:[_25]],Tableau3[[#Headers],[36]])</f>
        <v>0</v>
      </c>
      <c r="AR129" s="32">
        <f>COUNTIF(Tableau3[[#This Row],[_1]:[_25]],Tableau3[[#Headers],[34]])</f>
        <v>0</v>
      </c>
      <c r="AS129" s="32">
        <f>COUNTIF(Tableau3[[#This Row],[_1]:[_25]],Tableau3[[#Headers],[32]])</f>
        <v>0</v>
      </c>
      <c r="AT129" s="32">
        <f>COUNTIF(Tableau3[[#This Row],[_1]:[_25]],Tableau3[[#Headers],[31]])</f>
        <v>0</v>
      </c>
      <c r="AU129" s="32">
        <f>COUNTIF(Tableau3[[#This Row],[_1]:[_25]],Tableau3[[#Headers],[30]])</f>
        <v>0</v>
      </c>
      <c r="AV129" s="32">
        <f>COUNTIF(Tableau3[[#This Row],[_1]:[_25]],Tableau3[[#Headers],[29]])</f>
        <v>0</v>
      </c>
      <c r="AW129" s="32">
        <f>COUNTIF(Tableau3[[#This Row],[_1]:[_25]],Tableau3[[#Headers],[28]])</f>
        <v>0</v>
      </c>
      <c r="AX129" s="32">
        <f>COUNTIF(Tableau3[[#This Row],[_1]:[_25]],Tableau3[[#Headers],[27]])</f>
        <v>0</v>
      </c>
      <c r="AY129" s="32">
        <f>COUNTIF(Tableau3[[#This Row],[_1]:[_25]],Tableau3[[#Headers],[26]])</f>
        <v>0</v>
      </c>
      <c r="AZ129" s="32">
        <f>COUNTIF(Tableau3[[#This Row],[_1]:[_25]],Tableau3[[#Headers],[25]])</f>
        <v>0</v>
      </c>
      <c r="BA129" s="32">
        <f>COUNTIF(Tableau3[[#This Row],[_1]:[_25]],Tableau3[[#Headers],[24]])</f>
        <v>0</v>
      </c>
      <c r="BB129" s="32">
        <f>COUNTIF(Tableau3[[#This Row],[_1]:[_25]],Tableau3[[#Headers],[23]])</f>
        <v>0</v>
      </c>
      <c r="BC129" s="32">
        <f>COUNTIF(Tableau3[[#This Row],[_1]:[_25]],Tableau3[[#Headers],[22]])</f>
        <v>0</v>
      </c>
      <c r="BD129" s="32">
        <f>COUNTIF(Tableau3[[#This Row],[_1]:[_25]],Tableau3[[#Headers],[21]])</f>
        <v>0</v>
      </c>
      <c r="BE129" s="32">
        <f>COUNTIF(Tableau3[[#This Row],[_1]:[_25]],Tableau3[[#Headers],[20]])</f>
        <v>0</v>
      </c>
      <c r="BF129" s="32">
        <f>COUNTIF(Tableau3[[#This Row],[_1]:[_25]],Tableau3[[#Headers],[19]])</f>
        <v>0</v>
      </c>
      <c r="BG129" s="32">
        <f>COUNTIF(Tableau3[[#This Row],[_1]:[_25]],Tableau3[[#Headers],[18]])</f>
        <v>0</v>
      </c>
      <c r="BH129" s="32">
        <f>COUNTIF(Tableau3[[#This Row],[_1]:[_25]],Tableau3[[#Headers],[17]])</f>
        <v>0</v>
      </c>
      <c r="BI129" s="32">
        <f>COUNTIF(Tableau3[[#This Row],[_1]:[_25]],Tableau3[[#Headers],[16]])</f>
        <v>0</v>
      </c>
      <c r="BJ129" s="32">
        <f>COUNTIF(Tableau3[[#This Row],[_1]:[_25]],Tableau3[[#Headers],[15]])</f>
        <v>0</v>
      </c>
      <c r="BK129" s="32">
        <f>COUNTIF(Tableau3[[#This Row],[_1]:[_25]],Tableau3[[#Headers],[14]])</f>
        <v>0</v>
      </c>
      <c r="BL129" s="32">
        <f>COUNTIF(Tableau3[[#This Row],[_1]:[_25]],Tableau3[[#Headers],[13]])</f>
        <v>0</v>
      </c>
      <c r="BM129" s="32">
        <f>COUNTIF(Tableau3[[#This Row],[_1]:[_25]],Tableau3[[#Headers],[12]])</f>
        <v>0</v>
      </c>
      <c r="BN129" s="32">
        <f>COUNTIF(Tableau3[[#This Row],[_1]:[_25]],Tableau3[[#Headers],[11]])</f>
        <v>0</v>
      </c>
      <c r="BO129" s="32">
        <f>COUNTIF(Tableau3[[#This Row],[_1]:[_25]],Tableau3[[#Headers],[10]])</f>
        <v>0</v>
      </c>
      <c r="BP129" s="32">
        <f>COUNTIF(Tableau3[[#This Row],[_1]:[_25]],Tableau3[[#Headers],[9]])</f>
        <v>0</v>
      </c>
      <c r="BQ129" s="32">
        <f>COUNTIF(Tableau3[[#This Row],[_1]:[_25]],Tableau3[[#Headers],[8]])</f>
        <v>0</v>
      </c>
      <c r="BR129" s="32">
        <f>COUNTIF(Tableau3[[#This Row],[_1]:[_25]],Tableau3[[#Headers],[7]])</f>
        <v>0</v>
      </c>
      <c r="BS129" s="32">
        <f>COUNTIF(Tableau3[[#This Row],[_1]:[_25]],Tableau3[[#Headers],[6]])</f>
        <v>0</v>
      </c>
      <c r="BT129" s="32">
        <f>COUNTIF(Tableau3[[#This Row],[_1]:[_25]],Tableau3[[#Headers],[5]])</f>
        <v>0</v>
      </c>
      <c r="BU129" s="32">
        <f>COUNTIF(Tableau3[[#This Row],[_1]:[_25]],Tableau3[[#Headers],[4]])</f>
        <v>0</v>
      </c>
      <c r="BV129" s="32">
        <f>COUNTIF(Tableau3[[#This Row],[_1]:[_25]],Tableau3[[#Headers],[3]])</f>
        <v>0</v>
      </c>
      <c r="BW129" s="32">
        <f>COUNTIF(Tableau3[[#This Row],[_1]:[_25]],Tableau3[[#Headers],[2]])</f>
        <v>0</v>
      </c>
      <c r="BX129" s="32">
        <f>COUNTIF(Tableau3[[#This Row],[_1]:[_25]],Tableau3[[#Headers],[1]])</f>
        <v>0</v>
      </c>
      <c r="BY129" s="39">
        <f>SUMPRODUCT($BU$1:$CD$1,Tableau3[[#This Row],[90]:[31]])</f>
        <v>0</v>
      </c>
      <c r="BZ129" s="34">
        <f>SUMPRODUCT($BU$1:$CD$1,Tableau3[[#This Row],[30]:[21]])</f>
        <v>0</v>
      </c>
      <c r="CA129" s="34">
        <f>SUMPRODUCT($BU$1:$CD$1,Tableau3[[#This Row],[20]:[11]])</f>
        <v>0</v>
      </c>
      <c r="CB129" s="34">
        <f>SUMPRODUCT($BU$1:$CD$1,Tableau3[[#This Row],[10]:[1]])</f>
        <v>0</v>
      </c>
      <c r="CC129" s="34">
        <f>RANK(Tableau3[[#This Row],[Top10]],Tableau3[Top10])</f>
        <v>29</v>
      </c>
      <c r="CD129" s="34">
        <f>RANK(Tableau3[[#This Row],[Top20]],Tableau3[Top20])</f>
        <v>41</v>
      </c>
      <c r="CE129" s="34">
        <f>RANK(Tableau3[[#This Row],[Top30]],Tableau3[Top30])</f>
        <v>40</v>
      </c>
      <c r="CF129" s="34">
        <f>RANK(Tableau3[[#This Row],[Top40]],Tableau3[Top40])</f>
        <v>44</v>
      </c>
      <c r="CG129" s="19">
        <f>SUMPRODUCT($BW$1:$BZ$1,Tableau3[[#This Row],[Rang10]:[Rang40]])</f>
        <v>33544</v>
      </c>
      <c r="CH129" s="19">
        <f>RANK(Tableau3[[#This Row],[Cumul]],Tableau3[Cumul],1)</f>
        <v>65</v>
      </c>
      <c r="CI129" s="19">
        <f>Tableau3[[#This Row],[Total]]-Tableau3[[#This Row],[Rang Global]]/1000</f>
        <v>-6.5000000000000002E-2</v>
      </c>
      <c r="CJ129" s="19">
        <f>SUMIF($F$3:$W$3,CC$3,Tableau3[[#This Row],[_1]:[_25]])</f>
        <v>0</v>
      </c>
      <c r="CK129" s="19">
        <f>SUMIF($F$3:$W$3,CD$3,Tableau3[[#This Row],[_1]:[_25]])</f>
        <v>0</v>
      </c>
      <c r="CL129" s="19">
        <f>SUMIF($F$3:$W$3,CE$3,Tableau3[[#This Row],[_1]:[_25]])</f>
        <v>0</v>
      </c>
      <c r="CM129" s="19">
        <f>SUMIF($F$3:$W$3,CF$3,Tableau3[[#This Row],[_1]:[_25]])</f>
        <v>0</v>
      </c>
    </row>
    <row r="130" spans="1:91" x14ac:dyDescent="0.25">
      <c r="A130" s="25">
        <f>RANK(Tableau3[[#This Row],[exaequos]],Tableau3[exaequos])</f>
        <v>65</v>
      </c>
      <c r="D130" s="39" cm="1">
        <f t="array" ref="D13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0" s="8">
        <f>SUM(Tableau3[[#This Row],[_1]:[_25]])-Tableau3[[#This Row],[Déduction]]</f>
        <v>0</v>
      </c>
      <c r="F130" s="8" t="s">
        <v>215</v>
      </c>
      <c r="G130" s="8" t="s">
        <v>215</v>
      </c>
      <c r="H130" s="8" t="s">
        <v>215</v>
      </c>
      <c r="I130" s="8" t="s">
        <v>215</v>
      </c>
      <c r="J130" s="8" t="s">
        <v>215</v>
      </c>
      <c r="K130" s="8" t="s">
        <v>215</v>
      </c>
      <c r="L130" s="10" t="s">
        <v>215</v>
      </c>
      <c r="M130" s="8" t="s">
        <v>215</v>
      </c>
      <c r="N130" s="8"/>
      <c r="O130" s="10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19">
        <f>COUNT(Tableau3[[#This Row],[_1]:[JO_4]])</f>
        <v>0</v>
      </c>
      <c r="AJ130" s="17">
        <f>IF(Tableau3[[#This Row],[Nombre]]&gt;$A$2,SMALL(Tableau3[[#This Row],[_1]:[JO_4]],1),0)+IF(Tableau3[[#This Row],[Nombre]]=$A$1,SMALL(Tableau3[[#This Row],[_1]:[JO_4]],2),0)</f>
        <v>0</v>
      </c>
      <c r="AK130" s="32">
        <f>COUNTIF(Tableau3[[#This Row],[_1]:[_25]],Tableau3[[#Headers],[90]])</f>
        <v>0</v>
      </c>
      <c r="AL130" s="32">
        <f>COUNTIF(Tableau3[[#This Row],[_1]:[_25]],Tableau3[[#Headers],[75]])</f>
        <v>0</v>
      </c>
      <c r="AM130" s="32">
        <f>COUNTIF(Tableau3[[#This Row],[_1]:[_25]],Tableau3[[#Headers],[60]])</f>
        <v>0</v>
      </c>
      <c r="AN130" s="32">
        <f>COUNTIF(Tableau3[[#This Row],[_1]:[_25]],Tableau3[[#Headers],[50]])</f>
        <v>0</v>
      </c>
      <c r="AO130" s="32">
        <f>COUNTIF(Tableau3[[#This Row],[_1]:[_25]],Tableau3[[#Headers],[45]])</f>
        <v>0</v>
      </c>
      <c r="AP130" s="32">
        <f>COUNTIF(Tableau3[[#This Row],[_1]:[_25]],Tableau3[[#Headers],[40]])</f>
        <v>0</v>
      </c>
      <c r="AQ130" s="32">
        <f>COUNTIF(Tableau3[[#This Row],[_1]:[_25]],Tableau3[[#Headers],[36]])</f>
        <v>0</v>
      </c>
      <c r="AR130" s="32">
        <f>COUNTIF(Tableau3[[#This Row],[_1]:[_25]],Tableau3[[#Headers],[34]])</f>
        <v>0</v>
      </c>
      <c r="AS130" s="32">
        <f>COUNTIF(Tableau3[[#This Row],[_1]:[_25]],Tableau3[[#Headers],[32]])</f>
        <v>0</v>
      </c>
      <c r="AT130" s="32">
        <f>COUNTIF(Tableau3[[#This Row],[_1]:[_25]],Tableau3[[#Headers],[31]])</f>
        <v>0</v>
      </c>
      <c r="AU130" s="32">
        <f>COUNTIF(Tableau3[[#This Row],[_1]:[_25]],Tableau3[[#Headers],[30]])</f>
        <v>0</v>
      </c>
      <c r="AV130" s="32">
        <f>COUNTIF(Tableau3[[#This Row],[_1]:[_25]],Tableau3[[#Headers],[29]])</f>
        <v>0</v>
      </c>
      <c r="AW130" s="32">
        <f>COUNTIF(Tableau3[[#This Row],[_1]:[_25]],Tableau3[[#Headers],[28]])</f>
        <v>0</v>
      </c>
      <c r="AX130" s="32">
        <f>COUNTIF(Tableau3[[#This Row],[_1]:[_25]],Tableau3[[#Headers],[27]])</f>
        <v>0</v>
      </c>
      <c r="AY130" s="32">
        <f>COUNTIF(Tableau3[[#This Row],[_1]:[_25]],Tableau3[[#Headers],[26]])</f>
        <v>0</v>
      </c>
      <c r="AZ130" s="32">
        <f>COUNTIF(Tableau3[[#This Row],[_1]:[_25]],Tableau3[[#Headers],[25]])</f>
        <v>0</v>
      </c>
      <c r="BA130" s="32">
        <f>COUNTIF(Tableau3[[#This Row],[_1]:[_25]],Tableau3[[#Headers],[24]])</f>
        <v>0</v>
      </c>
      <c r="BB130" s="32">
        <f>COUNTIF(Tableau3[[#This Row],[_1]:[_25]],Tableau3[[#Headers],[23]])</f>
        <v>0</v>
      </c>
      <c r="BC130" s="32">
        <f>COUNTIF(Tableau3[[#This Row],[_1]:[_25]],Tableau3[[#Headers],[22]])</f>
        <v>0</v>
      </c>
      <c r="BD130" s="32">
        <f>COUNTIF(Tableau3[[#This Row],[_1]:[_25]],Tableau3[[#Headers],[21]])</f>
        <v>0</v>
      </c>
      <c r="BE130" s="32">
        <f>COUNTIF(Tableau3[[#This Row],[_1]:[_25]],Tableau3[[#Headers],[20]])</f>
        <v>0</v>
      </c>
      <c r="BF130" s="32">
        <f>COUNTIF(Tableau3[[#This Row],[_1]:[_25]],Tableau3[[#Headers],[19]])</f>
        <v>0</v>
      </c>
      <c r="BG130" s="32">
        <f>COUNTIF(Tableau3[[#This Row],[_1]:[_25]],Tableau3[[#Headers],[18]])</f>
        <v>0</v>
      </c>
      <c r="BH130" s="32">
        <f>COUNTIF(Tableau3[[#This Row],[_1]:[_25]],Tableau3[[#Headers],[17]])</f>
        <v>0</v>
      </c>
      <c r="BI130" s="32">
        <f>COUNTIF(Tableau3[[#This Row],[_1]:[_25]],Tableau3[[#Headers],[16]])</f>
        <v>0</v>
      </c>
      <c r="BJ130" s="32">
        <f>COUNTIF(Tableau3[[#This Row],[_1]:[_25]],Tableau3[[#Headers],[15]])</f>
        <v>0</v>
      </c>
      <c r="BK130" s="32">
        <f>COUNTIF(Tableau3[[#This Row],[_1]:[_25]],Tableau3[[#Headers],[14]])</f>
        <v>0</v>
      </c>
      <c r="BL130" s="32">
        <f>COUNTIF(Tableau3[[#This Row],[_1]:[_25]],Tableau3[[#Headers],[13]])</f>
        <v>0</v>
      </c>
      <c r="BM130" s="32">
        <f>COUNTIF(Tableau3[[#This Row],[_1]:[_25]],Tableau3[[#Headers],[12]])</f>
        <v>0</v>
      </c>
      <c r="BN130" s="32">
        <f>COUNTIF(Tableau3[[#This Row],[_1]:[_25]],Tableau3[[#Headers],[11]])</f>
        <v>0</v>
      </c>
      <c r="BO130" s="32">
        <f>COUNTIF(Tableau3[[#This Row],[_1]:[_25]],Tableau3[[#Headers],[10]])</f>
        <v>0</v>
      </c>
      <c r="BP130" s="32">
        <f>COUNTIF(Tableau3[[#This Row],[_1]:[_25]],Tableau3[[#Headers],[9]])</f>
        <v>0</v>
      </c>
      <c r="BQ130" s="32">
        <f>COUNTIF(Tableau3[[#This Row],[_1]:[_25]],Tableau3[[#Headers],[8]])</f>
        <v>0</v>
      </c>
      <c r="BR130" s="32">
        <f>COUNTIF(Tableau3[[#This Row],[_1]:[_25]],Tableau3[[#Headers],[7]])</f>
        <v>0</v>
      </c>
      <c r="BS130" s="32">
        <f>COUNTIF(Tableau3[[#This Row],[_1]:[_25]],Tableau3[[#Headers],[6]])</f>
        <v>0</v>
      </c>
      <c r="BT130" s="32">
        <f>COUNTIF(Tableau3[[#This Row],[_1]:[_25]],Tableau3[[#Headers],[5]])</f>
        <v>0</v>
      </c>
      <c r="BU130" s="32">
        <f>COUNTIF(Tableau3[[#This Row],[_1]:[_25]],Tableau3[[#Headers],[4]])</f>
        <v>0</v>
      </c>
      <c r="BV130" s="32">
        <f>COUNTIF(Tableau3[[#This Row],[_1]:[_25]],Tableau3[[#Headers],[3]])</f>
        <v>0</v>
      </c>
      <c r="BW130" s="32">
        <f>COUNTIF(Tableau3[[#This Row],[_1]:[_25]],Tableau3[[#Headers],[2]])</f>
        <v>0</v>
      </c>
      <c r="BX130" s="32">
        <f>COUNTIF(Tableau3[[#This Row],[_1]:[_25]],Tableau3[[#Headers],[1]])</f>
        <v>0</v>
      </c>
      <c r="BY130" s="39">
        <f>SUMPRODUCT($BU$1:$CD$1,Tableau3[[#This Row],[90]:[31]])</f>
        <v>0</v>
      </c>
      <c r="BZ130" s="34">
        <f>SUMPRODUCT($BU$1:$CD$1,Tableau3[[#This Row],[30]:[21]])</f>
        <v>0</v>
      </c>
      <c r="CA130" s="34">
        <f>SUMPRODUCT($BU$1:$CD$1,Tableau3[[#This Row],[20]:[11]])</f>
        <v>0</v>
      </c>
      <c r="CB130" s="34">
        <f>SUMPRODUCT($BU$1:$CD$1,Tableau3[[#This Row],[10]:[1]])</f>
        <v>0</v>
      </c>
      <c r="CC130" s="34">
        <f>RANK(Tableau3[[#This Row],[Top10]],Tableau3[Top10])</f>
        <v>29</v>
      </c>
      <c r="CD130" s="34">
        <f>RANK(Tableau3[[#This Row],[Top20]],Tableau3[Top20])</f>
        <v>41</v>
      </c>
      <c r="CE130" s="34">
        <f>RANK(Tableau3[[#This Row],[Top30]],Tableau3[Top30])</f>
        <v>40</v>
      </c>
      <c r="CF130" s="34">
        <f>RANK(Tableau3[[#This Row],[Top40]],Tableau3[Top40])</f>
        <v>44</v>
      </c>
      <c r="CG130" s="19">
        <f>SUMPRODUCT($BW$1:$BZ$1,Tableau3[[#This Row],[Rang10]:[Rang40]])</f>
        <v>33544</v>
      </c>
      <c r="CH130" s="19">
        <f>RANK(Tableau3[[#This Row],[Cumul]],Tableau3[Cumul],1)</f>
        <v>65</v>
      </c>
      <c r="CI130" s="19">
        <f>Tableau3[[#This Row],[Total]]-Tableau3[[#This Row],[Rang Global]]/1000</f>
        <v>-6.5000000000000002E-2</v>
      </c>
      <c r="CJ130" s="19">
        <f>SUMIF($F$3:$W$3,CC$3,Tableau3[[#This Row],[_1]:[_25]])</f>
        <v>0</v>
      </c>
      <c r="CK130" s="19">
        <f>SUMIF($F$3:$W$3,CD$3,Tableau3[[#This Row],[_1]:[_25]])</f>
        <v>0</v>
      </c>
      <c r="CL130" s="19">
        <f>SUMIF($F$3:$W$3,CE$3,Tableau3[[#This Row],[_1]:[_25]])</f>
        <v>0</v>
      </c>
      <c r="CM130" s="19">
        <f>SUMIF($F$3:$W$3,CF$3,Tableau3[[#This Row],[_1]:[_25]])</f>
        <v>0</v>
      </c>
    </row>
    <row r="131" spans="1:91" x14ac:dyDescent="0.25">
      <c r="A131" s="25">
        <f>RANK(Tableau3[[#This Row],[exaequos]],Tableau3[exaequos])</f>
        <v>65</v>
      </c>
      <c r="D131" s="39" cm="1">
        <f t="array" ref="D13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1" s="8">
        <f>SUM(Tableau3[[#This Row],[_1]:[_25]])-Tableau3[[#This Row],[Déduction]]</f>
        <v>0</v>
      </c>
      <c r="F131" s="8" t="s">
        <v>215</v>
      </c>
      <c r="G131" s="8" t="s">
        <v>215</v>
      </c>
      <c r="H131" s="8" t="s">
        <v>215</v>
      </c>
      <c r="I131" s="8" t="s">
        <v>215</v>
      </c>
      <c r="J131" s="8" t="s">
        <v>215</v>
      </c>
      <c r="K131" s="8" t="s">
        <v>215</v>
      </c>
      <c r="L131" s="10" t="s">
        <v>215</v>
      </c>
      <c r="M131" s="8" t="s">
        <v>215</v>
      </c>
      <c r="N131" s="8"/>
      <c r="O131" s="10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19">
        <f>COUNT(Tableau3[[#This Row],[_1]:[JO_4]])</f>
        <v>0</v>
      </c>
      <c r="AJ131" s="17">
        <f>IF(Tableau3[[#This Row],[Nombre]]&gt;$A$2,SMALL(Tableau3[[#This Row],[_1]:[JO_4]],1),0)+IF(Tableau3[[#This Row],[Nombre]]=$A$1,SMALL(Tableau3[[#This Row],[_1]:[JO_4]],2),0)</f>
        <v>0</v>
      </c>
      <c r="AK131" s="32">
        <f>COUNTIF(Tableau3[[#This Row],[_1]:[_25]],Tableau3[[#Headers],[90]])</f>
        <v>0</v>
      </c>
      <c r="AL131" s="32">
        <f>COUNTIF(Tableau3[[#This Row],[_1]:[_25]],Tableau3[[#Headers],[75]])</f>
        <v>0</v>
      </c>
      <c r="AM131" s="32">
        <f>COUNTIF(Tableau3[[#This Row],[_1]:[_25]],Tableau3[[#Headers],[60]])</f>
        <v>0</v>
      </c>
      <c r="AN131" s="32">
        <f>COUNTIF(Tableau3[[#This Row],[_1]:[_25]],Tableau3[[#Headers],[50]])</f>
        <v>0</v>
      </c>
      <c r="AO131" s="32">
        <f>COUNTIF(Tableau3[[#This Row],[_1]:[_25]],Tableau3[[#Headers],[45]])</f>
        <v>0</v>
      </c>
      <c r="AP131" s="32">
        <f>COUNTIF(Tableau3[[#This Row],[_1]:[_25]],Tableau3[[#Headers],[40]])</f>
        <v>0</v>
      </c>
      <c r="AQ131" s="32">
        <f>COUNTIF(Tableau3[[#This Row],[_1]:[_25]],Tableau3[[#Headers],[36]])</f>
        <v>0</v>
      </c>
      <c r="AR131" s="32">
        <f>COUNTIF(Tableau3[[#This Row],[_1]:[_25]],Tableau3[[#Headers],[34]])</f>
        <v>0</v>
      </c>
      <c r="AS131" s="32">
        <f>COUNTIF(Tableau3[[#This Row],[_1]:[_25]],Tableau3[[#Headers],[32]])</f>
        <v>0</v>
      </c>
      <c r="AT131" s="32">
        <f>COUNTIF(Tableau3[[#This Row],[_1]:[_25]],Tableau3[[#Headers],[31]])</f>
        <v>0</v>
      </c>
      <c r="AU131" s="32">
        <f>COUNTIF(Tableau3[[#This Row],[_1]:[_25]],Tableau3[[#Headers],[30]])</f>
        <v>0</v>
      </c>
      <c r="AV131" s="32">
        <f>COUNTIF(Tableau3[[#This Row],[_1]:[_25]],Tableau3[[#Headers],[29]])</f>
        <v>0</v>
      </c>
      <c r="AW131" s="32">
        <f>COUNTIF(Tableau3[[#This Row],[_1]:[_25]],Tableau3[[#Headers],[28]])</f>
        <v>0</v>
      </c>
      <c r="AX131" s="32">
        <f>COUNTIF(Tableau3[[#This Row],[_1]:[_25]],Tableau3[[#Headers],[27]])</f>
        <v>0</v>
      </c>
      <c r="AY131" s="32">
        <f>COUNTIF(Tableau3[[#This Row],[_1]:[_25]],Tableau3[[#Headers],[26]])</f>
        <v>0</v>
      </c>
      <c r="AZ131" s="32">
        <f>COUNTIF(Tableau3[[#This Row],[_1]:[_25]],Tableau3[[#Headers],[25]])</f>
        <v>0</v>
      </c>
      <c r="BA131" s="32">
        <f>COUNTIF(Tableau3[[#This Row],[_1]:[_25]],Tableau3[[#Headers],[24]])</f>
        <v>0</v>
      </c>
      <c r="BB131" s="32">
        <f>COUNTIF(Tableau3[[#This Row],[_1]:[_25]],Tableau3[[#Headers],[23]])</f>
        <v>0</v>
      </c>
      <c r="BC131" s="32">
        <f>COUNTIF(Tableau3[[#This Row],[_1]:[_25]],Tableau3[[#Headers],[22]])</f>
        <v>0</v>
      </c>
      <c r="BD131" s="32">
        <f>COUNTIF(Tableau3[[#This Row],[_1]:[_25]],Tableau3[[#Headers],[21]])</f>
        <v>0</v>
      </c>
      <c r="BE131" s="32">
        <f>COUNTIF(Tableau3[[#This Row],[_1]:[_25]],Tableau3[[#Headers],[20]])</f>
        <v>0</v>
      </c>
      <c r="BF131" s="32">
        <f>COUNTIF(Tableau3[[#This Row],[_1]:[_25]],Tableau3[[#Headers],[19]])</f>
        <v>0</v>
      </c>
      <c r="BG131" s="32">
        <f>COUNTIF(Tableau3[[#This Row],[_1]:[_25]],Tableau3[[#Headers],[18]])</f>
        <v>0</v>
      </c>
      <c r="BH131" s="32">
        <f>COUNTIF(Tableau3[[#This Row],[_1]:[_25]],Tableau3[[#Headers],[17]])</f>
        <v>0</v>
      </c>
      <c r="BI131" s="32">
        <f>COUNTIF(Tableau3[[#This Row],[_1]:[_25]],Tableau3[[#Headers],[16]])</f>
        <v>0</v>
      </c>
      <c r="BJ131" s="32">
        <f>COUNTIF(Tableau3[[#This Row],[_1]:[_25]],Tableau3[[#Headers],[15]])</f>
        <v>0</v>
      </c>
      <c r="BK131" s="32">
        <f>COUNTIF(Tableau3[[#This Row],[_1]:[_25]],Tableau3[[#Headers],[14]])</f>
        <v>0</v>
      </c>
      <c r="BL131" s="32">
        <f>COUNTIF(Tableau3[[#This Row],[_1]:[_25]],Tableau3[[#Headers],[13]])</f>
        <v>0</v>
      </c>
      <c r="BM131" s="32">
        <f>COUNTIF(Tableau3[[#This Row],[_1]:[_25]],Tableau3[[#Headers],[12]])</f>
        <v>0</v>
      </c>
      <c r="BN131" s="32">
        <f>COUNTIF(Tableau3[[#This Row],[_1]:[_25]],Tableau3[[#Headers],[11]])</f>
        <v>0</v>
      </c>
      <c r="BO131" s="32">
        <f>COUNTIF(Tableau3[[#This Row],[_1]:[_25]],Tableau3[[#Headers],[10]])</f>
        <v>0</v>
      </c>
      <c r="BP131" s="32">
        <f>COUNTIF(Tableau3[[#This Row],[_1]:[_25]],Tableau3[[#Headers],[9]])</f>
        <v>0</v>
      </c>
      <c r="BQ131" s="32">
        <f>COUNTIF(Tableau3[[#This Row],[_1]:[_25]],Tableau3[[#Headers],[8]])</f>
        <v>0</v>
      </c>
      <c r="BR131" s="32">
        <f>COUNTIF(Tableau3[[#This Row],[_1]:[_25]],Tableau3[[#Headers],[7]])</f>
        <v>0</v>
      </c>
      <c r="BS131" s="32">
        <f>COUNTIF(Tableau3[[#This Row],[_1]:[_25]],Tableau3[[#Headers],[6]])</f>
        <v>0</v>
      </c>
      <c r="BT131" s="32">
        <f>COUNTIF(Tableau3[[#This Row],[_1]:[_25]],Tableau3[[#Headers],[5]])</f>
        <v>0</v>
      </c>
      <c r="BU131" s="32">
        <f>COUNTIF(Tableau3[[#This Row],[_1]:[_25]],Tableau3[[#Headers],[4]])</f>
        <v>0</v>
      </c>
      <c r="BV131" s="32">
        <f>COUNTIF(Tableau3[[#This Row],[_1]:[_25]],Tableau3[[#Headers],[3]])</f>
        <v>0</v>
      </c>
      <c r="BW131" s="32">
        <f>COUNTIF(Tableau3[[#This Row],[_1]:[_25]],Tableau3[[#Headers],[2]])</f>
        <v>0</v>
      </c>
      <c r="BX131" s="32">
        <f>COUNTIF(Tableau3[[#This Row],[_1]:[_25]],Tableau3[[#Headers],[1]])</f>
        <v>0</v>
      </c>
      <c r="BY131" s="39">
        <f>SUMPRODUCT($BU$1:$CD$1,Tableau3[[#This Row],[90]:[31]])</f>
        <v>0</v>
      </c>
      <c r="BZ131" s="34">
        <f>SUMPRODUCT($BU$1:$CD$1,Tableau3[[#This Row],[30]:[21]])</f>
        <v>0</v>
      </c>
      <c r="CA131" s="34">
        <f>SUMPRODUCT($BU$1:$CD$1,Tableau3[[#This Row],[20]:[11]])</f>
        <v>0</v>
      </c>
      <c r="CB131" s="34">
        <f>SUMPRODUCT($BU$1:$CD$1,Tableau3[[#This Row],[10]:[1]])</f>
        <v>0</v>
      </c>
      <c r="CC131" s="34">
        <f>RANK(Tableau3[[#This Row],[Top10]],Tableau3[Top10])</f>
        <v>29</v>
      </c>
      <c r="CD131" s="34">
        <f>RANK(Tableau3[[#This Row],[Top20]],Tableau3[Top20])</f>
        <v>41</v>
      </c>
      <c r="CE131" s="34">
        <f>RANK(Tableau3[[#This Row],[Top30]],Tableau3[Top30])</f>
        <v>40</v>
      </c>
      <c r="CF131" s="34">
        <f>RANK(Tableau3[[#This Row],[Top40]],Tableau3[Top40])</f>
        <v>44</v>
      </c>
      <c r="CG131" s="19">
        <f>SUMPRODUCT($BW$1:$BZ$1,Tableau3[[#This Row],[Rang10]:[Rang40]])</f>
        <v>33544</v>
      </c>
      <c r="CH131" s="19">
        <f>RANK(Tableau3[[#This Row],[Cumul]],Tableau3[Cumul],1)</f>
        <v>65</v>
      </c>
      <c r="CI131" s="19">
        <f>Tableau3[[#This Row],[Total]]-Tableau3[[#This Row],[Rang Global]]/1000</f>
        <v>-6.5000000000000002E-2</v>
      </c>
      <c r="CJ131" s="19">
        <f>SUMIF($F$3:$W$3,CC$3,Tableau3[[#This Row],[_1]:[_25]])</f>
        <v>0</v>
      </c>
      <c r="CK131" s="19">
        <f>SUMIF($F$3:$W$3,CD$3,Tableau3[[#This Row],[_1]:[_25]])</f>
        <v>0</v>
      </c>
      <c r="CL131" s="19">
        <f>SUMIF($F$3:$W$3,CE$3,Tableau3[[#This Row],[_1]:[_25]])</f>
        <v>0</v>
      </c>
      <c r="CM131" s="19">
        <f>SUMIF($F$3:$W$3,CF$3,Tableau3[[#This Row],[_1]:[_25]])</f>
        <v>0</v>
      </c>
    </row>
    <row r="132" spans="1:91" x14ac:dyDescent="0.25">
      <c r="A132" s="25">
        <f>RANK(Tableau3[[#This Row],[exaequos]],Tableau3[exaequos])</f>
        <v>65</v>
      </c>
      <c r="D132" s="39" cm="1">
        <f t="array" ref="D13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2" s="8">
        <f>SUM(Tableau3[[#This Row],[_1]:[_25]])-Tableau3[[#This Row],[Déduction]]</f>
        <v>0</v>
      </c>
      <c r="F132" s="8" t="s">
        <v>215</v>
      </c>
      <c r="G132" s="8" t="s">
        <v>215</v>
      </c>
      <c r="H132" s="8" t="s">
        <v>215</v>
      </c>
      <c r="I132" s="8" t="s">
        <v>215</v>
      </c>
      <c r="J132" s="8" t="s">
        <v>215</v>
      </c>
      <c r="K132" s="8" t="s">
        <v>215</v>
      </c>
      <c r="L132" s="10" t="s">
        <v>215</v>
      </c>
      <c r="M132" s="8" t="s">
        <v>215</v>
      </c>
      <c r="N132" s="8"/>
      <c r="O132" s="39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19">
        <f>COUNT(Tableau3[[#This Row],[_1]:[JO_4]])</f>
        <v>0</v>
      </c>
      <c r="AJ132" s="17">
        <f>IF(Tableau3[[#This Row],[Nombre]]&gt;$A$2,SMALL(Tableau3[[#This Row],[_1]:[JO_4]],1),0)+IF(Tableau3[[#This Row],[Nombre]]=$A$1,SMALL(Tableau3[[#This Row],[_1]:[JO_4]],2),0)</f>
        <v>0</v>
      </c>
      <c r="AK132" s="32">
        <f>COUNTIF(Tableau3[[#This Row],[_1]:[_25]],Tableau3[[#Headers],[90]])</f>
        <v>0</v>
      </c>
      <c r="AL132" s="32">
        <f>COUNTIF(Tableau3[[#This Row],[_1]:[_25]],Tableau3[[#Headers],[75]])</f>
        <v>0</v>
      </c>
      <c r="AM132" s="32">
        <f>COUNTIF(Tableau3[[#This Row],[_1]:[_25]],Tableau3[[#Headers],[60]])</f>
        <v>0</v>
      </c>
      <c r="AN132" s="32">
        <f>COUNTIF(Tableau3[[#This Row],[_1]:[_25]],Tableau3[[#Headers],[50]])</f>
        <v>0</v>
      </c>
      <c r="AO132" s="32">
        <f>COUNTIF(Tableau3[[#This Row],[_1]:[_25]],Tableau3[[#Headers],[45]])</f>
        <v>0</v>
      </c>
      <c r="AP132" s="32">
        <f>COUNTIF(Tableau3[[#This Row],[_1]:[_25]],Tableau3[[#Headers],[40]])</f>
        <v>0</v>
      </c>
      <c r="AQ132" s="32">
        <f>COUNTIF(Tableau3[[#This Row],[_1]:[_25]],Tableau3[[#Headers],[36]])</f>
        <v>0</v>
      </c>
      <c r="AR132" s="32">
        <f>COUNTIF(Tableau3[[#This Row],[_1]:[_25]],Tableau3[[#Headers],[34]])</f>
        <v>0</v>
      </c>
      <c r="AS132" s="32">
        <f>COUNTIF(Tableau3[[#This Row],[_1]:[_25]],Tableau3[[#Headers],[32]])</f>
        <v>0</v>
      </c>
      <c r="AT132" s="32">
        <f>COUNTIF(Tableau3[[#This Row],[_1]:[_25]],Tableau3[[#Headers],[31]])</f>
        <v>0</v>
      </c>
      <c r="AU132" s="32">
        <f>COUNTIF(Tableau3[[#This Row],[_1]:[_25]],Tableau3[[#Headers],[30]])</f>
        <v>0</v>
      </c>
      <c r="AV132" s="32">
        <f>COUNTIF(Tableau3[[#This Row],[_1]:[_25]],Tableau3[[#Headers],[29]])</f>
        <v>0</v>
      </c>
      <c r="AW132" s="32">
        <f>COUNTIF(Tableau3[[#This Row],[_1]:[_25]],Tableau3[[#Headers],[28]])</f>
        <v>0</v>
      </c>
      <c r="AX132" s="32">
        <f>COUNTIF(Tableau3[[#This Row],[_1]:[_25]],Tableau3[[#Headers],[27]])</f>
        <v>0</v>
      </c>
      <c r="AY132" s="32">
        <f>COUNTIF(Tableau3[[#This Row],[_1]:[_25]],Tableau3[[#Headers],[26]])</f>
        <v>0</v>
      </c>
      <c r="AZ132" s="32">
        <f>COUNTIF(Tableau3[[#This Row],[_1]:[_25]],Tableau3[[#Headers],[25]])</f>
        <v>0</v>
      </c>
      <c r="BA132" s="32">
        <f>COUNTIF(Tableau3[[#This Row],[_1]:[_25]],Tableau3[[#Headers],[24]])</f>
        <v>0</v>
      </c>
      <c r="BB132" s="32">
        <f>COUNTIF(Tableau3[[#This Row],[_1]:[_25]],Tableau3[[#Headers],[23]])</f>
        <v>0</v>
      </c>
      <c r="BC132" s="32">
        <f>COUNTIF(Tableau3[[#This Row],[_1]:[_25]],Tableau3[[#Headers],[22]])</f>
        <v>0</v>
      </c>
      <c r="BD132" s="32">
        <f>COUNTIF(Tableau3[[#This Row],[_1]:[_25]],Tableau3[[#Headers],[21]])</f>
        <v>0</v>
      </c>
      <c r="BE132" s="32">
        <f>COUNTIF(Tableau3[[#This Row],[_1]:[_25]],Tableau3[[#Headers],[20]])</f>
        <v>0</v>
      </c>
      <c r="BF132" s="32">
        <f>COUNTIF(Tableau3[[#This Row],[_1]:[_25]],Tableau3[[#Headers],[19]])</f>
        <v>0</v>
      </c>
      <c r="BG132" s="32">
        <f>COUNTIF(Tableau3[[#This Row],[_1]:[_25]],Tableau3[[#Headers],[18]])</f>
        <v>0</v>
      </c>
      <c r="BH132" s="32">
        <f>COUNTIF(Tableau3[[#This Row],[_1]:[_25]],Tableau3[[#Headers],[17]])</f>
        <v>0</v>
      </c>
      <c r="BI132" s="32">
        <f>COUNTIF(Tableau3[[#This Row],[_1]:[_25]],Tableau3[[#Headers],[16]])</f>
        <v>0</v>
      </c>
      <c r="BJ132" s="32">
        <f>COUNTIF(Tableau3[[#This Row],[_1]:[_25]],Tableau3[[#Headers],[15]])</f>
        <v>0</v>
      </c>
      <c r="BK132" s="32">
        <f>COUNTIF(Tableau3[[#This Row],[_1]:[_25]],Tableau3[[#Headers],[14]])</f>
        <v>0</v>
      </c>
      <c r="BL132" s="32">
        <f>COUNTIF(Tableau3[[#This Row],[_1]:[_25]],Tableau3[[#Headers],[13]])</f>
        <v>0</v>
      </c>
      <c r="BM132" s="32">
        <f>COUNTIF(Tableau3[[#This Row],[_1]:[_25]],Tableau3[[#Headers],[12]])</f>
        <v>0</v>
      </c>
      <c r="BN132" s="32">
        <f>COUNTIF(Tableau3[[#This Row],[_1]:[_25]],Tableau3[[#Headers],[11]])</f>
        <v>0</v>
      </c>
      <c r="BO132" s="32">
        <f>COUNTIF(Tableau3[[#This Row],[_1]:[_25]],Tableau3[[#Headers],[10]])</f>
        <v>0</v>
      </c>
      <c r="BP132" s="32">
        <f>COUNTIF(Tableau3[[#This Row],[_1]:[_25]],Tableau3[[#Headers],[9]])</f>
        <v>0</v>
      </c>
      <c r="BQ132" s="32">
        <f>COUNTIF(Tableau3[[#This Row],[_1]:[_25]],Tableau3[[#Headers],[8]])</f>
        <v>0</v>
      </c>
      <c r="BR132" s="32">
        <f>COUNTIF(Tableau3[[#This Row],[_1]:[_25]],Tableau3[[#Headers],[7]])</f>
        <v>0</v>
      </c>
      <c r="BS132" s="32">
        <f>COUNTIF(Tableau3[[#This Row],[_1]:[_25]],Tableau3[[#Headers],[6]])</f>
        <v>0</v>
      </c>
      <c r="BT132" s="32">
        <f>COUNTIF(Tableau3[[#This Row],[_1]:[_25]],Tableau3[[#Headers],[5]])</f>
        <v>0</v>
      </c>
      <c r="BU132" s="32">
        <f>COUNTIF(Tableau3[[#This Row],[_1]:[_25]],Tableau3[[#Headers],[4]])</f>
        <v>0</v>
      </c>
      <c r="BV132" s="32">
        <f>COUNTIF(Tableau3[[#This Row],[_1]:[_25]],Tableau3[[#Headers],[3]])</f>
        <v>0</v>
      </c>
      <c r="BW132" s="32">
        <f>COUNTIF(Tableau3[[#This Row],[_1]:[_25]],Tableau3[[#Headers],[2]])</f>
        <v>0</v>
      </c>
      <c r="BX132" s="32">
        <f>COUNTIF(Tableau3[[#This Row],[_1]:[_25]],Tableau3[[#Headers],[1]])</f>
        <v>0</v>
      </c>
      <c r="BY132" s="39">
        <f>SUMPRODUCT($BU$1:$CD$1,Tableau3[[#This Row],[90]:[31]])</f>
        <v>0</v>
      </c>
      <c r="BZ132" s="34">
        <f>SUMPRODUCT($BU$1:$CD$1,Tableau3[[#This Row],[30]:[21]])</f>
        <v>0</v>
      </c>
      <c r="CA132" s="34">
        <f>SUMPRODUCT($BU$1:$CD$1,Tableau3[[#This Row],[20]:[11]])</f>
        <v>0</v>
      </c>
      <c r="CB132" s="34">
        <f>SUMPRODUCT($BU$1:$CD$1,Tableau3[[#This Row],[10]:[1]])</f>
        <v>0</v>
      </c>
      <c r="CC132" s="34">
        <f>RANK(Tableau3[[#This Row],[Top10]],Tableau3[Top10])</f>
        <v>29</v>
      </c>
      <c r="CD132" s="34">
        <f>RANK(Tableau3[[#This Row],[Top20]],Tableau3[Top20])</f>
        <v>41</v>
      </c>
      <c r="CE132" s="34">
        <f>RANK(Tableau3[[#This Row],[Top30]],Tableau3[Top30])</f>
        <v>40</v>
      </c>
      <c r="CF132" s="34">
        <f>RANK(Tableau3[[#This Row],[Top40]],Tableau3[Top40])</f>
        <v>44</v>
      </c>
      <c r="CG132" s="19">
        <f>SUMPRODUCT($BW$1:$BZ$1,Tableau3[[#This Row],[Rang10]:[Rang40]])</f>
        <v>33544</v>
      </c>
      <c r="CH132" s="19">
        <f>RANK(Tableau3[[#This Row],[Cumul]],Tableau3[Cumul],1)</f>
        <v>65</v>
      </c>
      <c r="CI132" s="19">
        <f>Tableau3[[#This Row],[Total]]-Tableau3[[#This Row],[Rang Global]]/1000</f>
        <v>-6.5000000000000002E-2</v>
      </c>
      <c r="CJ132" s="19">
        <f>SUMIF($F$3:$W$3,CC$3,Tableau3[[#This Row],[_1]:[_25]])</f>
        <v>0</v>
      </c>
      <c r="CK132" s="19">
        <f>SUMIF($F$3:$W$3,CD$3,Tableau3[[#This Row],[_1]:[_25]])</f>
        <v>0</v>
      </c>
      <c r="CL132" s="19">
        <f>SUMIF($F$3:$W$3,CE$3,Tableau3[[#This Row],[_1]:[_25]])</f>
        <v>0</v>
      </c>
      <c r="CM132" s="19">
        <f>SUMIF($F$3:$W$3,CF$3,Tableau3[[#This Row],[_1]:[_25]])</f>
        <v>0</v>
      </c>
    </row>
    <row r="133" spans="1:91" x14ac:dyDescent="0.25">
      <c r="A133" s="25">
        <f>RANK(Tableau3[[#This Row],[exaequos]],Tableau3[exaequos])</f>
        <v>65</v>
      </c>
      <c r="D133" s="39" cm="1">
        <f t="array" ref="D13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3" s="8">
        <f>SUM(Tableau3[[#This Row],[_1]:[_25]])-Tableau3[[#This Row],[Déduction]]</f>
        <v>0</v>
      </c>
      <c r="F133" s="8" t="s">
        <v>215</v>
      </c>
      <c r="G133" s="8" t="s">
        <v>215</v>
      </c>
      <c r="H133" s="8" t="s">
        <v>215</v>
      </c>
      <c r="I133" s="8" t="s">
        <v>215</v>
      </c>
      <c r="J133" s="8" t="s">
        <v>215</v>
      </c>
      <c r="K133" s="8" t="s">
        <v>215</v>
      </c>
      <c r="L133" s="10" t="s">
        <v>215</v>
      </c>
      <c r="M133" s="8" t="s">
        <v>215</v>
      </c>
      <c r="N133" s="8"/>
      <c r="O133" s="39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19">
        <f>COUNT(Tableau3[[#This Row],[_1]:[JO_4]])</f>
        <v>0</v>
      </c>
      <c r="AJ133" s="17">
        <f>IF(Tableau3[[#This Row],[Nombre]]&gt;$A$2,SMALL(Tableau3[[#This Row],[_1]:[JO_4]],1),0)+IF(Tableau3[[#This Row],[Nombre]]=$A$1,SMALL(Tableau3[[#This Row],[_1]:[JO_4]],2),0)</f>
        <v>0</v>
      </c>
      <c r="AK133" s="32">
        <f>COUNTIF(Tableau3[[#This Row],[_1]:[_25]],Tableau3[[#Headers],[90]])</f>
        <v>0</v>
      </c>
      <c r="AL133" s="32">
        <f>COUNTIF(Tableau3[[#This Row],[_1]:[_25]],Tableau3[[#Headers],[75]])</f>
        <v>0</v>
      </c>
      <c r="AM133" s="32">
        <f>COUNTIF(Tableau3[[#This Row],[_1]:[_25]],Tableau3[[#Headers],[60]])</f>
        <v>0</v>
      </c>
      <c r="AN133" s="32">
        <f>COUNTIF(Tableau3[[#This Row],[_1]:[_25]],Tableau3[[#Headers],[50]])</f>
        <v>0</v>
      </c>
      <c r="AO133" s="32">
        <f>COUNTIF(Tableau3[[#This Row],[_1]:[_25]],Tableau3[[#Headers],[45]])</f>
        <v>0</v>
      </c>
      <c r="AP133" s="32">
        <f>COUNTIF(Tableau3[[#This Row],[_1]:[_25]],Tableau3[[#Headers],[40]])</f>
        <v>0</v>
      </c>
      <c r="AQ133" s="32">
        <f>COUNTIF(Tableau3[[#This Row],[_1]:[_25]],Tableau3[[#Headers],[36]])</f>
        <v>0</v>
      </c>
      <c r="AR133" s="32">
        <f>COUNTIF(Tableau3[[#This Row],[_1]:[_25]],Tableau3[[#Headers],[34]])</f>
        <v>0</v>
      </c>
      <c r="AS133" s="32">
        <f>COUNTIF(Tableau3[[#This Row],[_1]:[_25]],Tableau3[[#Headers],[32]])</f>
        <v>0</v>
      </c>
      <c r="AT133" s="32">
        <f>COUNTIF(Tableau3[[#This Row],[_1]:[_25]],Tableau3[[#Headers],[31]])</f>
        <v>0</v>
      </c>
      <c r="AU133" s="32">
        <f>COUNTIF(Tableau3[[#This Row],[_1]:[_25]],Tableau3[[#Headers],[30]])</f>
        <v>0</v>
      </c>
      <c r="AV133" s="32">
        <f>COUNTIF(Tableau3[[#This Row],[_1]:[_25]],Tableau3[[#Headers],[29]])</f>
        <v>0</v>
      </c>
      <c r="AW133" s="32">
        <f>COUNTIF(Tableau3[[#This Row],[_1]:[_25]],Tableau3[[#Headers],[28]])</f>
        <v>0</v>
      </c>
      <c r="AX133" s="32">
        <f>COUNTIF(Tableau3[[#This Row],[_1]:[_25]],Tableau3[[#Headers],[27]])</f>
        <v>0</v>
      </c>
      <c r="AY133" s="32">
        <f>COUNTIF(Tableau3[[#This Row],[_1]:[_25]],Tableau3[[#Headers],[26]])</f>
        <v>0</v>
      </c>
      <c r="AZ133" s="32">
        <f>COUNTIF(Tableau3[[#This Row],[_1]:[_25]],Tableau3[[#Headers],[25]])</f>
        <v>0</v>
      </c>
      <c r="BA133" s="32">
        <f>COUNTIF(Tableau3[[#This Row],[_1]:[_25]],Tableau3[[#Headers],[24]])</f>
        <v>0</v>
      </c>
      <c r="BB133" s="32">
        <f>COUNTIF(Tableau3[[#This Row],[_1]:[_25]],Tableau3[[#Headers],[23]])</f>
        <v>0</v>
      </c>
      <c r="BC133" s="32">
        <f>COUNTIF(Tableau3[[#This Row],[_1]:[_25]],Tableau3[[#Headers],[22]])</f>
        <v>0</v>
      </c>
      <c r="BD133" s="32">
        <f>COUNTIF(Tableau3[[#This Row],[_1]:[_25]],Tableau3[[#Headers],[21]])</f>
        <v>0</v>
      </c>
      <c r="BE133" s="32">
        <f>COUNTIF(Tableau3[[#This Row],[_1]:[_25]],Tableau3[[#Headers],[20]])</f>
        <v>0</v>
      </c>
      <c r="BF133" s="32">
        <f>COUNTIF(Tableau3[[#This Row],[_1]:[_25]],Tableau3[[#Headers],[19]])</f>
        <v>0</v>
      </c>
      <c r="BG133" s="32">
        <f>COUNTIF(Tableau3[[#This Row],[_1]:[_25]],Tableau3[[#Headers],[18]])</f>
        <v>0</v>
      </c>
      <c r="BH133" s="32">
        <f>COUNTIF(Tableau3[[#This Row],[_1]:[_25]],Tableau3[[#Headers],[17]])</f>
        <v>0</v>
      </c>
      <c r="BI133" s="32">
        <f>COUNTIF(Tableau3[[#This Row],[_1]:[_25]],Tableau3[[#Headers],[16]])</f>
        <v>0</v>
      </c>
      <c r="BJ133" s="32">
        <f>COUNTIF(Tableau3[[#This Row],[_1]:[_25]],Tableau3[[#Headers],[15]])</f>
        <v>0</v>
      </c>
      <c r="BK133" s="32">
        <f>COUNTIF(Tableau3[[#This Row],[_1]:[_25]],Tableau3[[#Headers],[14]])</f>
        <v>0</v>
      </c>
      <c r="BL133" s="32">
        <f>COUNTIF(Tableau3[[#This Row],[_1]:[_25]],Tableau3[[#Headers],[13]])</f>
        <v>0</v>
      </c>
      <c r="BM133" s="32">
        <f>COUNTIF(Tableau3[[#This Row],[_1]:[_25]],Tableau3[[#Headers],[12]])</f>
        <v>0</v>
      </c>
      <c r="BN133" s="32">
        <f>COUNTIF(Tableau3[[#This Row],[_1]:[_25]],Tableau3[[#Headers],[11]])</f>
        <v>0</v>
      </c>
      <c r="BO133" s="32">
        <f>COUNTIF(Tableau3[[#This Row],[_1]:[_25]],Tableau3[[#Headers],[10]])</f>
        <v>0</v>
      </c>
      <c r="BP133" s="32">
        <f>COUNTIF(Tableau3[[#This Row],[_1]:[_25]],Tableau3[[#Headers],[9]])</f>
        <v>0</v>
      </c>
      <c r="BQ133" s="32">
        <f>COUNTIF(Tableau3[[#This Row],[_1]:[_25]],Tableau3[[#Headers],[8]])</f>
        <v>0</v>
      </c>
      <c r="BR133" s="32">
        <f>COUNTIF(Tableau3[[#This Row],[_1]:[_25]],Tableau3[[#Headers],[7]])</f>
        <v>0</v>
      </c>
      <c r="BS133" s="32">
        <f>COUNTIF(Tableau3[[#This Row],[_1]:[_25]],Tableau3[[#Headers],[6]])</f>
        <v>0</v>
      </c>
      <c r="BT133" s="32">
        <f>COUNTIF(Tableau3[[#This Row],[_1]:[_25]],Tableau3[[#Headers],[5]])</f>
        <v>0</v>
      </c>
      <c r="BU133" s="32">
        <f>COUNTIF(Tableau3[[#This Row],[_1]:[_25]],Tableau3[[#Headers],[4]])</f>
        <v>0</v>
      </c>
      <c r="BV133" s="32">
        <f>COUNTIF(Tableau3[[#This Row],[_1]:[_25]],Tableau3[[#Headers],[3]])</f>
        <v>0</v>
      </c>
      <c r="BW133" s="32">
        <f>COUNTIF(Tableau3[[#This Row],[_1]:[_25]],Tableau3[[#Headers],[2]])</f>
        <v>0</v>
      </c>
      <c r="BX133" s="32">
        <f>COUNTIF(Tableau3[[#This Row],[_1]:[_25]],Tableau3[[#Headers],[1]])</f>
        <v>0</v>
      </c>
      <c r="BY133" s="39">
        <f>SUMPRODUCT($BU$1:$CD$1,Tableau3[[#This Row],[90]:[31]])</f>
        <v>0</v>
      </c>
      <c r="BZ133" s="34">
        <f>SUMPRODUCT($BU$1:$CD$1,Tableau3[[#This Row],[30]:[21]])</f>
        <v>0</v>
      </c>
      <c r="CA133" s="34">
        <f>SUMPRODUCT($BU$1:$CD$1,Tableau3[[#This Row],[20]:[11]])</f>
        <v>0</v>
      </c>
      <c r="CB133" s="34">
        <f>SUMPRODUCT($BU$1:$CD$1,Tableau3[[#This Row],[10]:[1]])</f>
        <v>0</v>
      </c>
      <c r="CC133" s="34">
        <f>RANK(Tableau3[[#This Row],[Top10]],Tableau3[Top10])</f>
        <v>29</v>
      </c>
      <c r="CD133" s="34">
        <f>RANK(Tableau3[[#This Row],[Top20]],Tableau3[Top20])</f>
        <v>41</v>
      </c>
      <c r="CE133" s="34">
        <f>RANK(Tableau3[[#This Row],[Top30]],Tableau3[Top30])</f>
        <v>40</v>
      </c>
      <c r="CF133" s="34">
        <f>RANK(Tableau3[[#This Row],[Top40]],Tableau3[Top40])</f>
        <v>44</v>
      </c>
      <c r="CG133" s="19">
        <f>SUMPRODUCT($BW$1:$BZ$1,Tableau3[[#This Row],[Rang10]:[Rang40]])</f>
        <v>33544</v>
      </c>
      <c r="CH133" s="19">
        <f>RANK(Tableau3[[#This Row],[Cumul]],Tableau3[Cumul],1)</f>
        <v>65</v>
      </c>
      <c r="CI133" s="19">
        <f>Tableau3[[#This Row],[Total]]-Tableau3[[#This Row],[Rang Global]]/1000</f>
        <v>-6.5000000000000002E-2</v>
      </c>
      <c r="CJ133" s="19">
        <f>SUMIF($F$3:$W$3,CC$3,Tableau3[[#This Row],[_1]:[_25]])</f>
        <v>0</v>
      </c>
      <c r="CK133" s="19">
        <f>SUMIF($F$3:$W$3,CD$3,Tableau3[[#This Row],[_1]:[_25]])</f>
        <v>0</v>
      </c>
      <c r="CL133" s="19">
        <f>SUMIF($F$3:$W$3,CE$3,Tableau3[[#This Row],[_1]:[_25]])</f>
        <v>0</v>
      </c>
      <c r="CM133" s="19">
        <f>SUMIF($F$3:$W$3,CF$3,Tableau3[[#This Row],[_1]:[_25]])</f>
        <v>0</v>
      </c>
    </row>
    <row r="134" spans="1:91" x14ac:dyDescent="0.25">
      <c r="A134" s="25">
        <f>RANK(Tableau3[[#This Row],[exaequos]],Tableau3[exaequos])</f>
        <v>65</v>
      </c>
      <c r="D134" s="39" cm="1">
        <f t="array" ref="D13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4" s="8">
        <f>SUM(Tableau3[[#This Row],[_1]:[_25]])-Tableau3[[#This Row],[Déduction]]</f>
        <v>0</v>
      </c>
      <c r="F134" s="8" t="s">
        <v>215</v>
      </c>
      <c r="G134" s="8" t="s">
        <v>215</v>
      </c>
      <c r="H134" s="8" t="s">
        <v>215</v>
      </c>
      <c r="I134" s="8" t="s">
        <v>215</v>
      </c>
      <c r="J134" s="8" t="s">
        <v>215</v>
      </c>
      <c r="K134" s="8" t="s">
        <v>215</v>
      </c>
      <c r="L134" s="10" t="s">
        <v>215</v>
      </c>
      <c r="M134" s="8" t="s">
        <v>215</v>
      </c>
      <c r="N134" s="8"/>
      <c r="O134" s="39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19">
        <f>COUNT(Tableau3[[#This Row],[_1]:[JO_4]])</f>
        <v>0</v>
      </c>
      <c r="AJ134" s="17">
        <f>IF(Tableau3[[#This Row],[Nombre]]&gt;$A$2,SMALL(Tableau3[[#This Row],[_1]:[JO_4]],1),0)+IF(Tableau3[[#This Row],[Nombre]]=$A$1,SMALL(Tableau3[[#This Row],[_1]:[JO_4]],2),0)</f>
        <v>0</v>
      </c>
      <c r="AK134" s="32">
        <f>COUNTIF(Tableau3[[#This Row],[_1]:[_25]],Tableau3[[#Headers],[90]])</f>
        <v>0</v>
      </c>
      <c r="AL134" s="32">
        <f>COUNTIF(Tableau3[[#This Row],[_1]:[_25]],Tableau3[[#Headers],[75]])</f>
        <v>0</v>
      </c>
      <c r="AM134" s="32">
        <f>COUNTIF(Tableau3[[#This Row],[_1]:[_25]],Tableau3[[#Headers],[60]])</f>
        <v>0</v>
      </c>
      <c r="AN134" s="32">
        <f>COUNTIF(Tableau3[[#This Row],[_1]:[_25]],Tableau3[[#Headers],[50]])</f>
        <v>0</v>
      </c>
      <c r="AO134" s="32">
        <f>COUNTIF(Tableau3[[#This Row],[_1]:[_25]],Tableau3[[#Headers],[45]])</f>
        <v>0</v>
      </c>
      <c r="AP134" s="32">
        <f>COUNTIF(Tableau3[[#This Row],[_1]:[_25]],Tableau3[[#Headers],[40]])</f>
        <v>0</v>
      </c>
      <c r="AQ134" s="32">
        <f>COUNTIF(Tableau3[[#This Row],[_1]:[_25]],Tableau3[[#Headers],[36]])</f>
        <v>0</v>
      </c>
      <c r="AR134" s="32">
        <f>COUNTIF(Tableau3[[#This Row],[_1]:[_25]],Tableau3[[#Headers],[34]])</f>
        <v>0</v>
      </c>
      <c r="AS134" s="32">
        <f>COUNTIF(Tableau3[[#This Row],[_1]:[_25]],Tableau3[[#Headers],[32]])</f>
        <v>0</v>
      </c>
      <c r="AT134" s="32">
        <f>COUNTIF(Tableau3[[#This Row],[_1]:[_25]],Tableau3[[#Headers],[31]])</f>
        <v>0</v>
      </c>
      <c r="AU134" s="32">
        <f>COUNTIF(Tableau3[[#This Row],[_1]:[_25]],Tableau3[[#Headers],[30]])</f>
        <v>0</v>
      </c>
      <c r="AV134" s="32">
        <f>COUNTIF(Tableau3[[#This Row],[_1]:[_25]],Tableau3[[#Headers],[29]])</f>
        <v>0</v>
      </c>
      <c r="AW134" s="32">
        <f>COUNTIF(Tableau3[[#This Row],[_1]:[_25]],Tableau3[[#Headers],[28]])</f>
        <v>0</v>
      </c>
      <c r="AX134" s="32">
        <f>COUNTIF(Tableau3[[#This Row],[_1]:[_25]],Tableau3[[#Headers],[27]])</f>
        <v>0</v>
      </c>
      <c r="AY134" s="32">
        <f>COUNTIF(Tableau3[[#This Row],[_1]:[_25]],Tableau3[[#Headers],[26]])</f>
        <v>0</v>
      </c>
      <c r="AZ134" s="32">
        <f>COUNTIF(Tableau3[[#This Row],[_1]:[_25]],Tableau3[[#Headers],[25]])</f>
        <v>0</v>
      </c>
      <c r="BA134" s="32">
        <f>COUNTIF(Tableau3[[#This Row],[_1]:[_25]],Tableau3[[#Headers],[24]])</f>
        <v>0</v>
      </c>
      <c r="BB134" s="32">
        <f>COUNTIF(Tableau3[[#This Row],[_1]:[_25]],Tableau3[[#Headers],[23]])</f>
        <v>0</v>
      </c>
      <c r="BC134" s="32">
        <f>COUNTIF(Tableau3[[#This Row],[_1]:[_25]],Tableau3[[#Headers],[22]])</f>
        <v>0</v>
      </c>
      <c r="BD134" s="32">
        <f>COUNTIF(Tableau3[[#This Row],[_1]:[_25]],Tableau3[[#Headers],[21]])</f>
        <v>0</v>
      </c>
      <c r="BE134" s="32">
        <f>COUNTIF(Tableau3[[#This Row],[_1]:[_25]],Tableau3[[#Headers],[20]])</f>
        <v>0</v>
      </c>
      <c r="BF134" s="32">
        <f>COUNTIF(Tableau3[[#This Row],[_1]:[_25]],Tableau3[[#Headers],[19]])</f>
        <v>0</v>
      </c>
      <c r="BG134" s="32">
        <f>COUNTIF(Tableau3[[#This Row],[_1]:[_25]],Tableau3[[#Headers],[18]])</f>
        <v>0</v>
      </c>
      <c r="BH134" s="32">
        <f>COUNTIF(Tableau3[[#This Row],[_1]:[_25]],Tableau3[[#Headers],[17]])</f>
        <v>0</v>
      </c>
      <c r="BI134" s="32">
        <f>COUNTIF(Tableau3[[#This Row],[_1]:[_25]],Tableau3[[#Headers],[16]])</f>
        <v>0</v>
      </c>
      <c r="BJ134" s="32">
        <f>COUNTIF(Tableau3[[#This Row],[_1]:[_25]],Tableau3[[#Headers],[15]])</f>
        <v>0</v>
      </c>
      <c r="BK134" s="32">
        <f>COUNTIF(Tableau3[[#This Row],[_1]:[_25]],Tableau3[[#Headers],[14]])</f>
        <v>0</v>
      </c>
      <c r="BL134" s="32">
        <f>COUNTIF(Tableau3[[#This Row],[_1]:[_25]],Tableau3[[#Headers],[13]])</f>
        <v>0</v>
      </c>
      <c r="BM134" s="32">
        <f>COUNTIF(Tableau3[[#This Row],[_1]:[_25]],Tableau3[[#Headers],[12]])</f>
        <v>0</v>
      </c>
      <c r="BN134" s="32">
        <f>COUNTIF(Tableau3[[#This Row],[_1]:[_25]],Tableau3[[#Headers],[11]])</f>
        <v>0</v>
      </c>
      <c r="BO134" s="32">
        <f>COUNTIF(Tableau3[[#This Row],[_1]:[_25]],Tableau3[[#Headers],[10]])</f>
        <v>0</v>
      </c>
      <c r="BP134" s="32">
        <f>COUNTIF(Tableau3[[#This Row],[_1]:[_25]],Tableau3[[#Headers],[9]])</f>
        <v>0</v>
      </c>
      <c r="BQ134" s="32">
        <f>COUNTIF(Tableau3[[#This Row],[_1]:[_25]],Tableau3[[#Headers],[8]])</f>
        <v>0</v>
      </c>
      <c r="BR134" s="32">
        <f>COUNTIF(Tableau3[[#This Row],[_1]:[_25]],Tableau3[[#Headers],[7]])</f>
        <v>0</v>
      </c>
      <c r="BS134" s="32">
        <f>COUNTIF(Tableau3[[#This Row],[_1]:[_25]],Tableau3[[#Headers],[6]])</f>
        <v>0</v>
      </c>
      <c r="BT134" s="32">
        <f>COUNTIF(Tableau3[[#This Row],[_1]:[_25]],Tableau3[[#Headers],[5]])</f>
        <v>0</v>
      </c>
      <c r="BU134" s="32">
        <f>COUNTIF(Tableau3[[#This Row],[_1]:[_25]],Tableau3[[#Headers],[4]])</f>
        <v>0</v>
      </c>
      <c r="BV134" s="32">
        <f>COUNTIF(Tableau3[[#This Row],[_1]:[_25]],Tableau3[[#Headers],[3]])</f>
        <v>0</v>
      </c>
      <c r="BW134" s="32">
        <f>COUNTIF(Tableau3[[#This Row],[_1]:[_25]],Tableau3[[#Headers],[2]])</f>
        <v>0</v>
      </c>
      <c r="BX134" s="32">
        <f>COUNTIF(Tableau3[[#This Row],[_1]:[_25]],Tableau3[[#Headers],[1]])</f>
        <v>0</v>
      </c>
      <c r="BY134" s="39">
        <f>SUMPRODUCT($BU$1:$CD$1,Tableau3[[#This Row],[90]:[31]])</f>
        <v>0</v>
      </c>
      <c r="BZ134" s="34">
        <f>SUMPRODUCT($BU$1:$CD$1,Tableau3[[#This Row],[30]:[21]])</f>
        <v>0</v>
      </c>
      <c r="CA134" s="34">
        <f>SUMPRODUCT($BU$1:$CD$1,Tableau3[[#This Row],[20]:[11]])</f>
        <v>0</v>
      </c>
      <c r="CB134" s="34">
        <f>SUMPRODUCT($BU$1:$CD$1,Tableau3[[#This Row],[10]:[1]])</f>
        <v>0</v>
      </c>
      <c r="CC134" s="34">
        <f>RANK(Tableau3[[#This Row],[Top10]],Tableau3[Top10])</f>
        <v>29</v>
      </c>
      <c r="CD134" s="34">
        <f>RANK(Tableau3[[#This Row],[Top20]],Tableau3[Top20])</f>
        <v>41</v>
      </c>
      <c r="CE134" s="34">
        <f>RANK(Tableau3[[#This Row],[Top30]],Tableau3[Top30])</f>
        <v>40</v>
      </c>
      <c r="CF134" s="34">
        <f>RANK(Tableau3[[#This Row],[Top40]],Tableau3[Top40])</f>
        <v>44</v>
      </c>
      <c r="CG134" s="19">
        <f>SUMPRODUCT($BW$1:$BZ$1,Tableau3[[#This Row],[Rang10]:[Rang40]])</f>
        <v>33544</v>
      </c>
      <c r="CH134" s="19">
        <f>RANK(Tableau3[[#This Row],[Cumul]],Tableau3[Cumul],1)</f>
        <v>65</v>
      </c>
      <c r="CI134" s="19">
        <f>Tableau3[[#This Row],[Total]]-Tableau3[[#This Row],[Rang Global]]/1000</f>
        <v>-6.5000000000000002E-2</v>
      </c>
      <c r="CJ134" s="19">
        <f>SUMIF($F$3:$W$3,CC$3,Tableau3[[#This Row],[_1]:[_25]])</f>
        <v>0</v>
      </c>
      <c r="CK134" s="19">
        <f>SUMIF($F$3:$W$3,CD$3,Tableau3[[#This Row],[_1]:[_25]])</f>
        <v>0</v>
      </c>
      <c r="CL134" s="19">
        <f>SUMIF($F$3:$W$3,CE$3,Tableau3[[#This Row],[_1]:[_25]])</f>
        <v>0</v>
      </c>
      <c r="CM134" s="19">
        <f>SUMIF($F$3:$W$3,CF$3,Tableau3[[#This Row],[_1]:[_25]])</f>
        <v>0</v>
      </c>
    </row>
    <row r="135" spans="1:91" x14ac:dyDescent="0.25">
      <c r="A135" s="25">
        <f>RANK(Tableau3[[#This Row],[exaequos]],Tableau3[exaequos])</f>
        <v>65</v>
      </c>
      <c r="D135" s="39" cm="1">
        <f t="array" ref="D13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5" s="8">
        <f>SUM(Tableau3[[#This Row],[_1]:[_25]])-Tableau3[[#This Row],[Déduction]]</f>
        <v>0</v>
      </c>
      <c r="F135" s="8" t="s">
        <v>215</v>
      </c>
      <c r="G135" s="8" t="s">
        <v>215</v>
      </c>
      <c r="H135" s="8" t="s">
        <v>215</v>
      </c>
      <c r="I135" s="8" t="s">
        <v>215</v>
      </c>
      <c r="J135" s="8" t="s">
        <v>215</v>
      </c>
      <c r="K135" s="8" t="s">
        <v>215</v>
      </c>
      <c r="L135" s="10" t="s">
        <v>215</v>
      </c>
      <c r="M135" s="8" t="s">
        <v>215</v>
      </c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19">
        <f>COUNT(Tableau3[[#This Row],[_1]:[JO_4]])</f>
        <v>0</v>
      </c>
      <c r="AJ135" s="17">
        <f>IF(Tableau3[[#This Row],[Nombre]]&gt;$A$2,SMALL(Tableau3[[#This Row],[_1]:[JO_4]],1),0)+IF(Tableau3[[#This Row],[Nombre]]=$A$1,SMALL(Tableau3[[#This Row],[_1]:[JO_4]],2),0)</f>
        <v>0</v>
      </c>
      <c r="AK135" s="32">
        <f>COUNTIF(Tableau3[[#This Row],[_1]:[_25]],Tableau3[[#Headers],[90]])</f>
        <v>0</v>
      </c>
      <c r="AL135" s="32">
        <f>COUNTIF(Tableau3[[#This Row],[_1]:[_25]],Tableau3[[#Headers],[75]])</f>
        <v>0</v>
      </c>
      <c r="AM135" s="32">
        <f>COUNTIF(Tableau3[[#This Row],[_1]:[_25]],Tableau3[[#Headers],[60]])</f>
        <v>0</v>
      </c>
      <c r="AN135" s="32">
        <f>COUNTIF(Tableau3[[#This Row],[_1]:[_25]],Tableau3[[#Headers],[50]])</f>
        <v>0</v>
      </c>
      <c r="AO135" s="32">
        <f>COUNTIF(Tableau3[[#This Row],[_1]:[_25]],Tableau3[[#Headers],[45]])</f>
        <v>0</v>
      </c>
      <c r="AP135" s="32">
        <f>COUNTIF(Tableau3[[#This Row],[_1]:[_25]],Tableau3[[#Headers],[40]])</f>
        <v>0</v>
      </c>
      <c r="AQ135" s="32">
        <f>COUNTIF(Tableau3[[#This Row],[_1]:[_25]],Tableau3[[#Headers],[36]])</f>
        <v>0</v>
      </c>
      <c r="AR135" s="32">
        <f>COUNTIF(Tableau3[[#This Row],[_1]:[_25]],Tableau3[[#Headers],[34]])</f>
        <v>0</v>
      </c>
      <c r="AS135" s="32">
        <f>COUNTIF(Tableau3[[#This Row],[_1]:[_25]],Tableau3[[#Headers],[32]])</f>
        <v>0</v>
      </c>
      <c r="AT135" s="32">
        <f>COUNTIF(Tableau3[[#This Row],[_1]:[_25]],Tableau3[[#Headers],[31]])</f>
        <v>0</v>
      </c>
      <c r="AU135" s="32">
        <f>COUNTIF(Tableau3[[#This Row],[_1]:[_25]],Tableau3[[#Headers],[30]])</f>
        <v>0</v>
      </c>
      <c r="AV135" s="32">
        <f>COUNTIF(Tableau3[[#This Row],[_1]:[_25]],Tableau3[[#Headers],[29]])</f>
        <v>0</v>
      </c>
      <c r="AW135" s="32">
        <f>COUNTIF(Tableau3[[#This Row],[_1]:[_25]],Tableau3[[#Headers],[28]])</f>
        <v>0</v>
      </c>
      <c r="AX135" s="32">
        <f>COUNTIF(Tableau3[[#This Row],[_1]:[_25]],Tableau3[[#Headers],[27]])</f>
        <v>0</v>
      </c>
      <c r="AY135" s="32">
        <f>COUNTIF(Tableau3[[#This Row],[_1]:[_25]],Tableau3[[#Headers],[26]])</f>
        <v>0</v>
      </c>
      <c r="AZ135" s="32">
        <f>COUNTIF(Tableau3[[#This Row],[_1]:[_25]],Tableau3[[#Headers],[25]])</f>
        <v>0</v>
      </c>
      <c r="BA135" s="32">
        <f>COUNTIF(Tableau3[[#This Row],[_1]:[_25]],Tableau3[[#Headers],[24]])</f>
        <v>0</v>
      </c>
      <c r="BB135" s="32">
        <f>COUNTIF(Tableau3[[#This Row],[_1]:[_25]],Tableau3[[#Headers],[23]])</f>
        <v>0</v>
      </c>
      <c r="BC135" s="32">
        <f>COUNTIF(Tableau3[[#This Row],[_1]:[_25]],Tableau3[[#Headers],[22]])</f>
        <v>0</v>
      </c>
      <c r="BD135" s="32">
        <f>COUNTIF(Tableau3[[#This Row],[_1]:[_25]],Tableau3[[#Headers],[21]])</f>
        <v>0</v>
      </c>
      <c r="BE135" s="32">
        <f>COUNTIF(Tableau3[[#This Row],[_1]:[_25]],Tableau3[[#Headers],[20]])</f>
        <v>0</v>
      </c>
      <c r="BF135" s="32">
        <f>COUNTIF(Tableau3[[#This Row],[_1]:[_25]],Tableau3[[#Headers],[19]])</f>
        <v>0</v>
      </c>
      <c r="BG135" s="32">
        <f>COUNTIF(Tableau3[[#This Row],[_1]:[_25]],Tableau3[[#Headers],[18]])</f>
        <v>0</v>
      </c>
      <c r="BH135" s="32">
        <f>COUNTIF(Tableau3[[#This Row],[_1]:[_25]],Tableau3[[#Headers],[17]])</f>
        <v>0</v>
      </c>
      <c r="BI135" s="32">
        <f>COUNTIF(Tableau3[[#This Row],[_1]:[_25]],Tableau3[[#Headers],[16]])</f>
        <v>0</v>
      </c>
      <c r="BJ135" s="32">
        <f>COUNTIF(Tableau3[[#This Row],[_1]:[_25]],Tableau3[[#Headers],[15]])</f>
        <v>0</v>
      </c>
      <c r="BK135" s="32">
        <f>COUNTIF(Tableau3[[#This Row],[_1]:[_25]],Tableau3[[#Headers],[14]])</f>
        <v>0</v>
      </c>
      <c r="BL135" s="32">
        <f>COUNTIF(Tableau3[[#This Row],[_1]:[_25]],Tableau3[[#Headers],[13]])</f>
        <v>0</v>
      </c>
      <c r="BM135" s="32">
        <f>COUNTIF(Tableau3[[#This Row],[_1]:[_25]],Tableau3[[#Headers],[12]])</f>
        <v>0</v>
      </c>
      <c r="BN135" s="32">
        <f>COUNTIF(Tableau3[[#This Row],[_1]:[_25]],Tableau3[[#Headers],[11]])</f>
        <v>0</v>
      </c>
      <c r="BO135" s="32">
        <f>COUNTIF(Tableau3[[#This Row],[_1]:[_25]],Tableau3[[#Headers],[10]])</f>
        <v>0</v>
      </c>
      <c r="BP135" s="32">
        <f>COUNTIF(Tableau3[[#This Row],[_1]:[_25]],Tableau3[[#Headers],[9]])</f>
        <v>0</v>
      </c>
      <c r="BQ135" s="32">
        <f>COUNTIF(Tableau3[[#This Row],[_1]:[_25]],Tableau3[[#Headers],[8]])</f>
        <v>0</v>
      </c>
      <c r="BR135" s="32">
        <f>COUNTIF(Tableau3[[#This Row],[_1]:[_25]],Tableau3[[#Headers],[7]])</f>
        <v>0</v>
      </c>
      <c r="BS135" s="32">
        <f>COUNTIF(Tableau3[[#This Row],[_1]:[_25]],Tableau3[[#Headers],[6]])</f>
        <v>0</v>
      </c>
      <c r="BT135" s="32">
        <f>COUNTIF(Tableau3[[#This Row],[_1]:[_25]],Tableau3[[#Headers],[5]])</f>
        <v>0</v>
      </c>
      <c r="BU135" s="32">
        <f>COUNTIF(Tableau3[[#This Row],[_1]:[_25]],Tableau3[[#Headers],[4]])</f>
        <v>0</v>
      </c>
      <c r="BV135" s="32">
        <f>COUNTIF(Tableau3[[#This Row],[_1]:[_25]],Tableau3[[#Headers],[3]])</f>
        <v>0</v>
      </c>
      <c r="BW135" s="32">
        <f>COUNTIF(Tableau3[[#This Row],[_1]:[_25]],Tableau3[[#Headers],[2]])</f>
        <v>0</v>
      </c>
      <c r="BX135" s="32">
        <f>COUNTIF(Tableau3[[#This Row],[_1]:[_25]],Tableau3[[#Headers],[1]])</f>
        <v>0</v>
      </c>
      <c r="BY135" s="39">
        <f>SUMPRODUCT($BU$1:$CD$1,Tableau3[[#This Row],[90]:[31]])</f>
        <v>0</v>
      </c>
      <c r="BZ135" s="34">
        <f>SUMPRODUCT($BU$1:$CD$1,Tableau3[[#This Row],[30]:[21]])</f>
        <v>0</v>
      </c>
      <c r="CA135" s="34">
        <f>SUMPRODUCT($BU$1:$CD$1,Tableau3[[#This Row],[20]:[11]])</f>
        <v>0</v>
      </c>
      <c r="CB135" s="34">
        <f>SUMPRODUCT($BU$1:$CD$1,Tableau3[[#This Row],[10]:[1]])</f>
        <v>0</v>
      </c>
      <c r="CC135" s="34">
        <f>RANK(Tableau3[[#This Row],[Top10]],Tableau3[Top10])</f>
        <v>29</v>
      </c>
      <c r="CD135" s="34">
        <f>RANK(Tableau3[[#This Row],[Top20]],Tableau3[Top20])</f>
        <v>41</v>
      </c>
      <c r="CE135" s="34">
        <f>RANK(Tableau3[[#This Row],[Top30]],Tableau3[Top30])</f>
        <v>40</v>
      </c>
      <c r="CF135" s="34">
        <f>RANK(Tableau3[[#This Row],[Top40]],Tableau3[Top40])</f>
        <v>44</v>
      </c>
      <c r="CG135" s="19">
        <f>SUMPRODUCT($BW$1:$BZ$1,Tableau3[[#This Row],[Rang10]:[Rang40]])</f>
        <v>33544</v>
      </c>
      <c r="CH135" s="19">
        <f>RANK(Tableau3[[#This Row],[Cumul]],Tableau3[Cumul],1)</f>
        <v>65</v>
      </c>
      <c r="CI135" s="19">
        <f>Tableau3[[#This Row],[Total]]-Tableau3[[#This Row],[Rang Global]]/1000</f>
        <v>-6.5000000000000002E-2</v>
      </c>
      <c r="CJ135" s="19">
        <f>SUMIF($F$3:$W$3,CC$3,Tableau3[[#This Row],[_1]:[_25]])</f>
        <v>0</v>
      </c>
      <c r="CK135" s="19">
        <f>SUMIF($F$3:$W$3,CD$3,Tableau3[[#This Row],[_1]:[_25]])</f>
        <v>0</v>
      </c>
      <c r="CL135" s="19">
        <f>SUMIF($F$3:$W$3,CE$3,Tableau3[[#This Row],[_1]:[_25]])</f>
        <v>0</v>
      </c>
      <c r="CM135" s="19">
        <f>SUMIF($F$3:$W$3,CF$3,Tableau3[[#This Row],[_1]:[_25]])</f>
        <v>0</v>
      </c>
    </row>
    <row r="136" spans="1:91" x14ac:dyDescent="0.25">
      <c r="A136" s="25">
        <f>RANK(Tableau3[[#This Row],[exaequos]],Tableau3[exaequos])</f>
        <v>65</v>
      </c>
      <c r="D136" s="39" cm="1">
        <f t="array" ref="D13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6" s="8">
        <f>SUM(Tableau3[[#This Row],[_1]:[_25]])-Tableau3[[#This Row],[Déduction]]</f>
        <v>0</v>
      </c>
      <c r="F136" s="8" t="s">
        <v>215</v>
      </c>
      <c r="G136" s="8" t="s">
        <v>215</v>
      </c>
      <c r="H136" s="8" t="s">
        <v>215</v>
      </c>
      <c r="I136" s="8" t="s">
        <v>215</v>
      </c>
      <c r="J136" s="8" t="s">
        <v>215</v>
      </c>
      <c r="K136" s="8" t="s">
        <v>215</v>
      </c>
      <c r="L136" s="10" t="s">
        <v>215</v>
      </c>
      <c r="M136" s="8" t="s">
        <v>215</v>
      </c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19">
        <f>COUNT(Tableau3[[#This Row],[_1]:[JO_4]])</f>
        <v>0</v>
      </c>
      <c r="AJ136" s="17">
        <f>IF(Tableau3[[#This Row],[Nombre]]&gt;$A$2,SMALL(Tableau3[[#This Row],[_1]:[JO_4]],1),0)+IF(Tableau3[[#This Row],[Nombre]]=$A$1,SMALL(Tableau3[[#This Row],[_1]:[JO_4]],2),0)</f>
        <v>0</v>
      </c>
      <c r="AK136" s="32">
        <f>COUNTIF(Tableau3[[#This Row],[_1]:[_25]],Tableau3[[#Headers],[90]])</f>
        <v>0</v>
      </c>
      <c r="AL136" s="32">
        <f>COUNTIF(Tableau3[[#This Row],[_1]:[_25]],Tableau3[[#Headers],[75]])</f>
        <v>0</v>
      </c>
      <c r="AM136" s="32">
        <f>COUNTIF(Tableau3[[#This Row],[_1]:[_25]],Tableau3[[#Headers],[60]])</f>
        <v>0</v>
      </c>
      <c r="AN136" s="32">
        <f>COUNTIF(Tableau3[[#This Row],[_1]:[_25]],Tableau3[[#Headers],[50]])</f>
        <v>0</v>
      </c>
      <c r="AO136" s="32">
        <f>COUNTIF(Tableau3[[#This Row],[_1]:[_25]],Tableau3[[#Headers],[45]])</f>
        <v>0</v>
      </c>
      <c r="AP136" s="32">
        <f>COUNTIF(Tableau3[[#This Row],[_1]:[_25]],Tableau3[[#Headers],[40]])</f>
        <v>0</v>
      </c>
      <c r="AQ136" s="32">
        <f>COUNTIF(Tableau3[[#This Row],[_1]:[_25]],Tableau3[[#Headers],[36]])</f>
        <v>0</v>
      </c>
      <c r="AR136" s="32">
        <f>COUNTIF(Tableau3[[#This Row],[_1]:[_25]],Tableau3[[#Headers],[34]])</f>
        <v>0</v>
      </c>
      <c r="AS136" s="32">
        <f>COUNTIF(Tableau3[[#This Row],[_1]:[_25]],Tableau3[[#Headers],[32]])</f>
        <v>0</v>
      </c>
      <c r="AT136" s="32">
        <f>COUNTIF(Tableau3[[#This Row],[_1]:[_25]],Tableau3[[#Headers],[31]])</f>
        <v>0</v>
      </c>
      <c r="AU136" s="32">
        <f>COUNTIF(Tableau3[[#This Row],[_1]:[_25]],Tableau3[[#Headers],[30]])</f>
        <v>0</v>
      </c>
      <c r="AV136" s="32">
        <f>COUNTIF(Tableau3[[#This Row],[_1]:[_25]],Tableau3[[#Headers],[29]])</f>
        <v>0</v>
      </c>
      <c r="AW136" s="32">
        <f>COUNTIF(Tableau3[[#This Row],[_1]:[_25]],Tableau3[[#Headers],[28]])</f>
        <v>0</v>
      </c>
      <c r="AX136" s="32">
        <f>COUNTIF(Tableau3[[#This Row],[_1]:[_25]],Tableau3[[#Headers],[27]])</f>
        <v>0</v>
      </c>
      <c r="AY136" s="32">
        <f>COUNTIF(Tableau3[[#This Row],[_1]:[_25]],Tableau3[[#Headers],[26]])</f>
        <v>0</v>
      </c>
      <c r="AZ136" s="32">
        <f>COUNTIF(Tableau3[[#This Row],[_1]:[_25]],Tableau3[[#Headers],[25]])</f>
        <v>0</v>
      </c>
      <c r="BA136" s="32">
        <f>COUNTIF(Tableau3[[#This Row],[_1]:[_25]],Tableau3[[#Headers],[24]])</f>
        <v>0</v>
      </c>
      <c r="BB136" s="32">
        <f>COUNTIF(Tableau3[[#This Row],[_1]:[_25]],Tableau3[[#Headers],[23]])</f>
        <v>0</v>
      </c>
      <c r="BC136" s="32">
        <f>COUNTIF(Tableau3[[#This Row],[_1]:[_25]],Tableau3[[#Headers],[22]])</f>
        <v>0</v>
      </c>
      <c r="BD136" s="32">
        <f>COUNTIF(Tableau3[[#This Row],[_1]:[_25]],Tableau3[[#Headers],[21]])</f>
        <v>0</v>
      </c>
      <c r="BE136" s="32">
        <f>COUNTIF(Tableau3[[#This Row],[_1]:[_25]],Tableau3[[#Headers],[20]])</f>
        <v>0</v>
      </c>
      <c r="BF136" s="32">
        <f>COUNTIF(Tableau3[[#This Row],[_1]:[_25]],Tableau3[[#Headers],[19]])</f>
        <v>0</v>
      </c>
      <c r="BG136" s="32">
        <f>COUNTIF(Tableau3[[#This Row],[_1]:[_25]],Tableau3[[#Headers],[18]])</f>
        <v>0</v>
      </c>
      <c r="BH136" s="32">
        <f>COUNTIF(Tableau3[[#This Row],[_1]:[_25]],Tableau3[[#Headers],[17]])</f>
        <v>0</v>
      </c>
      <c r="BI136" s="32">
        <f>COUNTIF(Tableau3[[#This Row],[_1]:[_25]],Tableau3[[#Headers],[16]])</f>
        <v>0</v>
      </c>
      <c r="BJ136" s="32">
        <f>COUNTIF(Tableau3[[#This Row],[_1]:[_25]],Tableau3[[#Headers],[15]])</f>
        <v>0</v>
      </c>
      <c r="BK136" s="32">
        <f>COUNTIF(Tableau3[[#This Row],[_1]:[_25]],Tableau3[[#Headers],[14]])</f>
        <v>0</v>
      </c>
      <c r="BL136" s="32">
        <f>COUNTIF(Tableau3[[#This Row],[_1]:[_25]],Tableau3[[#Headers],[13]])</f>
        <v>0</v>
      </c>
      <c r="BM136" s="32">
        <f>COUNTIF(Tableau3[[#This Row],[_1]:[_25]],Tableau3[[#Headers],[12]])</f>
        <v>0</v>
      </c>
      <c r="BN136" s="32">
        <f>COUNTIF(Tableau3[[#This Row],[_1]:[_25]],Tableau3[[#Headers],[11]])</f>
        <v>0</v>
      </c>
      <c r="BO136" s="32">
        <f>COUNTIF(Tableau3[[#This Row],[_1]:[_25]],Tableau3[[#Headers],[10]])</f>
        <v>0</v>
      </c>
      <c r="BP136" s="32">
        <f>COUNTIF(Tableau3[[#This Row],[_1]:[_25]],Tableau3[[#Headers],[9]])</f>
        <v>0</v>
      </c>
      <c r="BQ136" s="32">
        <f>COUNTIF(Tableau3[[#This Row],[_1]:[_25]],Tableau3[[#Headers],[8]])</f>
        <v>0</v>
      </c>
      <c r="BR136" s="32">
        <f>COUNTIF(Tableau3[[#This Row],[_1]:[_25]],Tableau3[[#Headers],[7]])</f>
        <v>0</v>
      </c>
      <c r="BS136" s="32">
        <f>COUNTIF(Tableau3[[#This Row],[_1]:[_25]],Tableau3[[#Headers],[6]])</f>
        <v>0</v>
      </c>
      <c r="BT136" s="32">
        <f>COUNTIF(Tableau3[[#This Row],[_1]:[_25]],Tableau3[[#Headers],[5]])</f>
        <v>0</v>
      </c>
      <c r="BU136" s="32">
        <f>COUNTIF(Tableau3[[#This Row],[_1]:[_25]],Tableau3[[#Headers],[4]])</f>
        <v>0</v>
      </c>
      <c r="BV136" s="32">
        <f>COUNTIF(Tableau3[[#This Row],[_1]:[_25]],Tableau3[[#Headers],[3]])</f>
        <v>0</v>
      </c>
      <c r="BW136" s="32">
        <f>COUNTIF(Tableau3[[#This Row],[_1]:[_25]],Tableau3[[#Headers],[2]])</f>
        <v>0</v>
      </c>
      <c r="BX136" s="32">
        <f>COUNTIF(Tableau3[[#This Row],[_1]:[_25]],Tableau3[[#Headers],[1]])</f>
        <v>0</v>
      </c>
      <c r="BY136" s="39">
        <f>SUMPRODUCT($BU$1:$CD$1,Tableau3[[#This Row],[90]:[31]])</f>
        <v>0</v>
      </c>
      <c r="BZ136" s="34">
        <f>SUMPRODUCT($BU$1:$CD$1,Tableau3[[#This Row],[30]:[21]])</f>
        <v>0</v>
      </c>
      <c r="CA136" s="34">
        <f>SUMPRODUCT($BU$1:$CD$1,Tableau3[[#This Row],[20]:[11]])</f>
        <v>0</v>
      </c>
      <c r="CB136" s="34">
        <f>SUMPRODUCT($BU$1:$CD$1,Tableau3[[#This Row],[10]:[1]])</f>
        <v>0</v>
      </c>
      <c r="CC136" s="34">
        <f>RANK(Tableau3[[#This Row],[Top10]],Tableau3[Top10])</f>
        <v>29</v>
      </c>
      <c r="CD136" s="34">
        <f>RANK(Tableau3[[#This Row],[Top20]],Tableau3[Top20])</f>
        <v>41</v>
      </c>
      <c r="CE136" s="34">
        <f>RANK(Tableau3[[#This Row],[Top30]],Tableau3[Top30])</f>
        <v>40</v>
      </c>
      <c r="CF136" s="34">
        <f>RANK(Tableau3[[#This Row],[Top40]],Tableau3[Top40])</f>
        <v>44</v>
      </c>
      <c r="CG136" s="19">
        <f>SUMPRODUCT($BW$1:$BZ$1,Tableau3[[#This Row],[Rang10]:[Rang40]])</f>
        <v>33544</v>
      </c>
      <c r="CH136" s="19">
        <f>RANK(Tableau3[[#This Row],[Cumul]],Tableau3[Cumul],1)</f>
        <v>65</v>
      </c>
      <c r="CI136" s="19">
        <f>Tableau3[[#This Row],[Total]]-Tableau3[[#This Row],[Rang Global]]/1000</f>
        <v>-6.5000000000000002E-2</v>
      </c>
      <c r="CJ136" s="19">
        <f>SUMIF($F$3:$W$3,CC$3,Tableau3[[#This Row],[_1]:[_25]])</f>
        <v>0</v>
      </c>
      <c r="CK136" s="19">
        <f>SUMIF($F$3:$W$3,CD$3,Tableau3[[#This Row],[_1]:[_25]])</f>
        <v>0</v>
      </c>
      <c r="CL136" s="19">
        <f>SUMIF($F$3:$W$3,CE$3,Tableau3[[#This Row],[_1]:[_25]])</f>
        <v>0</v>
      </c>
      <c r="CM136" s="19">
        <f>SUMIF($F$3:$W$3,CF$3,Tableau3[[#This Row],[_1]:[_25]])</f>
        <v>0</v>
      </c>
    </row>
    <row r="137" spans="1:91" x14ac:dyDescent="0.25">
      <c r="A137" s="25">
        <f>RANK(Tableau3[[#This Row],[exaequos]],Tableau3[exaequos])</f>
        <v>65</v>
      </c>
      <c r="D137" s="39" cm="1">
        <f t="array" ref="D13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7" s="8">
        <f>SUM(Tableau3[[#This Row],[_1]:[_25]])-Tableau3[[#This Row],[Déduction]]</f>
        <v>0</v>
      </c>
      <c r="F137" s="8" t="s">
        <v>215</v>
      </c>
      <c r="G137" s="8" t="s">
        <v>215</v>
      </c>
      <c r="H137" s="8" t="s">
        <v>215</v>
      </c>
      <c r="I137" s="8" t="s">
        <v>215</v>
      </c>
      <c r="J137" s="8" t="s">
        <v>215</v>
      </c>
      <c r="K137" s="8" t="s">
        <v>215</v>
      </c>
      <c r="L137" s="10" t="s">
        <v>215</v>
      </c>
      <c r="M137" s="8" t="s">
        <v>215</v>
      </c>
      <c r="N137" s="8"/>
      <c r="O137" s="24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19">
        <f>COUNT(Tableau3[[#This Row],[_1]:[JO_4]])</f>
        <v>0</v>
      </c>
      <c r="AJ137" s="17">
        <f>IF(Tableau3[[#This Row],[Nombre]]&gt;$A$2,SMALL(Tableau3[[#This Row],[_1]:[JO_4]],1),0)+IF(Tableau3[[#This Row],[Nombre]]=$A$1,SMALL(Tableau3[[#This Row],[_1]:[JO_4]],2),0)</f>
        <v>0</v>
      </c>
      <c r="AK137" s="32">
        <f>COUNTIF(Tableau3[[#This Row],[_1]:[_25]],Tableau3[[#Headers],[90]])</f>
        <v>0</v>
      </c>
      <c r="AL137" s="32">
        <f>COUNTIF(Tableau3[[#This Row],[_1]:[_25]],Tableau3[[#Headers],[75]])</f>
        <v>0</v>
      </c>
      <c r="AM137" s="32">
        <f>COUNTIF(Tableau3[[#This Row],[_1]:[_25]],Tableau3[[#Headers],[60]])</f>
        <v>0</v>
      </c>
      <c r="AN137" s="32">
        <f>COUNTIF(Tableau3[[#This Row],[_1]:[_25]],Tableau3[[#Headers],[50]])</f>
        <v>0</v>
      </c>
      <c r="AO137" s="32">
        <f>COUNTIF(Tableau3[[#This Row],[_1]:[_25]],Tableau3[[#Headers],[45]])</f>
        <v>0</v>
      </c>
      <c r="AP137" s="32">
        <f>COUNTIF(Tableau3[[#This Row],[_1]:[_25]],Tableau3[[#Headers],[40]])</f>
        <v>0</v>
      </c>
      <c r="AQ137" s="32">
        <f>COUNTIF(Tableau3[[#This Row],[_1]:[_25]],Tableau3[[#Headers],[36]])</f>
        <v>0</v>
      </c>
      <c r="AR137" s="32">
        <f>COUNTIF(Tableau3[[#This Row],[_1]:[_25]],Tableau3[[#Headers],[34]])</f>
        <v>0</v>
      </c>
      <c r="AS137" s="32">
        <f>COUNTIF(Tableau3[[#This Row],[_1]:[_25]],Tableau3[[#Headers],[32]])</f>
        <v>0</v>
      </c>
      <c r="AT137" s="32">
        <f>COUNTIF(Tableau3[[#This Row],[_1]:[_25]],Tableau3[[#Headers],[31]])</f>
        <v>0</v>
      </c>
      <c r="AU137" s="32">
        <f>COUNTIF(Tableau3[[#This Row],[_1]:[_25]],Tableau3[[#Headers],[30]])</f>
        <v>0</v>
      </c>
      <c r="AV137" s="32">
        <f>COUNTIF(Tableau3[[#This Row],[_1]:[_25]],Tableau3[[#Headers],[29]])</f>
        <v>0</v>
      </c>
      <c r="AW137" s="32">
        <f>COUNTIF(Tableau3[[#This Row],[_1]:[_25]],Tableau3[[#Headers],[28]])</f>
        <v>0</v>
      </c>
      <c r="AX137" s="32">
        <f>COUNTIF(Tableau3[[#This Row],[_1]:[_25]],Tableau3[[#Headers],[27]])</f>
        <v>0</v>
      </c>
      <c r="AY137" s="32">
        <f>COUNTIF(Tableau3[[#This Row],[_1]:[_25]],Tableau3[[#Headers],[26]])</f>
        <v>0</v>
      </c>
      <c r="AZ137" s="32">
        <f>COUNTIF(Tableau3[[#This Row],[_1]:[_25]],Tableau3[[#Headers],[25]])</f>
        <v>0</v>
      </c>
      <c r="BA137" s="32">
        <f>COUNTIF(Tableau3[[#This Row],[_1]:[_25]],Tableau3[[#Headers],[24]])</f>
        <v>0</v>
      </c>
      <c r="BB137" s="32">
        <f>COUNTIF(Tableau3[[#This Row],[_1]:[_25]],Tableau3[[#Headers],[23]])</f>
        <v>0</v>
      </c>
      <c r="BC137" s="32">
        <f>COUNTIF(Tableau3[[#This Row],[_1]:[_25]],Tableau3[[#Headers],[22]])</f>
        <v>0</v>
      </c>
      <c r="BD137" s="32">
        <f>COUNTIF(Tableau3[[#This Row],[_1]:[_25]],Tableau3[[#Headers],[21]])</f>
        <v>0</v>
      </c>
      <c r="BE137" s="32">
        <f>COUNTIF(Tableau3[[#This Row],[_1]:[_25]],Tableau3[[#Headers],[20]])</f>
        <v>0</v>
      </c>
      <c r="BF137" s="32">
        <f>COUNTIF(Tableau3[[#This Row],[_1]:[_25]],Tableau3[[#Headers],[19]])</f>
        <v>0</v>
      </c>
      <c r="BG137" s="32">
        <f>COUNTIF(Tableau3[[#This Row],[_1]:[_25]],Tableau3[[#Headers],[18]])</f>
        <v>0</v>
      </c>
      <c r="BH137" s="32">
        <f>COUNTIF(Tableau3[[#This Row],[_1]:[_25]],Tableau3[[#Headers],[17]])</f>
        <v>0</v>
      </c>
      <c r="BI137" s="32">
        <f>COUNTIF(Tableau3[[#This Row],[_1]:[_25]],Tableau3[[#Headers],[16]])</f>
        <v>0</v>
      </c>
      <c r="BJ137" s="32">
        <f>COUNTIF(Tableau3[[#This Row],[_1]:[_25]],Tableau3[[#Headers],[15]])</f>
        <v>0</v>
      </c>
      <c r="BK137" s="32">
        <f>COUNTIF(Tableau3[[#This Row],[_1]:[_25]],Tableau3[[#Headers],[14]])</f>
        <v>0</v>
      </c>
      <c r="BL137" s="32">
        <f>COUNTIF(Tableau3[[#This Row],[_1]:[_25]],Tableau3[[#Headers],[13]])</f>
        <v>0</v>
      </c>
      <c r="BM137" s="32">
        <f>COUNTIF(Tableau3[[#This Row],[_1]:[_25]],Tableau3[[#Headers],[12]])</f>
        <v>0</v>
      </c>
      <c r="BN137" s="32">
        <f>COUNTIF(Tableau3[[#This Row],[_1]:[_25]],Tableau3[[#Headers],[11]])</f>
        <v>0</v>
      </c>
      <c r="BO137" s="32">
        <f>COUNTIF(Tableau3[[#This Row],[_1]:[_25]],Tableau3[[#Headers],[10]])</f>
        <v>0</v>
      </c>
      <c r="BP137" s="32">
        <f>COUNTIF(Tableau3[[#This Row],[_1]:[_25]],Tableau3[[#Headers],[9]])</f>
        <v>0</v>
      </c>
      <c r="BQ137" s="32">
        <f>COUNTIF(Tableau3[[#This Row],[_1]:[_25]],Tableau3[[#Headers],[8]])</f>
        <v>0</v>
      </c>
      <c r="BR137" s="32">
        <f>COUNTIF(Tableau3[[#This Row],[_1]:[_25]],Tableau3[[#Headers],[7]])</f>
        <v>0</v>
      </c>
      <c r="BS137" s="32">
        <f>COUNTIF(Tableau3[[#This Row],[_1]:[_25]],Tableau3[[#Headers],[6]])</f>
        <v>0</v>
      </c>
      <c r="BT137" s="32">
        <f>COUNTIF(Tableau3[[#This Row],[_1]:[_25]],Tableau3[[#Headers],[5]])</f>
        <v>0</v>
      </c>
      <c r="BU137" s="32">
        <f>COUNTIF(Tableau3[[#This Row],[_1]:[_25]],Tableau3[[#Headers],[4]])</f>
        <v>0</v>
      </c>
      <c r="BV137" s="32">
        <f>COUNTIF(Tableau3[[#This Row],[_1]:[_25]],Tableau3[[#Headers],[3]])</f>
        <v>0</v>
      </c>
      <c r="BW137" s="32">
        <f>COUNTIF(Tableau3[[#This Row],[_1]:[_25]],Tableau3[[#Headers],[2]])</f>
        <v>0</v>
      </c>
      <c r="BX137" s="32">
        <f>COUNTIF(Tableau3[[#This Row],[_1]:[_25]],Tableau3[[#Headers],[1]])</f>
        <v>0</v>
      </c>
      <c r="BY137" s="39">
        <f>SUMPRODUCT($BU$1:$CD$1,Tableau3[[#This Row],[90]:[31]])</f>
        <v>0</v>
      </c>
      <c r="BZ137" s="34">
        <f>SUMPRODUCT($BU$1:$CD$1,Tableau3[[#This Row],[30]:[21]])</f>
        <v>0</v>
      </c>
      <c r="CA137" s="34">
        <f>SUMPRODUCT($BU$1:$CD$1,Tableau3[[#This Row],[20]:[11]])</f>
        <v>0</v>
      </c>
      <c r="CB137" s="34">
        <f>SUMPRODUCT($BU$1:$CD$1,Tableau3[[#This Row],[10]:[1]])</f>
        <v>0</v>
      </c>
      <c r="CC137" s="34">
        <f>RANK(Tableau3[[#This Row],[Top10]],Tableau3[Top10])</f>
        <v>29</v>
      </c>
      <c r="CD137" s="34">
        <f>RANK(Tableau3[[#This Row],[Top20]],Tableau3[Top20])</f>
        <v>41</v>
      </c>
      <c r="CE137" s="34">
        <f>RANK(Tableau3[[#This Row],[Top30]],Tableau3[Top30])</f>
        <v>40</v>
      </c>
      <c r="CF137" s="34">
        <f>RANK(Tableau3[[#This Row],[Top40]],Tableau3[Top40])</f>
        <v>44</v>
      </c>
      <c r="CG137" s="19">
        <f>SUMPRODUCT($BW$1:$BZ$1,Tableau3[[#This Row],[Rang10]:[Rang40]])</f>
        <v>33544</v>
      </c>
      <c r="CH137" s="19">
        <f>RANK(Tableau3[[#This Row],[Cumul]],Tableau3[Cumul],1)</f>
        <v>65</v>
      </c>
      <c r="CI137" s="19">
        <f>Tableau3[[#This Row],[Total]]-Tableau3[[#This Row],[Rang Global]]/1000</f>
        <v>-6.5000000000000002E-2</v>
      </c>
      <c r="CJ137" s="19">
        <f>SUMIF($F$3:$W$3,CC$3,Tableau3[[#This Row],[_1]:[_25]])</f>
        <v>0</v>
      </c>
      <c r="CK137" s="19">
        <f>SUMIF($F$3:$W$3,CD$3,Tableau3[[#This Row],[_1]:[_25]])</f>
        <v>0</v>
      </c>
      <c r="CL137" s="19">
        <f>SUMIF($F$3:$W$3,CE$3,Tableau3[[#This Row],[_1]:[_25]])</f>
        <v>0</v>
      </c>
      <c r="CM137" s="19">
        <f>SUMIF($F$3:$W$3,CF$3,Tableau3[[#This Row],[_1]:[_25]])</f>
        <v>0</v>
      </c>
    </row>
    <row r="138" spans="1:91" x14ac:dyDescent="0.25">
      <c r="A138" s="25">
        <f>RANK(Tableau3[[#This Row],[exaequos]],Tableau3[exaequos])</f>
        <v>65</v>
      </c>
      <c r="D138" s="39" cm="1">
        <f t="array" ref="D13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8" s="8">
        <f>SUM(Tableau3[[#This Row],[_1]:[_25]])-Tableau3[[#This Row],[Déduction]]</f>
        <v>0</v>
      </c>
      <c r="F138" s="8" t="s">
        <v>215</v>
      </c>
      <c r="G138" s="8" t="s">
        <v>215</v>
      </c>
      <c r="H138" s="8" t="s">
        <v>215</v>
      </c>
      <c r="I138" s="8" t="s">
        <v>215</v>
      </c>
      <c r="J138" s="8" t="s">
        <v>215</v>
      </c>
      <c r="K138" s="8" t="s">
        <v>215</v>
      </c>
      <c r="L138" s="10" t="s">
        <v>215</v>
      </c>
      <c r="M138" s="8" t="s">
        <v>215</v>
      </c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19">
        <f>COUNT(Tableau3[[#This Row],[_1]:[JO_4]])</f>
        <v>0</v>
      </c>
      <c r="AJ138" s="17">
        <f>IF(Tableau3[[#This Row],[Nombre]]&gt;$A$2,SMALL(Tableau3[[#This Row],[_1]:[JO_4]],1),0)+IF(Tableau3[[#This Row],[Nombre]]=$A$1,SMALL(Tableau3[[#This Row],[_1]:[JO_4]],2),0)</f>
        <v>0</v>
      </c>
      <c r="AK138" s="32">
        <f>COUNTIF(Tableau3[[#This Row],[_1]:[_25]],Tableau3[[#Headers],[90]])</f>
        <v>0</v>
      </c>
      <c r="AL138" s="32">
        <f>COUNTIF(Tableau3[[#This Row],[_1]:[_25]],Tableau3[[#Headers],[75]])</f>
        <v>0</v>
      </c>
      <c r="AM138" s="32">
        <f>COUNTIF(Tableau3[[#This Row],[_1]:[_25]],Tableau3[[#Headers],[60]])</f>
        <v>0</v>
      </c>
      <c r="AN138" s="32">
        <f>COUNTIF(Tableau3[[#This Row],[_1]:[_25]],Tableau3[[#Headers],[50]])</f>
        <v>0</v>
      </c>
      <c r="AO138" s="32">
        <f>COUNTIF(Tableau3[[#This Row],[_1]:[_25]],Tableau3[[#Headers],[45]])</f>
        <v>0</v>
      </c>
      <c r="AP138" s="32">
        <f>COUNTIF(Tableau3[[#This Row],[_1]:[_25]],Tableau3[[#Headers],[40]])</f>
        <v>0</v>
      </c>
      <c r="AQ138" s="32">
        <f>COUNTIF(Tableau3[[#This Row],[_1]:[_25]],Tableau3[[#Headers],[36]])</f>
        <v>0</v>
      </c>
      <c r="AR138" s="32">
        <f>COUNTIF(Tableau3[[#This Row],[_1]:[_25]],Tableau3[[#Headers],[34]])</f>
        <v>0</v>
      </c>
      <c r="AS138" s="32">
        <f>COUNTIF(Tableau3[[#This Row],[_1]:[_25]],Tableau3[[#Headers],[32]])</f>
        <v>0</v>
      </c>
      <c r="AT138" s="32">
        <f>COUNTIF(Tableau3[[#This Row],[_1]:[_25]],Tableau3[[#Headers],[31]])</f>
        <v>0</v>
      </c>
      <c r="AU138" s="32">
        <f>COUNTIF(Tableau3[[#This Row],[_1]:[_25]],Tableau3[[#Headers],[30]])</f>
        <v>0</v>
      </c>
      <c r="AV138" s="32">
        <f>COUNTIF(Tableau3[[#This Row],[_1]:[_25]],Tableau3[[#Headers],[29]])</f>
        <v>0</v>
      </c>
      <c r="AW138" s="32">
        <f>COUNTIF(Tableau3[[#This Row],[_1]:[_25]],Tableau3[[#Headers],[28]])</f>
        <v>0</v>
      </c>
      <c r="AX138" s="32">
        <f>COUNTIF(Tableau3[[#This Row],[_1]:[_25]],Tableau3[[#Headers],[27]])</f>
        <v>0</v>
      </c>
      <c r="AY138" s="32">
        <f>COUNTIF(Tableau3[[#This Row],[_1]:[_25]],Tableau3[[#Headers],[26]])</f>
        <v>0</v>
      </c>
      <c r="AZ138" s="32">
        <f>COUNTIF(Tableau3[[#This Row],[_1]:[_25]],Tableau3[[#Headers],[25]])</f>
        <v>0</v>
      </c>
      <c r="BA138" s="32">
        <f>COUNTIF(Tableau3[[#This Row],[_1]:[_25]],Tableau3[[#Headers],[24]])</f>
        <v>0</v>
      </c>
      <c r="BB138" s="32">
        <f>COUNTIF(Tableau3[[#This Row],[_1]:[_25]],Tableau3[[#Headers],[23]])</f>
        <v>0</v>
      </c>
      <c r="BC138" s="32">
        <f>COUNTIF(Tableau3[[#This Row],[_1]:[_25]],Tableau3[[#Headers],[22]])</f>
        <v>0</v>
      </c>
      <c r="BD138" s="32">
        <f>COUNTIF(Tableau3[[#This Row],[_1]:[_25]],Tableau3[[#Headers],[21]])</f>
        <v>0</v>
      </c>
      <c r="BE138" s="32">
        <f>COUNTIF(Tableau3[[#This Row],[_1]:[_25]],Tableau3[[#Headers],[20]])</f>
        <v>0</v>
      </c>
      <c r="BF138" s="32">
        <f>COUNTIF(Tableau3[[#This Row],[_1]:[_25]],Tableau3[[#Headers],[19]])</f>
        <v>0</v>
      </c>
      <c r="BG138" s="32">
        <f>COUNTIF(Tableau3[[#This Row],[_1]:[_25]],Tableau3[[#Headers],[18]])</f>
        <v>0</v>
      </c>
      <c r="BH138" s="32">
        <f>COUNTIF(Tableau3[[#This Row],[_1]:[_25]],Tableau3[[#Headers],[17]])</f>
        <v>0</v>
      </c>
      <c r="BI138" s="32">
        <f>COUNTIF(Tableau3[[#This Row],[_1]:[_25]],Tableau3[[#Headers],[16]])</f>
        <v>0</v>
      </c>
      <c r="BJ138" s="32">
        <f>COUNTIF(Tableau3[[#This Row],[_1]:[_25]],Tableau3[[#Headers],[15]])</f>
        <v>0</v>
      </c>
      <c r="BK138" s="32">
        <f>COUNTIF(Tableau3[[#This Row],[_1]:[_25]],Tableau3[[#Headers],[14]])</f>
        <v>0</v>
      </c>
      <c r="BL138" s="32">
        <f>COUNTIF(Tableau3[[#This Row],[_1]:[_25]],Tableau3[[#Headers],[13]])</f>
        <v>0</v>
      </c>
      <c r="BM138" s="32">
        <f>COUNTIF(Tableau3[[#This Row],[_1]:[_25]],Tableau3[[#Headers],[12]])</f>
        <v>0</v>
      </c>
      <c r="BN138" s="32">
        <f>COUNTIF(Tableau3[[#This Row],[_1]:[_25]],Tableau3[[#Headers],[11]])</f>
        <v>0</v>
      </c>
      <c r="BO138" s="32">
        <f>COUNTIF(Tableau3[[#This Row],[_1]:[_25]],Tableau3[[#Headers],[10]])</f>
        <v>0</v>
      </c>
      <c r="BP138" s="32">
        <f>COUNTIF(Tableau3[[#This Row],[_1]:[_25]],Tableau3[[#Headers],[9]])</f>
        <v>0</v>
      </c>
      <c r="BQ138" s="32">
        <f>COUNTIF(Tableau3[[#This Row],[_1]:[_25]],Tableau3[[#Headers],[8]])</f>
        <v>0</v>
      </c>
      <c r="BR138" s="32">
        <f>COUNTIF(Tableau3[[#This Row],[_1]:[_25]],Tableau3[[#Headers],[7]])</f>
        <v>0</v>
      </c>
      <c r="BS138" s="32">
        <f>COUNTIF(Tableau3[[#This Row],[_1]:[_25]],Tableau3[[#Headers],[6]])</f>
        <v>0</v>
      </c>
      <c r="BT138" s="32">
        <f>COUNTIF(Tableau3[[#This Row],[_1]:[_25]],Tableau3[[#Headers],[5]])</f>
        <v>0</v>
      </c>
      <c r="BU138" s="32">
        <f>COUNTIF(Tableau3[[#This Row],[_1]:[_25]],Tableau3[[#Headers],[4]])</f>
        <v>0</v>
      </c>
      <c r="BV138" s="32">
        <f>COUNTIF(Tableau3[[#This Row],[_1]:[_25]],Tableau3[[#Headers],[3]])</f>
        <v>0</v>
      </c>
      <c r="BW138" s="32">
        <f>COUNTIF(Tableau3[[#This Row],[_1]:[_25]],Tableau3[[#Headers],[2]])</f>
        <v>0</v>
      </c>
      <c r="BX138" s="32">
        <f>COUNTIF(Tableau3[[#This Row],[_1]:[_25]],Tableau3[[#Headers],[1]])</f>
        <v>0</v>
      </c>
      <c r="BY138" s="39">
        <f>SUMPRODUCT($BU$1:$CD$1,Tableau3[[#This Row],[90]:[31]])</f>
        <v>0</v>
      </c>
      <c r="BZ138" s="34">
        <f>SUMPRODUCT($BU$1:$CD$1,Tableau3[[#This Row],[30]:[21]])</f>
        <v>0</v>
      </c>
      <c r="CA138" s="34">
        <f>SUMPRODUCT($BU$1:$CD$1,Tableau3[[#This Row],[20]:[11]])</f>
        <v>0</v>
      </c>
      <c r="CB138" s="34">
        <f>SUMPRODUCT($BU$1:$CD$1,Tableau3[[#This Row],[10]:[1]])</f>
        <v>0</v>
      </c>
      <c r="CC138" s="34">
        <f>RANK(Tableau3[[#This Row],[Top10]],Tableau3[Top10])</f>
        <v>29</v>
      </c>
      <c r="CD138" s="34">
        <f>RANK(Tableau3[[#This Row],[Top20]],Tableau3[Top20])</f>
        <v>41</v>
      </c>
      <c r="CE138" s="34">
        <f>RANK(Tableau3[[#This Row],[Top30]],Tableau3[Top30])</f>
        <v>40</v>
      </c>
      <c r="CF138" s="34">
        <f>RANK(Tableau3[[#This Row],[Top40]],Tableau3[Top40])</f>
        <v>44</v>
      </c>
      <c r="CG138" s="19">
        <f>SUMPRODUCT($BW$1:$BZ$1,Tableau3[[#This Row],[Rang10]:[Rang40]])</f>
        <v>33544</v>
      </c>
      <c r="CH138" s="19">
        <f>RANK(Tableau3[[#This Row],[Cumul]],Tableau3[Cumul],1)</f>
        <v>65</v>
      </c>
      <c r="CI138" s="19">
        <f>Tableau3[[#This Row],[Total]]-Tableau3[[#This Row],[Rang Global]]/1000</f>
        <v>-6.5000000000000002E-2</v>
      </c>
      <c r="CJ138" s="19">
        <f>SUMIF($F$3:$W$3,CC$3,Tableau3[[#This Row],[_1]:[_25]])</f>
        <v>0</v>
      </c>
      <c r="CK138" s="19">
        <f>SUMIF($F$3:$W$3,CD$3,Tableau3[[#This Row],[_1]:[_25]])</f>
        <v>0</v>
      </c>
      <c r="CL138" s="19">
        <f>SUMIF($F$3:$W$3,CE$3,Tableau3[[#This Row],[_1]:[_25]])</f>
        <v>0</v>
      </c>
      <c r="CM138" s="19">
        <f>SUMIF($F$3:$W$3,CF$3,Tableau3[[#This Row],[_1]:[_25]])</f>
        <v>0</v>
      </c>
    </row>
    <row r="139" spans="1:91" x14ac:dyDescent="0.25">
      <c r="A139" s="25">
        <f>RANK(Tableau3[[#This Row],[exaequos]],Tableau3[exaequos])</f>
        <v>65</v>
      </c>
      <c r="D139" s="39" cm="1">
        <f t="array" ref="D13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39" s="8">
        <f>SUM(Tableau3[[#This Row],[_1]:[_25]])-Tableau3[[#This Row],[Déduction]]</f>
        <v>0</v>
      </c>
      <c r="F139" s="8" t="s">
        <v>215</v>
      </c>
      <c r="G139" s="8" t="s">
        <v>215</v>
      </c>
      <c r="H139" s="8" t="s">
        <v>215</v>
      </c>
      <c r="I139" s="8" t="s">
        <v>215</v>
      </c>
      <c r="J139" s="8" t="s">
        <v>215</v>
      </c>
      <c r="K139" s="8" t="s">
        <v>215</v>
      </c>
      <c r="L139" s="10" t="s">
        <v>215</v>
      </c>
      <c r="M139" s="8" t="s">
        <v>215</v>
      </c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19">
        <f>COUNT(Tableau3[[#This Row],[_1]:[JO_4]])</f>
        <v>0</v>
      </c>
      <c r="AJ139" s="17">
        <f>IF(Tableau3[[#This Row],[Nombre]]&gt;$A$2,SMALL(Tableau3[[#This Row],[_1]:[JO_4]],1),0)+IF(Tableau3[[#This Row],[Nombre]]=$A$1,SMALL(Tableau3[[#This Row],[_1]:[JO_4]],2),0)</f>
        <v>0</v>
      </c>
      <c r="AK139" s="32">
        <f>COUNTIF(Tableau3[[#This Row],[_1]:[_25]],Tableau3[[#Headers],[90]])</f>
        <v>0</v>
      </c>
      <c r="AL139" s="32">
        <f>COUNTIF(Tableau3[[#This Row],[_1]:[_25]],Tableau3[[#Headers],[75]])</f>
        <v>0</v>
      </c>
      <c r="AM139" s="32">
        <f>COUNTIF(Tableau3[[#This Row],[_1]:[_25]],Tableau3[[#Headers],[60]])</f>
        <v>0</v>
      </c>
      <c r="AN139" s="32">
        <f>COUNTIF(Tableau3[[#This Row],[_1]:[_25]],Tableau3[[#Headers],[50]])</f>
        <v>0</v>
      </c>
      <c r="AO139" s="32">
        <f>COUNTIF(Tableau3[[#This Row],[_1]:[_25]],Tableau3[[#Headers],[45]])</f>
        <v>0</v>
      </c>
      <c r="AP139" s="32">
        <f>COUNTIF(Tableau3[[#This Row],[_1]:[_25]],Tableau3[[#Headers],[40]])</f>
        <v>0</v>
      </c>
      <c r="AQ139" s="32">
        <f>COUNTIF(Tableau3[[#This Row],[_1]:[_25]],Tableau3[[#Headers],[36]])</f>
        <v>0</v>
      </c>
      <c r="AR139" s="32">
        <f>COUNTIF(Tableau3[[#This Row],[_1]:[_25]],Tableau3[[#Headers],[34]])</f>
        <v>0</v>
      </c>
      <c r="AS139" s="32">
        <f>COUNTIF(Tableau3[[#This Row],[_1]:[_25]],Tableau3[[#Headers],[32]])</f>
        <v>0</v>
      </c>
      <c r="AT139" s="32">
        <f>COUNTIF(Tableau3[[#This Row],[_1]:[_25]],Tableau3[[#Headers],[31]])</f>
        <v>0</v>
      </c>
      <c r="AU139" s="32">
        <f>COUNTIF(Tableau3[[#This Row],[_1]:[_25]],Tableau3[[#Headers],[30]])</f>
        <v>0</v>
      </c>
      <c r="AV139" s="32">
        <f>COUNTIF(Tableau3[[#This Row],[_1]:[_25]],Tableau3[[#Headers],[29]])</f>
        <v>0</v>
      </c>
      <c r="AW139" s="32">
        <f>COUNTIF(Tableau3[[#This Row],[_1]:[_25]],Tableau3[[#Headers],[28]])</f>
        <v>0</v>
      </c>
      <c r="AX139" s="32">
        <f>COUNTIF(Tableau3[[#This Row],[_1]:[_25]],Tableau3[[#Headers],[27]])</f>
        <v>0</v>
      </c>
      <c r="AY139" s="32">
        <f>COUNTIF(Tableau3[[#This Row],[_1]:[_25]],Tableau3[[#Headers],[26]])</f>
        <v>0</v>
      </c>
      <c r="AZ139" s="32">
        <f>COUNTIF(Tableau3[[#This Row],[_1]:[_25]],Tableau3[[#Headers],[25]])</f>
        <v>0</v>
      </c>
      <c r="BA139" s="32">
        <f>COUNTIF(Tableau3[[#This Row],[_1]:[_25]],Tableau3[[#Headers],[24]])</f>
        <v>0</v>
      </c>
      <c r="BB139" s="32">
        <f>COUNTIF(Tableau3[[#This Row],[_1]:[_25]],Tableau3[[#Headers],[23]])</f>
        <v>0</v>
      </c>
      <c r="BC139" s="32">
        <f>COUNTIF(Tableau3[[#This Row],[_1]:[_25]],Tableau3[[#Headers],[22]])</f>
        <v>0</v>
      </c>
      <c r="BD139" s="32">
        <f>COUNTIF(Tableau3[[#This Row],[_1]:[_25]],Tableau3[[#Headers],[21]])</f>
        <v>0</v>
      </c>
      <c r="BE139" s="32">
        <f>COUNTIF(Tableau3[[#This Row],[_1]:[_25]],Tableau3[[#Headers],[20]])</f>
        <v>0</v>
      </c>
      <c r="BF139" s="32">
        <f>COUNTIF(Tableau3[[#This Row],[_1]:[_25]],Tableau3[[#Headers],[19]])</f>
        <v>0</v>
      </c>
      <c r="BG139" s="32">
        <f>COUNTIF(Tableau3[[#This Row],[_1]:[_25]],Tableau3[[#Headers],[18]])</f>
        <v>0</v>
      </c>
      <c r="BH139" s="32">
        <f>COUNTIF(Tableau3[[#This Row],[_1]:[_25]],Tableau3[[#Headers],[17]])</f>
        <v>0</v>
      </c>
      <c r="BI139" s="32">
        <f>COUNTIF(Tableau3[[#This Row],[_1]:[_25]],Tableau3[[#Headers],[16]])</f>
        <v>0</v>
      </c>
      <c r="BJ139" s="32">
        <f>COUNTIF(Tableau3[[#This Row],[_1]:[_25]],Tableau3[[#Headers],[15]])</f>
        <v>0</v>
      </c>
      <c r="BK139" s="32">
        <f>COUNTIF(Tableau3[[#This Row],[_1]:[_25]],Tableau3[[#Headers],[14]])</f>
        <v>0</v>
      </c>
      <c r="BL139" s="32">
        <f>COUNTIF(Tableau3[[#This Row],[_1]:[_25]],Tableau3[[#Headers],[13]])</f>
        <v>0</v>
      </c>
      <c r="BM139" s="32">
        <f>COUNTIF(Tableau3[[#This Row],[_1]:[_25]],Tableau3[[#Headers],[12]])</f>
        <v>0</v>
      </c>
      <c r="BN139" s="32">
        <f>COUNTIF(Tableau3[[#This Row],[_1]:[_25]],Tableau3[[#Headers],[11]])</f>
        <v>0</v>
      </c>
      <c r="BO139" s="32">
        <f>COUNTIF(Tableau3[[#This Row],[_1]:[_25]],Tableau3[[#Headers],[10]])</f>
        <v>0</v>
      </c>
      <c r="BP139" s="32">
        <f>COUNTIF(Tableau3[[#This Row],[_1]:[_25]],Tableau3[[#Headers],[9]])</f>
        <v>0</v>
      </c>
      <c r="BQ139" s="32">
        <f>COUNTIF(Tableau3[[#This Row],[_1]:[_25]],Tableau3[[#Headers],[8]])</f>
        <v>0</v>
      </c>
      <c r="BR139" s="32">
        <f>COUNTIF(Tableau3[[#This Row],[_1]:[_25]],Tableau3[[#Headers],[7]])</f>
        <v>0</v>
      </c>
      <c r="BS139" s="32">
        <f>COUNTIF(Tableau3[[#This Row],[_1]:[_25]],Tableau3[[#Headers],[6]])</f>
        <v>0</v>
      </c>
      <c r="BT139" s="32">
        <f>COUNTIF(Tableau3[[#This Row],[_1]:[_25]],Tableau3[[#Headers],[5]])</f>
        <v>0</v>
      </c>
      <c r="BU139" s="32">
        <f>COUNTIF(Tableau3[[#This Row],[_1]:[_25]],Tableau3[[#Headers],[4]])</f>
        <v>0</v>
      </c>
      <c r="BV139" s="32">
        <f>COUNTIF(Tableau3[[#This Row],[_1]:[_25]],Tableau3[[#Headers],[3]])</f>
        <v>0</v>
      </c>
      <c r="BW139" s="32">
        <f>COUNTIF(Tableau3[[#This Row],[_1]:[_25]],Tableau3[[#Headers],[2]])</f>
        <v>0</v>
      </c>
      <c r="BX139" s="32">
        <f>COUNTIF(Tableau3[[#This Row],[_1]:[_25]],Tableau3[[#Headers],[1]])</f>
        <v>0</v>
      </c>
      <c r="BY139" s="39">
        <f>SUMPRODUCT($BU$1:$CD$1,Tableau3[[#This Row],[90]:[31]])</f>
        <v>0</v>
      </c>
      <c r="BZ139" s="34">
        <f>SUMPRODUCT($BU$1:$CD$1,Tableau3[[#This Row],[30]:[21]])</f>
        <v>0</v>
      </c>
      <c r="CA139" s="34">
        <f>SUMPRODUCT($BU$1:$CD$1,Tableau3[[#This Row],[20]:[11]])</f>
        <v>0</v>
      </c>
      <c r="CB139" s="34">
        <f>SUMPRODUCT($BU$1:$CD$1,Tableau3[[#This Row],[10]:[1]])</f>
        <v>0</v>
      </c>
      <c r="CC139" s="34">
        <f>RANK(Tableau3[[#This Row],[Top10]],Tableau3[Top10])</f>
        <v>29</v>
      </c>
      <c r="CD139" s="34">
        <f>RANK(Tableau3[[#This Row],[Top20]],Tableau3[Top20])</f>
        <v>41</v>
      </c>
      <c r="CE139" s="34">
        <f>RANK(Tableau3[[#This Row],[Top30]],Tableau3[Top30])</f>
        <v>40</v>
      </c>
      <c r="CF139" s="34">
        <f>RANK(Tableau3[[#This Row],[Top40]],Tableau3[Top40])</f>
        <v>44</v>
      </c>
      <c r="CG139" s="19">
        <f>SUMPRODUCT($BW$1:$BZ$1,Tableau3[[#This Row],[Rang10]:[Rang40]])</f>
        <v>33544</v>
      </c>
      <c r="CH139" s="19">
        <f>RANK(Tableau3[[#This Row],[Cumul]],Tableau3[Cumul],1)</f>
        <v>65</v>
      </c>
      <c r="CI139" s="19">
        <f>Tableau3[[#This Row],[Total]]-Tableau3[[#This Row],[Rang Global]]/1000</f>
        <v>-6.5000000000000002E-2</v>
      </c>
      <c r="CJ139" s="19">
        <f>SUMIF($F$3:$W$3,CC$3,Tableau3[[#This Row],[_1]:[_25]])</f>
        <v>0</v>
      </c>
      <c r="CK139" s="19">
        <f>SUMIF($F$3:$W$3,CD$3,Tableau3[[#This Row],[_1]:[_25]])</f>
        <v>0</v>
      </c>
      <c r="CL139" s="19">
        <f>SUMIF($F$3:$W$3,CE$3,Tableau3[[#This Row],[_1]:[_25]])</f>
        <v>0</v>
      </c>
      <c r="CM139" s="19">
        <f>SUMIF($F$3:$W$3,CF$3,Tableau3[[#This Row],[_1]:[_25]])</f>
        <v>0</v>
      </c>
    </row>
    <row r="140" spans="1:91" x14ac:dyDescent="0.25">
      <c r="A140" s="18">
        <f>RANK(Tableau3[[#This Row],[exaequos]],Tableau3[exaequos])</f>
        <v>65</v>
      </c>
      <c r="D140" s="39" cm="1">
        <f t="array" ref="D14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0" s="8">
        <f>SUM(Tableau3[[#This Row],[_1]:[_25]])-Tableau3[[#This Row],[Déduction]]</f>
        <v>0</v>
      </c>
      <c r="F140" s="9" t="s">
        <v>215</v>
      </c>
      <c r="G140" s="9" t="s">
        <v>215</v>
      </c>
      <c r="H140" s="9" t="s">
        <v>215</v>
      </c>
      <c r="I140" s="9" t="s">
        <v>215</v>
      </c>
      <c r="J140" s="9" t="s">
        <v>215</v>
      </c>
      <c r="K140" s="9" t="s">
        <v>215</v>
      </c>
      <c r="L140" s="10" t="s">
        <v>215</v>
      </c>
      <c r="M140" s="9" t="s">
        <v>215</v>
      </c>
      <c r="N140" s="9"/>
      <c r="O140" s="28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19">
        <f>COUNT(Tableau3[[#This Row],[_1]:[JO_4]])</f>
        <v>0</v>
      </c>
      <c r="AJ140" s="17">
        <f>IF(Tableau3[[#This Row],[Nombre]]&gt;$A$2,SMALL(Tableau3[[#This Row],[_1]:[JO_4]],1),0)+IF(Tableau3[[#This Row],[Nombre]]=$A$1,SMALL(Tableau3[[#This Row],[_1]:[JO_4]],2),0)</f>
        <v>0</v>
      </c>
      <c r="AK140" s="32">
        <f>COUNTIF(Tableau3[[#This Row],[_1]:[_25]],Tableau3[[#Headers],[90]])</f>
        <v>0</v>
      </c>
      <c r="AL140" s="32">
        <f>COUNTIF(Tableau3[[#This Row],[_1]:[_25]],Tableau3[[#Headers],[75]])</f>
        <v>0</v>
      </c>
      <c r="AM140" s="32">
        <f>COUNTIF(Tableau3[[#This Row],[_1]:[_25]],Tableau3[[#Headers],[60]])</f>
        <v>0</v>
      </c>
      <c r="AN140" s="32">
        <f>COUNTIF(Tableau3[[#This Row],[_1]:[_25]],Tableau3[[#Headers],[50]])</f>
        <v>0</v>
      </c>
      <c r="AO140" s="32">
        <f>COUNTIF(Tableau3[[#This Row],[_1]:[_25]],Tableau3[[#Headers],[45]])</f>
        <v>0</v>
      </c>
      <c r="AP140" s="32">
        <f>COUNTIF(Tableau3[[#This Row],[_1]:[_25]],Tableau3[[#Headers],[40]])</f>
        <v>0</v>
      </c>
      <c r="AQ140" s="32">
        <f>COUNTIF(Tableau3[[#This Row],[_1]:[_25]],Tableau3[[#Headers],[36]])</f>
        <v>0</v>
      </c>
      <c r="AR140" s="32">
        <f>COUNTIF(Tableau3[[#This Row],[_1]:[_25]],Tableau3[[#Headers],[34]])</f>
        <v>0</v>
      </c>
      <c r="AS140" s="32">
        <f>COUNTIF(Tableau3[[#This Row],[_1]:[_25]],Tableau3[[#Headers],[32]])</f>
        <v>0</v>
      </c>
      <c r="AT140" s="32">
        <f>COUNTIF(Tableau3[[#This Row],[_1]:[_25]],Tableau3[[#Headers],[31]])</f>
        <v>0</v>
      </c>
      <c r="AU140" s="32">
        <f>COUNTIF(Tableau3[[#This Row],[_1]:[_25]],Tableau3[[#Headers],[30]])</f>
        <v>0</v>
      </c>
      <c r="AV140" s="32">
        <f>COUNTIF(Tableau3[[#This Row],[_1]:[_25]],Tableau3[[#Headers],[29]])</f>
        <v>0</v>
      </c>
      <c r="AW140" s="32">
        <f>COUNTIF(Tableau3[[#This Row],[_1]:[_25]],Tableau3[[#Headers],[28]])</f>
        <v>0</v>
      </c>
      <c r="AX140" s="32">
        <f>COUNTIF(Tableau3[[#This Row],[_1]:[_25]],Tableau3[[#Headers],[27]])</f>
        <v>0</v>
      </c>
      <c r="AY140" s="32">
        <f>COUNTIF(Tableau3[[#This Row],[_1]:[_25]],Tableau3[[#Headers],[26]])</f>
        <v>0</v>
      </c>
      <c r="AZ140" s="32">
        <f>COUNTIF(Tableau3[[#This Row],[_1]:[_25]],Tableau3[[#Headers],[25]])</f>
        <v>0</v>
      </c>
      <c r="BA140" s="32">
        <f>COUNTIF(Tableau3[[#This Row],[_1]:[_25]],Tableau3[[#Headers],[24]])</f>
        <v>0</v>
      </c>
      <c r="BB140" s="32">
        <f>COUNTIF(Tableau3[[#This Row],[_1]:[_25]],Tableau3[[#Headers],[23]])</f>
        <v>0</v>
      </c>
      <c r="BC140" s="32">
        <f>COUNTIF(Tableau3[[#This Row],[_1]:[_25]],Tableau3[[#Headers],[22]])</f>
        <v>0</v>
      </c>
      <c r="BD140" s="32">
        <f>COUNTIF(Tableau3[[#This Row],[_1]:[_25]],Tableau3[[#Headers],[21]])</f>
        <v>0</v>
      </c>
      <c r="BE140" s="32">
        <f>COUNTIF(Tableau3[[#This Row],[_1]:[_25]],Tableau3[[#Headers],[20]])</f>
        <v>0</v>
      </c>
      <c r="BF140" s="32">
        <f>COUNTIF(Tableau3[[#This Row],[_1]:[_25]],Tableau3[[#Headers],[19]])</f>
        <v>0</v>
      </c>
      <c r="BG140" s="32">
        <f>COUNTIF(Tableau3[[#This Row],[_1]:[_25]],Tableau3[[#Headers],[18]])</f>
        <v>0</v>
      </c>
      <c r="BH140" s="32">
        <f>COUNTIF(Tableau3[[#This Row],[_1]:[_25]],Tableau3[[#Headers],[17]])</f>
        <v>0</v>
      </c>
      <c r="BI140" s="32">
        <f>COUNTIF(Tableau3[[#This Row],[_1]:[_25]],Tableau3[[#Headers],[16]])</f>
        <v>0</v>
      </c>
      <c r="BJ140" s="32">
        <f>COUNTIF(Tableau3[[#This Row],[_1]:[_25]],Tableau3[[#Headers],[15]])</f>
        <v>0</v>
      </c>
      <c r="BK140" s="32">
        <f>COUNTIF(Tableau3[[#This Row],[_1]:[_25]],Tableau3[[#Headers],[14]])</f>
        <v>0</v>
      </c>
      <c r="BL140" s="32">
        <f>COUNTIF(Tableau3[[#This Row],[_1]:[_25]],Tableau3[[#Headers],[13]])</f>
        <v>0</v>
      </c>
      <c r="BM140" s="32">
        <f>COUNTIF(Tableau3[[#This Row],[_1]:[_25]],Tableau3[[#Headers],[12]])</f>
        <v>0</v>
      </c>
      <c r="BN140" s="32">
        <f>COUNTIF(Tableau3[[#This Row],[_1]:[_25]],Tableau3[[#Headers],[11]])</f>
        <v>0</v>
      </c>
      <c r="BO140" s="32">
        <f>COUNTIF(Tableau3[[#This Row],[_1]:[_25]],Tableau3[[#Headers],[10]])</f>
        <v>0</v>
      </c>
      <c r="BP140" s="32">
        <f>COUNTIF(Tableau3[[#This Row],[_1]:[_25]],Tableau3[[#Headers],[9]])</f>
        <v>0</v>
      </c>
      <c r="BQ140" s="32">
        <f>COUNTIF(Tableau3[[#This Row],[_1]:[_25]],Tableau3[[#Headers],[8]])</f>
        <v>0</v>
      </c>
      <c r="BR140" s="32">
        <f>COUNTIF(Tableau3[[#This Row],[_1]:[_25]],Tableau3[[#Headers],[7]])</f>
        <v>0</v>
      </c>
      <c r="BS140" s="32">
        <f>COUNTIF(Tableau3[[#This Row],[_1]:[_25]],Tableau3[[#Headers],[6]])</f>
        <v>0</v>
      </c>
      <c r="BT140" s="32">
        <f>COUNTIF(Tableau3[[#This Row],[_1]:[_25]],Tableau3[[#Headers],[5]])</f>
        <v>0</v>
      </c>
      <c r="BU140" s="32">
        <f>COUNTIF(Tableau3[[#This Row],[_1]:[_25]],Tableau3[[#Headers],[4]])</f>
        <v>0</v>
      </c>
      <c r="BV140" s="32">
        <f>COUNTIF(Tableau3[[#This Row],[_1]:[_25]],Tableau3[[#Headers],[3]])</f>
        <v>0</v>
      </c>
      <c r="BW140" s="32">
        <f>COUNTIF(Tableau3[[#This Row],[_1]:[_25]],Tableau3[[#Headers],[2]])</f>
        <v>0</v>
      </c>
      <c r="BX140" s="32">
        <f>COUNTIF(Tableau3[[#This Row],[_1]:[_25]],Tableau3[[#Headers],[1]])</f>
        <v>0</v>
      </c>
      <c r="BY140" s="39">
        <f>SUMPRODUCT($BU$1:$CD$1,Tableau3[[#This Row],[90]:[31]])</f>
        <v>0</v>
      </c>
      <c r="BZ140" s="34">
        <f>SUMPRODUCT($BU$1:$CD$1,Tableau3[[#This Row],[30]:[21]])</f>
        <v>0</v>
      </c>
      <c r="CA140" s="34">
        <f>SUMPRODUCT($BU$1:$CD$1,Tableau3[[#This Row],[20]:[11]])</f>
        <v>0</v>
      </c>
      <c r="CB140" s="34">
        <f>SUMPRODUCT($BU$1:$CD$1,Tableau3[[#This Row],[10]:[1]])</f>
        <v>0</v>
      </c>
      <c r="CC140" s="34">
        <f>RANK(Tableau3[[#This Row],[Top10]],Tableau3[Top10])</f>
        <v>29</v>
      </c>
      <c r="CD140" s="34">
        <f>RANK(Tableau3[[#This Row],[Top20]],Tableau3[Top20])</f>
        <v>41</v>
      </c>
      <c r="CE140" s="34">
        <f>RANK(Tableau3[[#This Row],[Top30]],Tableau3[Top30])</f>
        <v>40</v>
      </c>
      <c r="CF140" s="34">
        <f>RANK(Tableau3[[#This Row],[Top40]],Tableau3[Top40])</f>
        <v>44</v>
      </c>
      <c r="CG140" s="19">
        <f>SUMPRODUCT($BW$1:$BZ$1,Tableau3[[#This Row],[Rang10]:[Rang40]])</f>
        <v>33544</v>
      </c>
      <c r="CH140" s="19">
        <f>RANK(Tableau3[[#This Row],[Cumul]],Tableau3[Cumul],1)</f>
        <v>65</v>
      </c>
      <c r="CI140" s="19">
        <f>Tableau3[[#This Row],[Total]]-Tableau3[[#This Row],[Rang Global]]/1000</f>
        <v>-6.5000000000000002E-2</v>
      </c>
      <c r="CJ140" s="19">
        <f>SUMIF($F$3:$W$3,CC$3,Tableau3[[#This Row],[_1]:[_25]])</f>
        <v>0</v>
      </c>
      <c r="CK140" s="19">
        <f>SUMIF($F$3:$W$3,CD$3,Tableau3[[#This Row],[_1]:[_25]])</f>
        <v>0</v>
      </c>
      <c r="CL140" s="19">
        <f>SUMIF($F$3:$W$3,CE$3,Tableau3[[#This Row],[_1]:[_25]])</f>
        <v>0</v>
      </c>
      <c r="CM140" s="19">
        <f>SUMIF($F$3:$W$3,CF$3,Tableau3[[#This Row],[_1]:[_25]])</f>
        <v>0</v>
      </c>
    </row>
    <row r="141" spans="1:91" x14ac:dyDescent="0.25">
      <c r="A141" s="25">
        <f>RANK(Tableau3[[#This Row],[exaequos]],Tableau3[exaequos])</f>
        <v>65</v>
      </c>
      <c r="D141" s="39" cm="1">
        <f t="array" ref="D14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1" s="27">
        <f>SUM(Tableau3[[#This Row],[_1]:[_25]])-Tableau3[[#This Row],[Déduction]]</f>
        <v>0</v>
      </c>
      <c r="F141" s="8" t="s">
        <v>215</v>
      </c>
      <c r="G141" s="8" t="s">
        <v>215</v>
      </c>
      <c r="H141" s="8" t="s">
        <v>215</v>
      </c>
      <c r="I141" s="8" t="s">
        <v>215</v>
      </c>
      <c r="J141" s="8" t="s">
        <v>215</v>
      </c>
      <c r="K141" s="8" t="s">
        <v>215</v>
      </c>
      <c r="L141" s="10" t="s">
        <v>215</v>
      </c>
      <c r="M141" s="8" t="s">
        <v>215</v>
      </c>
      <c r="N141" s="8"/>
      <c r="O141" s="24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19">
        <f>COUNT(Tableau3[[#This Row],[_1]:[JO_4]])</f>
        <v>0</v>
      </c>
      <c r="AJ141" s="17">
        <f>IF(Tableau3[[#This Row],[Nombre]]&gt;$A$2,SMALL(Tableau3[[#This Row],[_1]:[JO_4]],1),0)+IF(Tableau3[[#This Row],[Nombre]]=$A$1,SMALL(Tableau3[[#This Row],[_1]:[JO_4]],2),0)</f>
        <v>0</v>
      </c>
      <c r="AK141" s="32">
        <f>COUNTIF(Tableau3[[#This Row],[_1]:[_25]],Tableau3[[#Headers],[90]])</f>
        <v>0</v>
      </c>
      <c r="AL141" s="32">
        <f>COUNTIF(Tableau3[[#This Row],[_1]:[_25]],Tableau3[[#Headers],[75]])</f>
        <v>0</v>
      </c>
      <c r="AM141" s="32">
        <f>COUNTIF(Tableau3[[#This Row],[_1]:[_25]],Tableau3[[#Headers],[60]])</f>
        <v>0</v>
      </c>
      <c r="AN141" s="32">
        <f>COUNTIF(Tableau3[[#This Row],[_1]:[_25]],Tableau3[[#Headers],[50]])</f>
        <v>0</v>
      </c>
      <c r="AO141" s="32">
        <f>COUNTIF(Tableau3[[#This Row],[_1]:[_25]],Tableau3[[#Headers],[45]])</f>
        <v>0</v>
      </c>
      <c r="AP141" s="32">
        <f>COUNTIF(Tableau3[[#This Row],[_1]:[_25]],Tableau3[[#Headers],[40]])</f>
        <v>0</v>
      </c>
      <c r="AQ141" s="32">
        <f>COUNTIF(Tableau3[[#This Row],[_1]:[_25]],Tableau3[[#Headers],[36]])</f>
        <v>0</v>
      </c>
      <c r="AR141" s="32">
        <f>COUNTIF(Tableau3[[#This Row],[_1]:[_25]],Tableau3[[#Headers],[34]])</f>
        <v>0</v>
      </c>
      <c r="AS141" s="32">
        <f>COUNTIF(Tableau3[[#This Row],[_1]:[_25]],Tableau3[[#Headers],[32]])</f>
        <v>0</v>
      </c>
      <c r="AT141" s="32">
        <f>COUNTIF(Tableau3[[#This Row],[_1]:[_25]],Tableau3[[#Headers],[31]])</f>
        <v>0</v>
      </c>
      <c r="AU141" s="32">
        <f>COUNTIF(Tableau3[[#This Row],[_1]:[_25]],Tableau3[[#Headers],[30]])</f>
        <v>0</v>
      </c>
      <c r="AV141" s="32">
        <f>COUNTIF(Tableau3[[#This Row],[_1]:[_25]],Tableau3[[#Headers],[29]])</f>
        <v>0</v>
      </c>
      <c r="AW141" s="32">
        <f>COUNTIF(Tableau3[[#This Row],[_1]:[_25]],Tableau3[[#Headers],[28]])</f>
        <v>0</v>
      </c>
      <c r="AX141" s="32">
        <f>COUNTIF(Tableau3[[#This Row],[_1]:[_25]],Tableau3[[#Headers],[27]])</f>
        <v>0</v>
      </c>
      <c r="AY141" s="32">
        <f>COUNTIF(Tableau3[[#This Row],[_1]:[_25]],Tableau3[[#Headers],[26]])</f>
        <v>0</v>
      </c>
      <c r="AZ141" s="32">
        <f>COUNTIF(Tableau3[[#This Row],[_1]:[_25]],Tableau3[[#Headers],[25]])</f>
        <v>0</v>
      </c>
      <c r="BA141" s="32">
        <f>COUNTIF(Tableau3[[#This Row],[_1]:[_25]],Tableau3[[#Headers],[24]])</f>
        <v>0</v>
      </c>
      <c r="BB141" s="32">
        <f>COUNTIF(Tableau3[[#This Row],[_1]:[_25]],Tableau3[[#Headers],[23]])</f>
        <v>0</v>
      </c>
      <c r="BC141" s="32">
        <f>COUNTIF(Tableau3[[#This Row],[_1]:[_25]],Tableau3[[#Headers],[22]])</f>
        <v>0</v>
      </c>
      <c r="BD141" s="32">
        <f>COUNTIF(Tableau3[[#This Row],[_1]:[_25]],Tableau3[[#Headers],[21]])</f>
        <v>0</v>
      </c>
      <c r="BE141" s="32">
        <f>COUNTIF(Tableau3[[#This Row],[_1]:[_25]],Tableau3[[#Headers],[20]])</f>
        <v>0</v>
      </c>
      <c r="BF141" s="32">
        <f>COUNTIF(Tableau3[[#This Row],[_1]:[_25]],Tableau3[[#Headers],[19]])</f>
        <v>0</v>
      </c>
      <c r="BG141" s="32">
        <f>COUNTIF(Tableau3[[#This Row],[_1]:[_25]],Tableau3[[#Headers],[18]])</f>
        <v>0</v>
      </c>
      <c r="BH141" s="32">
        <f>COUNTIF(Tableau3[[#This Row],[_1]:[_25]],Tableau3[[#Headers],[17]])</f>
        <v>0</v>
      </c>
      <c r="BI141" s="32">
        <f>COUNTIF(Tableau3[[#This Row],[_1]:[_25]],Tableau3[[#Headers],[16]])</f>
        <v>0</v>
      </c>
      <c r="BJ141" s="32">
        <f>COUNTIF(Tableau3[[#This Row],[_1]:[_25]],Tableau3[[#Headers],[15]])</f>
        <v>0</v>
      </c>
      <c r="BK141" s="32">
        <f>COUNTIF(Tableau3[[#This Row],[_1]:[_25]],Tableau3[[#Headers],[14]])</f>
        <v>0</v>
      </c>
      <c r="BL141" s="32">
        <f>COUNTIF(Tableau3[[#This Row],[_1]:[_25]],Tableau3[[#Headers],[13]])</f>
        <v>0</v>
      </c>
      <c r="BM141" s="32">
        <f>COUNTIF(Tableau3[[#This Row],[_1]:[_25]],Tableau3[[#Headers],[12]])</f>
        <v>0</v>
      </c>
      <c r="BN141" s="32">
        <f>COUNTIF(Tableau3[[#This Row],[_1]:[_25]],Tableau3[[#Headers],[11]])</f>
        <v>0</v>
      </c>
      <c r="BO141" s="32">
        <f>COUNTIF(Tableau3[[#This Row],[_1]:[_25]],Tableau3[[#Headers],[10]])</f>
        <v>0</v>
      </c>
      <c r="BP141" s="32">
        <f>COUNTIF(Tableau3[[#This Row],[_1]:[_25]],Tableau3[[#Headers],[9]])</f>
        <v>0</v>
      </c>
      <c r="BQ141" s="32">
        <f>COUNTIF(Tableau3[[#This Row],[_1]:[_25]],Tableau3[[#Headers],[8]])</f>
        <v>0</v>
      </c>
      <c r="BR141" s="32">
        <f>COUNTIF(Tableau3[[#This Row],[_1]:[_25]],Tableau3[[#Headers],[7]])</f>
        <v>0</v>
      </c>
      <c r="BS141" s="32">
        <f>COUNTIF(Tableau3[[#This Row],[_1]:[_25]],Tableau3[[#Headers],[6]])</f>
        <v>0</v>
      </c>
      <c r="BT141" s="32">
        <f>COUNTIF(Tableau3[[#This Row],[_1]:[_25]],Tableau3[[#Headers],[5]])</f>
        <v>0</v>
      </c>
      <c r="BU141" s="32">
        <f>COUNTIF(Tableau3[[#This Row],[_1]:[_25]],Tableau3[[#Headers],[4]])</f>
        <v>0</v>
      </c>
      <c r="BV141" s="32">
        <f>COUNTIF(Tableau3[[#This Row],[_1]:[_25]],Tableau3[[#Headers],[3]])</f>
        <v>0</v>
      </c>
      <c r="BW141" s="32">
        <f>COUNTIF(Tableau3[[#This Row],[_1]:[_25]],Tableau3[[#Headers],[2]])</f>
        <v>0</v>
      </c>
      <c r="BX141" s="32">
        <f>COUNTIF(Tableau3[[#This Row],[_1]:[_25]],Tableau3[[#Headers],[1]])</f>
        <v>0</v>
      </c>
      <c r="BY141" s="39">
        <f>SUMPRODUCT($BU$1:$CD$1,Tableau3[[#This Row],[90]:[31]])</f>
        <v>0</v>
      </c>
      <c r="BZ141" s="34">
        <f>SUMPRODUCT($BU$1:$CD$1,Tableau3[[#This Row],[30]:[21]])</f>
        <v>0</v>
      </c>
      <c r="CA141" s="34">
        <f>SUMPRODUCT($BU$1:$CD$1,Tableau3[[#This Row],[20]:[11]])</f>
        <v>0</v>
      </c>
      <c r="CB141" s="34">
        <f>SUMPRODUCT($BU$1:$CD$1,Tableau3[[#This Row],[10]:[1]])</f>
        <v>0</v>
      </c>
      <c r="CC141" s="34">
        <f>RANK(Tableau3[[#This Row],[Top10]],Tableau3[Top10])</f>
        <v>29</v>
      </c>
      <c r="CD141" s="34">
        <f>RANK(Tableau3[[#This Row],[Top20]],Tableau3[Top20])</f>
        <v>41</v>
      </c>
      <c r="CE141" s="34">
        <f>RANK(Tableau3[[#This Row],[Top30]],Tableau3[Top30])</f>
        <v>40</v>
      </c>
      <c r="CF141" s="34">
        <f>RANK(Tableau3[[#This Row],[Top40]],Tableau3[Top40])</f>
        <v>44</v>
      </c>
      <c r="CG141" s="19">
        <f>SUMPRODUCT($BW$1:$BZ$1,Tableau3[[#This Row],[Rang10]:[Rang40]])</f>
        <v>33544</v>
      </c>
      <c r="CH141" s="19">
        <f>RANK(Tableau3[[#This Row],[Cumul]],Tableau3[Cumul],1)</f>
        <v>65</v>
      </c>
      <c r="CI141" s="19">
        <f>Tableau3[[#This Row],[Total]]-Tableau3[[#This Row],[Rang Global]]/1000</f>
        <v>-6.5000000000000002E-2</v>
      </c>
      <c r="CJ141" s="19">
        <f>SUMIF($F$3:$W$3,CC$3,Tableau3[[#This Row],[_1]:[_25]])</f>
        <v>0</v>
      </c>
      <c r="CK141" s="19">
        <f>SUMIF($F$3:$W$3,CD$3,Tableau3[[#This Row],[_1]:[_25]])</f>
        <v>0</v>
      </c>
      <c r="CL141" s="19">
        <f>SUMIF($F$3:$W$3,CE$3,Tableau3[[#This Row],[_1]:[_25]])</f>
        <v>0</v>
      </c>
      <c r="CM141" s="19">
        <f>SUMIF($F$3:$W$3,CF$3,Tableau3[[#This Row],[_1]:[_25]])</f>
        <v>0</v>
      </c>
    </row>
    <row r="142" spans="1:91" x14ac:dyDescent="0.25">
      <c r="A142" s="18">
        <f>RANK(Tableau3[[#This Row],[exaequos]],Tableau3[exaequos])</f>
        <v>65</v>
      </c>
      <c r="D142" s="39" cm="1">
        <f t="array" ref="D14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2" s="8">
        <f>SUM(Tableau3[[#This Row],[_1]:[_25]])-Tableau3[[#This Row],[Déduction]]</f>
        <v>0</v>
      </c>
      <c r="F142" s="9" t="s">
        <v>215</v>
      </c>
      <c r="G142" s="9" t="s">
        <v>215</v>
      </c>
      <c r="H142" s="9" t="s">
        <v>215</v>
      </c>
      <c r="I142" s="9" t="s">
        <v>215</v>
      </c>
      <c r="J142" s="9" t="s">
        <v>215</v>
      </c>
      <c r="K142" s="9" t="s">
        <v>215</v>
      </c>
      <c r="L142" s="10" t="s">
        <v>215</v>
      </c>
      <c r="M142" s="9" t="s">
        <v>215</v>
      </c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19">
        <f>COUNT(Tableau3[[#This Row],[_1]:[JO_4]])</f>
        <v>0</v>
      </c>
      <c r="AJ142" s="17">
        <f>IF(Tableau3[[#This Row],[Nombre]]&gt;$A$2,SMALL(Tableau3[[#This Row],[_1]:[JO_4]],1),0)+IF(Tableau3[[#This Row],[Nombre]]=$A$1,SMALL(Tableau3[[#This Row],[_1]:[JO_4]],2),0)</f>
        <v>0</v>
      </c>
      <c r="AK142" s="32">
        <f>COUNTIF(Tableau3[[#This Row],[_1]:[_25]],Tableau3[[#Headers],[90]])</f>
        <v>0</v>
      </c>
      <c r="AL142" s="32">
        <f>COUNTIF(Tableau3[[#This Row],[_1]:[_25]],Tableau3[[#Headers],[75]])</f>
        <v>0</v>
      </c>
      <c r="AM142" s="32">
        <f>COUNTIF(Tableau3[[#This Row],[_1]:[_25]],Tableau3[[#Headers],[60]])</f>
        <v>0</v>
      </c>
      <c r="AN142" s="32">
        <f>COUNTIF(Tableau3[[#This Row],[_1]:[_25]],Tableau3[[#Headers],[50]])</f>
        <v>0</v>
      </c>
      <c r="AO142" s="32">
        <f>COUNTIF(Tableau3[[#This Row],[_1]:[_25]],Tableau3[[#Headers],[45]])</f>
        <v>0</v>
      </c>
      <c r="AP142" s="32">
        <f>COUNTIF(Tableau3[[#This Row],[_1]:[_25]],Tableau3[[#Headers],[40]])</f>
        <v>0</v>
      </c>
      <c r="AQ142" s="32">
        <f>COUNTIF(Tableau3[[#This Row],[_1]:[_25]],Tableau3[[#Headers],[36]])</f>
        <v>0</v>
      </c>
      <c r="AR142" s="32">
        <f>COUNTIF(Tableau3[[#This Row],[_1]:[_25]],Tableau3[[#Headers],[34]])</f>
        <v>0</v>
      </c>
      <c r="AS142" s="32">
        <f>COUNTIF(Tableau3[[#This Row],[_1]:[_25]],Tableau3[[#Headers],[32]])</f>
        <v>0</v>
      </c>
      <c r="AT142" s="32">
        <f>COUNTIF(Tableau3[[#This Row],[_1]:[_25]],Tableau3[[#Headers],[31]])</f>
        <v>0</v>
      </c>
      <c r="AU142" s="32">
        <f>COUNTIF(Tableau3[[#This Row],[_1]:[_25]],Tableau3[[#Headers],[30]])</f>
        <v>0</v>
      </c>
      <c r="AV142" s="32">
        <f>COUNTIF(Tableau3[[#This Row],[_1]:[_25]],Tableau3[[#Headers],[29]])</f>
        <v>0</v>
      </c>
      <c r="AW142" s="32">
        <f>COUNTIF(Tableau3[[#This Row],[_1]:[_25]],Tableau3[[#Headers],[28]])</f>
        <v>0</v>
      </c>
      <c r="AX142" s="32">
        <f>COUNTIF(Tableau3[[#This Row],[_1]:[_25]],Tableau3[[#Headers],[27]])</f>
        <v>0</v>
      </c>
      <c r="AY142" s="32">
        <f>COUNTIF(Tableau3[[#This Row],[_1]:[_25]],Tableau3[[#Headers],[26]])</f>
        <v>0</v>
      </c>
      <c r="AZ142" s="32">
        <f>COUNTIF(Tableau3[[#This Row],[_1]:[_25]],Tableau3[[#Headers],[25]])</f>
        <v>0</v>
      </c>
      <c r="BA142" s="32">
        <f>COUNTIF(Tableau3[[#This Row],[_1]:[_25]],Tableau3[[#Headers],[24]])</f>
        <v>0</v>
      </c>
      <c r="BB142" s="32">
        <f>COUNTIF(Tableau3[[#This Row],[_1]:[_25]],Tableau3[[#Headers],[23]])</f>
        <v>0</v>
      </c>
      <c r="BC142" s="32">
        <f>COUNTIF(Tableau3[[#This Row],[_1]:[_25]],Tableau3[[#Headers],[22]])</f>
        <v>0</v>
      </c>
      <c r="BD142" s="32">
        <f>COUNTIF(Tableau3[[#This Row],[_1]:[_25]],Tableau3[[#Headers],[21]])</f>
        <v>0</v>
      </c>
      <c r="BE142" s="32">
        <f>COUNTIF(Tableau3[[#This Row],[_1]:[_25]],Tableau3[[#Headers],[20]])</f>
        <v>0</v>
      </c>
      <c r="BF142" s="32">
        <f>COUNTIF(Tableau3[[#This Row],[_1]:[_25]],Tableau3[[#Headers],[19]])</f>
        <v>0</v>
      </c>
      <c r="BG142" s="32">
        <f>COUNTIF(Tableau3[[#This Row],[_1]:[_25]],Tableau3[[#Headers],[18]])</f>
        <v>0</v>
      </c>
      <c r="BH142" s="32">
        <f>COUNTIF(Tableau3[[#This Row],[_1]:[_25]],Tableau3[[#Headers],[17]])</f>
        <v>0</v>
      </c>
      <c r="BI142" s="32">
        <f>COUNTIF(Tableau3[[#This Row],[_1]:[_25]],Tableau3[[#Headers],[16]])</f>
        <v>0</v>
      </c>
      <c r="BJ142" s="32">
        <f>COUNTIF(Tableau3[[#This Row],[_1]:[_25]],Tableau3[[#Headers],[15]])</f>
        <v>0</v>
      </c>
      <c r="BK142" s="32">
        <f>COUNTIF(Tableau3[[#This Row],[_1]:[_25]],Tableau3[[#Headers],[14]])</f>
        <v>0</v>
      </c>
      <c r="BL142" s="32">
        <f>COUNTIF(Tableau3[[#This Row],[_1]:[_25]],Tableau3[[#Headers],[13]])</f>
        <v>0</v>
      </c>
      <c r="BM142" s="32">
        <f>COUNTIF(Tableau3[[#This Row],[_1]:[_25]],Tableau3[[#Headers],[12]])</f>
        <v>0</v>
      </c>
      <c r="BN142" s="32">
        <f>COUNTIF(Tableau3[[#This Row],[_1]:[_25]],Tableau3[[#Headers],[11]])</f>
        <v>0</v>
      </c>
      <c r="BO142" s="32">
        <f>COUNTIF(Tableau3[[#This Row],[_1]:[_25]],Tableau3[[#Headers],[10]])</f>
        <v>0</v>
      </c>
      <c r="BP142" s="32">
        <f>COUNTIF(Tableau3[[#This Row],[_1]:[_25]],Tableau3[[#Headers],[9]])</f>
        <v>0</v>
      </c>
      <c r="BQ142" s="32">
        <f>COUNTIF(Tableau3[[#This Row],[_1]:[_25]],Tableau3[[#Headers],[8]])</f>
        <v>0</v>
      </c>
      <c r="BR142" s="32">
        <f>COUNTIF(Tableau3[[#This Row],[_1]:[_25]],Tableau3[[#Headers],[7]])</f>
        <v>0</v>
      </c>
      <c r="BS142" s="32">
        <f>COUNTIF(Tableau3[[#This Row],[_1]:[_25]],Tableau3[[#Headers],[6]])</f>
        <v>0</v>
      </c>
      <c r="BT142" s="32">
        <f>COUNTIF(Tableau3[[#This Row],[_1]:[_25]],Tableau3[[#Headers],[5]])</f>
        <v>0</v>
      </c>
      <c r="BU142" s="32">
        <f>COUNTIF(Tableau3[[#This Row],[_1]:[_25]],Tableau3[[#Headers],[4]])</f>
        <v>0</v>
      </c>
      <c r="BV142" s="32">
        <f>COUNTIF(Tableau3[[#This Row],[_1]:[_25]],Tableau3[[#Headers],[3]])</f>
        <v>0</v>
      </c>
      <c r="BW142" s="32">
        <f>COUNTIF(Tableau3[[#This Row],[_1]:[_25]],Tableau3[[#Headers],[2]])</f>
        <v>0</v>
      </c>
      <c r="BX142" s="32">
        <f>COUNTIF(Tableau3[[#This Row],[_1]:[_25]],Tableau3[[#Headers],[1]])</f>
        <v>0</v>
      </c>
      <c r="BY142" s="39">
        <f>SUMPRODUCT($BU$1:$CD$1,Tableau3[[#This Row],[90]:[31]])</f>
        <v>0</v>
      </c>
      <c r="BZ142" s="34">
        <f>SUMPRODUCT($BU$1:$CD$1,Tableau3[[#This Row],[30]:[21]])</f>
        <v>0</v>
      </c>
      <c r="CA142" s="34">
        <f>SUMPRODUCT($BU$1:$CD$1,Tableau3[[#This Row],[20]:[11]])</f>
        <v>0</v>
      </c>
      <c r="CB142" s="34">
        <f>SUMPRODUCT($BU$1:$CD$1,Tableau3[[#This Row],[10]:[1]])</f>
        <v>0</v>
      </c>
      <c r="CC142" s="34">
        <f>RANK(Tableau3[[#This Row],[Top10]],Tableau3[Top10])</f>
        <v>29</v>
      </c>
      <c r="CD142" s="34">
        <f>RANK(Tableau3[[#This Row],[Top20]],Tableau3[Top20])</f>
        <v>41</v>
      </c>
      <c r="CE142" s="34">
        <f>RANK(Tableau3[[#This Row],[Top30]],Tableau3[Top30])</f>
        <v>40</v>
      </c>
      <c r="CF142" s="34">
        <f>RANK(Tableau3[[#This Row],[Top40]],Tableau3[Top40])</f>
        <v>44</v>
      </c>
      <c r="CG142" s="19">
        <f>SUMPRODUCT($BW$1:$BZ$1,Tableau3[[#This Row],[Rang10]:[Rang40]])</f>
        <v>33544</v>
      </c>
      <c r="CH142" s="19">
        <f>RANK(Tableau3[[#This Row],[Cumul]],Tableau3[Cumul],1)</f>
        <v>65</v>
      </c>
      <c r="CI142" s="19">
        <f>Tableau3[[#This Row],[Total]]-Tableau3[[#This Row],[Rang Global]]/1000</f>
        <v>-6.5000000000000002E-2</v>
      </c>
      <c r="CJ142" s="19">
        <f>SUMIF($F$3:$W$3,CC$3,Tableau3[[#This Row],[_1]:[_25]])</f>
        <v>0</v>
      </c>
      <c r="CK142" s="19">
        <f>SUMIF($F$3:$W$3,CD$3,Tableau3[[#This Row],[_1]:[_25]])</f>
        <v>0</v>
      </c>
      <c r="CL142" s="19">
        <f>SUMIF($F$3:$W$3,CE$3,Tableau3[[#This Row],[_1]:[_25]])</f>
        <v>0</v>
      </c>
      <c r="CM142" s="19">
        <f>SUMIF($F$3:$W$3,CF$3,Tableau3[[#This Row],[_1]:[_25]])</f>
        <v>0</v>
      </c>
    </row>
    <row r="143" spans="1:91" x14ac:dyDescent="0.25">
      <c r="A143" s="25">
        <f>RANK(Tableau3[[#This Row],[exaequos]],Tableau3[exaequos])</f>
        <v>65</v>
      </c>
      <c r="D143" s="39" cm="1">
        <f t="array" ref="D14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3" s="27">
        <f>SUM(Tableau3[[#This Row],[_1]:[_25]])-Tableau3[[#This Row],[Déduction]]</f>
        <v>0</v>
      </c>
      <c r="F143" s="8" t="s">
        <v>215</v>
      </c>
      <c r="G143" s="8" t="s">
        <v>215</v>
      </c>
      <c r="H143" s="8" t="s">
        <v>215</v>
      </c>
      <c r="I143" s="8" t="s">
        <v>215</v>
      </c>
      <c r="J143" s="8" t="s">
        <v>215</v>
      </c>
      <c r="K143" s="8" t="s">
        <v>215</v>
      </c>
      <c r="L143" s="10" t="s">
        <v>215</v>
      </c>
      <c r="M143" s="8" t="s">
        <v>215</v>
      </c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19">
        <f>COUNT(Tableau3[[#This Row],[_1]:[JO_4]])</f>
        <v>0</v>
      </c>
      <c r="AJ143" s="17">
        <f>IF(Tableau3[[#This Row],[Nombre]]&gt;$A$2,SMALL(Tableau3[[#This Row],[_1]:[JO_4]],1),0)+IF(Tableau3[[#This Row],[Nombre]]=$A$1,SMALL(Tableau3[[#This Row],[_1]:[JO_4]],2),0)</f>
        <v>0</v>
      </c>
      <c r="AK143" s="32">
        <f>COUNTIF(Tableau3[[#This Row],[_1]:[_25]],Tableau3[[#Headers],[90]])</f>
        <v>0</v>
      </c>
      <c r="AL143" s="32">
        <f>COUNTIF(Tableau3[[#This Row],[_1]:[_25]],Tableau3[[#Headers],[75]])</f>
        <v>0</v>
      </c>
      <c r="AM143" s="32">
        <f>COUNTIF(Tableau3[[#This Row],[_1]:[_25]],Tableau3[[#Headers],[60]])</f>
        <v>0</v>
      </c>
      <c r="AN143" s="32">
        <f>COUNTIF(Tableau3[[#This Row],[_1]:[_25]],Tableau3[[#Headers],[50]])</f>
        <v>0</v>
      </c>
      <c r="AO143" s="32">
        <f>COUNTIF(Tableau3[[#This Row],[_1]:[_25]],Tableau3[[#Headers],[45]])</f>
        <v>0</v>
      </c>
      <c r="AP143" s="32">
        <f>COUNTIF(Tableau3[[#This Row],[_1]:[_25]],Tableau3[[#Headers],[40]])</f>
        <v>0</v>
      </c>
      <c r="AQ143" s="32">
        <f>COUNTIF(Tableau3[[#This Row],[_1]:[_25]],Tableau3[[#Headers],[36]])</f>
        <v>0</v>
      </c>
      <c r="AR143" s="32">
        <f>COUNTIF(Tableau3[[#This Row],[_1]:[_25]],Tableau3[[#Headers],[34]])</f>
        <v>0</v>
      </c>
      <c r="AS143" s="32">
        <f>COUNTIF(Tableau3[[#This Row],[_1]:[_25]],Tableau3[[#Headers],[32]])</f>
        <v>0</v>
      </c>
      <c r="AT143" s="32">
        <f>COUNTIF(Tableau3[[#This Row],[_1]:[_25]],Tableau3[[#Headers],[31]])</f>
        <v>0</v>
      </c>
      <c r="AU143" s="32">
        <f>COUNTIF(Tableau3[[#This Row],[_1]:[_25]],Tableau3[[#Headers],[30]])</f>
        <v>0</v>
      </c>
      <c r="AV143" s="32">
        <f>COUNTIF(Tableau3[[#This Row],[_1]:[_25]],Tableau3[[#Headers],[29]])</f>
        <v>0</v>
      </c>
      <c r="AW143" s="32">
        <f>COUNTIF(Tableau3[[#This Row],[_1]:[_25]],Tableau3[[#Headers],[28]])</f>
        <v>0</v>
      </c>
      <c r="AX143" s="32">
        <f>COUNTIF(Tableau3[[#This Row],[_1]:[_25]],Tableau3[[#Headers],[27]])</f>
        <v>0</v>
      </c>
      <c r="AY143" s="32">
        <f>COUNTIF(Tableau3[[#This Row],[_1]:[_25]],Tableau3[[#Headers],[26]])</f>
        <v>0</v>
      </c>
      <c r="AZ143" s="32">
        <f>COUNTIF(Tableau3[[#This Row],[_1]:[_25]],Tableau3[[#Headers],[25]])</f>
        <v>0</v>
      </c>
      <c r="BA143" s="32">
        <f>COUNTIF(Tableau3[[#This Row],[_1]:[_25]],Tableau3[[#Headers],[24]])</f>
        <v>0</v>
      </c>
      <c r="BB143" s="32">
        <f>COUNTIF(Tableau3[[#This Row],[_1]:[_25]],Tableau3[[#Headers],[23]])</f>
        <v>0</v>
      </c>
      <c r="BC143" s="32">
        <f>COUNTIF(Tableau3[[#This Row],[_1]:[_25]],Tableau3[[#Headers],[22]])</f>
        <v>0</v>
      </c>
      <c r="BD143" s="32">
        <f>COUNTIF(Tableau3[[#This Row],[_1]:[_25]],Tableau3[[#Headers],[21]])</f>
        <v>0</v>
      </c>
      <c r="BE143" s="32">
        <f>COUNTIF(Tableau3[[#This Row],[_1]:[_25]],Tableau3[[#Headers],[20]])</f>
        <v>0</v>
      </c>
      <c r="BF143" s="32">
        <f>COUNTIF(Tableau3[[#This Row],[_1]:[_25]],Tableau3[[#Headers],[19]])</f>
        <v>0</v>
      </c>
      <c r="BG143" s="32">
        <f>COUNTIF(Tableau3[[#This Row],[_1]:[_25]],Tableau3[[#Headers],[18]])</f>
        <v>0</v>
      </c>
      <c r="BH143" s="32">
        <f>COUNTIF(Tableau3[[#This Row],[_1]:[_25]],Tableau3[[#Headers],[17]])</f>
        <v>0</v>
      </c>
      <c r="BI143" s="32">
        <f>COUNTIF(Tableau3[[#This Row],[_1]:[_25]],Tableau3[[#Headers],[16]])</f>
        <v>0</v>
      </c>
      <c r="BJ143" s="32">
        <f>COUNTIF(Tableau3[[#This Row],[_1]:[_25]],Tableau3[[#Headers],[15]])</f>
        <v>0</v>
      </c>
      <c r="BK143" s="32">
        <f>COUNTIF(Tableau3[[#This Row],[_1]:[_25]],Tableau3[[#Headers],[14]])</f>
        <v>0</v>
      </c>
      <c r="BL143" s="32">
        <f>COUNTIF(Tableau3[[#This Row],[_1]:[_25]],Tableau3[[#Headers],[13]])</f>
        <v>0</v>
      </c>
      <c r="BM143" s="32">
        <f>COUNTIF(Tableau3[[#This Row],[_1]:[_25]],Tableau3[[#Headers],[12]])</f>
        <v>0</v>
      </c>
      <c r="BN143" s="32">
        <f>COUNTIF(Tableau3[[#This Row],[_1]:[_25]],Tableau3[[#Headers],[11]])</f>
        <v>0</v>
      </c>
      <c r="BO143" s="32">
        <f>COUNTIF(Tableau3[[#This Row],[_1]:[_25]],Tableau3[[#Headers],[10]])</f>
        <v>0</v>
      </c>
      <c r="BP143" s="32">
        <f>COUNTIF(Tableau3[[#This Row],[_1]:[_25]],Tableau3[[#Headers],[9]])</f>
        <v>0</v>
      </c>
      <c r="BQ143" s="32">
        <f>COUNTIF(Tableau3[[#This Row],[_1]:[_25]],Tableau3[[#Headers],[8]])</f>
        <v>0</v>
      </c>
      <c r="BR143" s="32">
        <f>COUNTIF(Tableau3[[#This Row],[_1]:[_25]],Tableau3[[#Headers],[7]])</f>
        <v>0</v>
      </c>
      <c r="BS143" s="32">
        <f>COUNTIF(Tableau3[[#This Row],[_1]:[_25]],Tableau3[[#Headers],[6]])</f>
        <v>0</v>
      </c>
      <c r="BT143" s="32">
        <f>COUNTIF(Tableau3[[#This Row],[_1]:[_25]],Tableau3[[#Headers],[5]])</f>
        <v>0</v>
      </c>
      <c r="BU143" s="32">
        <f>COUNTIF(Tableau3[[#This Row],[_1]:[_25]],Tableau3[[#Headers],[4]])</f>
        <v>0</v>
      </c>
      <c r="BV143" s="32">
        <f>COUNTIF(Tableau3[[#This Row],[_1]:[_25]],Tableau3[[#Headers],[3]])</f>
        <v>0</v>
      </c>
      <c r="BW143" s="32">
        <f>COUNTIF(Tableau3[[#This Row],[_1]:[_25]],Tableau3[[#Headers],[2]])</f>
        <v>0</v>
      </c>
      <c r="BX143" s="32">
        <f>COUNTIF(Tableau3[[#This Row],[_1]:[_25]],Tableau3[[#Headers],[1]])</f>
        <v>0</v>
      </c>
      <c r="BY143" s="39">
        <f>SUMPRODUCT($BU$1:$CD$1,Tableau3[[#This Row],[90]:[31]])</f>
        <v>0</v>
      </c>
      <c r="BZ143" s="34">
        <f>SUMPRODUCT($BU$1:$CD$1,Tableau3[[#This Row],[30]:[21]])</f>
        <v>0</v>
      </c>
      <c r="CA143" s="34">
        <f>SUMPRODUCT($BU$1:$CD$1,Tableau3[[#This Row],[20]:[11]])</f>
        <v>0</v>
      </c>
      <c r="CB143" s="34">
        <f>SUMPRODUCT($BU$1:$CD$1,Tableau3[[#This Row],[10]:[1]])</f>
        <v>0</v>
      </c>
      <c r="CC143" s="34">
        <f>RANK(Tableau3[[#This Row],[Top10]],Tableau3[Top10])</f>
        <v>29</v>
      </c>
      <c r="CD143" s="34">
        <f>RANK(Tableau3[[#This Row],[Top20]],Tableau3[Top20])</f>
        <v>41</v>
      </c>
      <c r="CE143" s="34">
        <f>RANK(Tableau3[[#This Row],[Top30]],Tableau3[Top30])</f>
        <v>40</v>
      </c>
      <c r="CF143" s="34">
        <f>RANK(Tableau3[[#This Row],[Top40]],Tableau3[Top40])</f>
        <v>44</v>
      </c>
      <c r="CG143" s="19">
        <f>SUMPRODUCT($BW$1:$BZ$1,Tableau3[[#This Row],[Rang10]:[Rang40]])</f>
        <v>33544</v>
      </c>
      <c r="CH143" s="19">
        <f>RANK(Tableau3[[#This Row],[Cumul]],Tableau3[Cumul],1)</f>
        <v>65</v>
      </c>
      <c r="CI143" s="19">
        <f>Tableau3[[#This Row],[Total]]-Tableau3[[#This Row],[Rang Global]]/1000</f>
        <v>-6.5000000000000002E-2</v>
      </c>
      <c r="CJ143" s="19">
        <f>SUMIF($F$3:$W$3,CC$3,Tableau3[[#This Row],[_1]:[_25]])</f>
        <v>0</v>
      </c>
      <c r="CK143" s="19">
        <f>SUMIF($F$3:$W$3,CD$3,Tableau3[[#This Row],[_1]:[_25]])</f>
        <v>0</v>
      </c>
      <c r="CL143" s="19">
        <f>SUMIF($F$3:$W$3,CE$3,Tableau3[[#This Row],[_1]:[_25]])</f>
        <v>0</v>
      </c>
      <c r="CM143" s="19">
        <f>SUMIF($F$3:$W$3,CF$3,Tableau3[[#This Row],[_1]:[_25]])</f>
        <v>0</v>
      </c>
    </row>
    <row r="144" spans="1:91" x14ac:dyDescent="0.25">
      <c r="A144" s="25">
        <f>RANK(Tableau3[[#This Row],[exaequos]],Tableau3[exaequos])</f>
        <v>65</v>
      </c>
      <c r="D144" s="39" cm="1">
        <f t="array" ref="D14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4" s="8">
        <f>SUM(Tableau3[[#This Row],[_1]:[_25]])-Tableau3[[#This Row],[Déduction]]</f>
        <v>0</v>
      </c>
      <c r="F144" s="8" t="s">
        <v>215</v>
      </c>
      <c r="G144" s="8" t="s">
        <v>215</v>
      </c>
      <c r="H144" s="8" t="s">
        <v>215</v>
      </c>
      <c r="I144" s="8" t="s">
        <v>215</v>
      </c>
      <c r="J144" s="24" t="s">
        <v>215</v>
      </c>
      <c r="K144" s="8" t="s">
        <v>215</v>
      </c>
      <c r="L144" s="10" t="s">
        <v>215</v>
      </c>
      <c r="M144" s="8" t="s">
        <v>215</v>
      </c>
      <c r="N144" s="8"/>
      <c r="O144" s="24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19">
        <f>COUNT(Tableau3[[#This Row],[_1]:[JO_4]])</f>
        <v>0</v>
      </c>
      <c r="AJ144" s="17">
        <f>IF(Tableau3[[#This Row],[Nombre]]&gt;$A$2,SMALL(Tableau3[[#This Row],[_1]:[JO_4]],1),0)+IF(Tableau3[[#This Row],[Nombre]]=$A$1,SMALL(Tableau3[[#This Row],[_1]:[JO_4]],2),0)</f>
        <v>0</v>
      </c>
      <c r="AK144" s="32">
        <f>COUNTIF(Tableau3[[#This Row],[_1]:[_25]],Tableau3[[#Headers],[90]])</f>
        <v>0</v>
      </c>
      <c r="AL144" s="32">
        <f>COUNTIF(Tableau3[[#This Row],[_1]:[_25]],Tableau3[[#Headers],[75]])</f>
        <v>0</v>
      </c>
      <c r="AM144" s="32">
        <f>COUNTIF(Tableau3[[#This Row],[_1]:[_25]],Tableau3[[#Headers],[60]])</f>
        <v>0</v>
      </c>
      <c r="AN144" s="32">
        <f>COUNTIF(Tableau3[[#This Row],[_1]:[_25]],Tableau3[[#Headers],[50]])</f>
        <v>0</v>
      </c>
      <c r="AO144" s="32">
        <f>COUNTIF(Tableau3[[#This Row],[_1]:[_25]],Tableau3[[#Headers],[45]])</f>
        <v>0</v>
      </c>
      <c r="AP144" s="32">
        <f>COUNTIF(Tableau3[[#This Row],[_1]:[_25]],Tableau3[[#Headers],[40]])</f>
        <v>0</v>
      </c>
      <c r="AQ144" s="32">
        <f>COUNTIF(Tableau3[[#This Row],[_1]:[_25]],Tableau3[[#Headers],[36]])</f>
        <v>0</v>
      </c>
      <c r="AR144" s="32">
        <f>COUNTIF(Tableau3[[#This Row],[_1]:[_25]],Tableau3[[#Headers],[34]])</f>
        <v>0</v>
      </c>
      <c r="AS144" s="32">
        <f>COUNTIF(Tableau3[[#This Row],[_1]:[_25]],Tableau3[[#Headers],[32]])</f>
        <v>0</v>
      </c>
      <c r="AT144" s="32">
        <f>COUNTIF(Tableau3[[#This Row],[_1]:[_25]],Tableau3[[#Headers],[31]])</f>
        <v>0</v>
      </c>
      <c r="AU144" s="32">
        <f>COUNTIF(Tableau3[[#This Row],[_1]:[_25]],Tableau3[[#Headers],[30]])</f>
        <v>0</v>
      </c>
      <c r="AV144" s="32">
        <f>COUNTIF(Tableau3[[#This Row],[_1]:[_25]],Tableau3[[#Headers],[29]])</f>
        <v>0</v>
      </c>
      <c r="AW144" s="32">
        <f>COUNTIF(Tableau3[[#This Row],[_1]:[_25]],Tableau3[[#Headers],[28]])</f>
        <v>0</v>
      </c>
      <c r="AX144" s="32">
        <f>COUNTIF(Tableau3[[#This Row],[_1]:[_25]],Tableau3[[#Headers],[27]])</f>
        <v>0</v>
      </c>
      <c r="AY144" s="32">
        <f>COUNTIF(Tableau3[[#This Row],[_1]:[_25]],Tableau3[[#Headers],[26]])</f>
        <v>0</v>
      </c>
      <c r="AZ144" s="32">
        <f>COUNTIF(Tableau3[[#This Row],[_1]:[_25]],Tableau3[[#Headers],[25]])</f>
        <v>0</v>
      </c>
      <c r="BA144" s="32">
        <f>COUNTIF(Tableau3[[#This Row],[_1]:[_25]],Tableau3[[#Headers],[24]])</f>
        <v>0</v>
      </c>
      <c r="BB144" s="32">
        <f>COUNTIF(Tableau3[[#This Row],[_1]:[_25]],Tableau3[[#Headers],[23]])</f>
        <v>0</v>
      </c>
      <c r="BC144" s="32">
        <f>COUNTIF(Tableau3[[#This Row],[_1]:[_25]],Tableau3[[#Headers],[22]])</f>
        <v>0</v>
      </c>
      <c r="BD144" s="32">
        <f>COUNTIF(Tableau3[[#This Row],[_1]:[_25]],Tableau3[[#Headers],[21]])</f>
        <v>0</v>
      </c>
      <c r="BE144" s="32">
        <f>COUNTIF(Tableau3[[#This Row],[_1]:[_25]],Tableau3[[#Headers],[20]])</f>
        <v>0</v>
      </c>
      <c r="BF144" s="32">
        <f>COUNTIF(Tableau3[[#This Row],[_1]:[_25]],Tableau3[[#Headers],[19]])</f>
        <v>0</v>
      </c>
      <c r="BG144" s="32">
        <f>COUNTIF(Tableau3[[#This Row],[_1]:[_25]],Tableau3[[#Headers],[18]])</f>
        <v>0</v>
      </c>
      <c r="BH144" s="32">
        <f>COUNTIF(Tableau3[[#This Row],[_1]:[_25]],Tableau3[[#Headers],[17]])</f>
        <v>0</v>
      </c>
      <c r="BI144" s="32">
        <f>COUNTIF(Tableau3[[#This Row],[_1]:[_25]],Tableau3[[#Headers],[16]])</f>
        <v>0</v>
      </c>
      <c r="BJ144" s="32">
        <f>COUNTIF(Tableau3[[#This Row],[_1]:[_25]],Tableau3[[#Headers],[15]])</f>
        <v>0</v>
      </c>
      <c r="BK144" s="32">
        <f>COUNTIF(Tableau3[[#This Row],[_1]:[_25]],Tableau3[[#Headers],[14]])</f>
        <v>0</v>
      </c>
      <c r="BL144" s="32">
        <f>COUNTIF(Tableau3[[#This Row],[_1]:[_25]],Tableau3[[#Headers],[13]])</f>
        <v>0</v>
      </c>
      <c r="BM144" s="32">
        <f>COUNTIF(Tableau3[[#This Row],[_1]:[_25]],Tableau3[[#Headers],[12]])</f>
        <v>0</v>
      </c>
      <c r="BN144" s="32">
        <f>COUNTIF(Tableau3[[#This Row],[_1]:[_25]],Tableau3[[#Headers],[11]])</f>
        <v>0</v>
      </c>
      <c r="BO144" s="32">
        <f>COUNTIF(Tableau3[[#This Row],[_1]:[_25]],Tableau3[[#Headers],[10]])</f>
        <v>0</v>
      </c>
      <c r="BP144" s="32">
        <f>COUNTIF(Tableau3[[#This Row],[_1]:[_25]],Tableau3[[#Headers],[9]])</f>
        <v>0</v>
      </c>
      <c r="BQ144" s="32">
        <f>COUNTIF(Tableau3[[#This Row],[_1]:[_25]],Tableau3[[#Headers],[8]])</f>
        <v>0</v>
      </c>
      <c r="BR144" s="32">
        <f>COUNTIF(Tableau3[[#This Row],[_1]:[_25]],Tableau3[[#Headers],[7]])</f>
        <v>0</v>
      </c>
      <c r="BS144" s="32">
        <f>COUNTIF(Tableau3[[#This Row],[_1]:[_25]],Tableau3[[#Headers],[6]])</f>
        <v>0</v>
      </c>
      <c r="BT144" s="32">
        <f>COUNTIF(Tableau3[[#This Row],[_1]:[_25]],Tableau3[[#Headers],[5]])</f>
        <v>0</v>
      </c>
      <c r="BU144" s="32">
        <f>COUNTIF(Tableau3[[#This Row],[_1]:[_25]],Tableau3[[#Headers],[4]])</f>
        <v>0</v>
      </c>
      <c r="BV144" s="32">
        <f>COUNTIF(Tableau3[[#This Row],[_1]:[_25]],Tableau3[[#Headers],[3]])</f>
        <v>0</v>
      </c>
      <c r="BW144" s="32">
        <f>COUNTIF(Tableau3[[#This Row],[_1]:[_25]],Tableau3[[#Headers],[2]])</f>
        <v>0</v>
      </c>
      <c r="BX144" s="32">
        <f>COUNTIF(Tableau3[[#This Row],[_1]:[_25]],Tableau3[[#Headers],[1]])</f>
        <v>0</v>
      </c>
      <c r="BY144" s="39">
        <f>SUMPRODUCT($BU$1:$CD$1,Tableau3[[#This Row],[90]:[31]])</f>
        <v>0</v>
      </c>
      <c r="BZ144" s="34">
        <f>SUMPRODUCT($BU$1:$CD$1,Tableau3[[#This Row],[30]:[21]])</f>
        <v>0</v>
      </c>
      <c r="CA144" s="34">
        <f>SUMPRODUCT($BU$1:$CD$1,Tableau3[[#This Row],[20]:[11]])</f>
        <v>0</v>
      </c>
      <c r="CB144" s="34">
        <f>SUMPRODUCT($BU$1:$CD$1,Tableau3[[#This Row],[10]:[1]])</f>
        <v>0</v>
      </c>
      <c r="CC144" s="34">
        <f>RANK(Tableau3[[#This Row],[Top10]],Tableau3[Top10])</f>
        <v>29</v>
      </c>
      <c r="CD144" s="34">
        <f>RANK(Tableau3[[#This Row],[Top20]],Tableau3[Top20])</f>
        <v>41</v>
      </c>
      <c r="CE144" s="34">
        <f>RANK(Tableau3[[#This Row],[Top30]],Tableau3[Top30])</f>
        <v>40</v>
      </c>
      <c r="CF144" s="34">
        <f>RANK(Tableau3[[#This Row],[Top40]],Tableau3[Top40])</f>
        <v>44</v>
      </c>
      <c r="CG144" s="19">
        <f>SUMPRODUCT($BW$1:$BZ$1,Tableau3[[#This Row],[Rang10]:[Rang40]])</f>
        <v>33544</v>
      </c>
      <c r="CH144" s="19">
        <f>RANK(Tableau3[[#This Row],[Cumul]],Tableau3[Cumul],1)</f>
        <v>65</v>
      </c>
      <c r="CI144" s="19">
        <f>Tableau3[[#This Row],[Total]]-Tableau3[[#This Row],[Rang Global]]/1000</f>
        <v>-6.5000000000000002E-2</v>
      </c>
      <c r="CJ144" s="19">
        <f>SUMIF($F$3:$W$3,CC$3,Tableau3[[#This Row],[_1]:[_25]])</f>
        <v>0</v>
      </c>
      <c r="CK144" s="19">
        <f>SUMIF($F$3:$W$3,CD$3,Tableau3[[#This Row],[_1]:[_25]])</f>
        <v>0</v>
      </c>
      <c r="CL144" s="19">
        <f>SUMIF($F$3:$W$3,CE$3,Tableau3[[#This Row],[_1]:[_25]])</f>
        <v>0</v>
      </c>
      <c r="CM144" s="19">
        <f>SUMIF($F$3:$W$3,CF$3,Tableau3[[#This Row],[_1]:[_25]])</f>
        <v>0</v>
      </c>
    </row>
    <row r="145" spans="1:91" x14ac:dyDescent="0.25">
      <c r="A145" s="25">
        <f>RANK(Tableau3[[#This Row],[exaequos]],Tableau3[exaequos])</f>
        <v>65</v>
      </c>
      <c r="D145" s="39" cm="1">
        <f t="array" ref="D14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5" s="8">
        <f>SUM(Tableau3[[#This Row],[_1]:[_25]])-Tableau3[[#This Row],[Déduction]]</f>
        <v>0</v>
      </c>
      <c r="F145" s="8" t="s">
        <v>215</v>
      </c>
      <c r="G145" s="8" t="s">
        <v>215</v>
      </c>
      <c r="H145" s="8" t="s">
        <v>215</v>
      </c>
      <c r="I145" s="8" t="s">
        <v>215</v>
      </c>
      <c r="J145" s="8" t="s">
        <v>215</v>
      </c>
      <c r="K145" s="8" t="s">
        <v>215</v>
      </c>
      <c r="L145" s="10" t="s">
        <v>215</v>
      </c>
      <c r="M145" s="8" t="s">
        <v>215</v>
      </c>
      <c r="N145" s="8"/>
      <c r="O145" s="24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19">
        <f>COUNT(Tableau3[[#This Row],[_1]:[JO_4]])</f>
        <v>0</v>
      </c>
      <c r="AJ145" s="17">
        <f>IF(Tableau3[[#This Row],[Nombre]]&gt;$A$2,SMALL(Tableau3[[#This Row],[_1]:[JO_4]],1),0)+IF(Tableau3[[#This Row],[Nombre]]=$A$1,SMALL(Tableau3[[#This Row],[_1]:[JO_4]],2),0)</f>
        <v>0</v>
      </c>
      <c r="AK145" s="32">
        <f>COUNTIF(Tableau3[[#This Row],[_1]:[_25]],Tableau3[[#Headers],[90]])</f>
        <v>0</v>
      </c>
      <c r="AL145" s="32">
        <f>COUNTIF(Tableau3[[#This Row],[_1]:[_25]],Tableau3[[#Headers],[75]])</f>
        <v>0</v>
      </c>
      <c r="AM145" s="32">
        <f>COUNTIF(Tableau3[[#This Row],[_1]:[_25]],Tableau3[[#Headers],[60]])</f>
        <v>0</v>
      </c>
      <c r="AN145" s="32">
        <f>COUNTIF(Tableau3[[#This Row],[_1]:[_25]],Tableau3[[#Headers],[50]])</f>
        <v>0</v>
      </c>
      <c r="AO145" s="32">
        <f>COUNTIF(Tableau3[[#This Row],[_1]:[_25]],Tableau3[[#Headers],[45]])</f>
        <v>0</v>
      </c>
      <c r="AP145" s="32">
        <f>COUNTIF(Tableau3[[#This Row],[_1]:[_25]],Tableau3[[#Headers],[40]])</f>
        <v>0</v>
      </c>
      <c r="AQ145" s="32">
        <f>COUNTIF(Tableau3[[#This Row],[_1]:[_25]],Tableau3[[#Headers],[36]])</f>
        <v>0</v>
      </c>
      <c r="AR145" s="32">
        <f>COUNTIF(Tableau3[[#This Row],[_1]:[_25]],Tableau3[[#Headers],[34]])</f>
        <v>0</v>
      </c>
      <c r="AS145" s="32">
        <f>COUNTIF(Tableau3[[#This Row],[_1]:[_25]],Tableau3[[#Headers],[32]])</f>
        <v>0</v>
      </c>
      <c r="AT145" s="32">
        <f>COUNTIF(Tableau3[[#This Row],[_1]:[_25]],Tableau3[[#Headers],[31]])</f>
        <v>0</v>
      </c>
      <c r="AU145" s="32">
        <f>COUNTIF(Tableau3[[#This Row],[_1]:[_25]],Tableau3[[#Headers],[30]])</f>
        <v>0</v>
      </c>
      <c r="AV145" s="32">
        <f>COUNTIF(Tableau3[[#This Row],[_1]:[_25]],Tableau3[[#Headers],[29]])</f>
        <v>0</v>
      </c>
      <c r="AW145" s="32">
        <f>COUNTIF(Tableau3[[#This Row],[_1]:[_25]],Tableau3[[#Headers],[28]])</f>
        <v>0</v>
      </c>
      <c r="AX145" s="32">
        <f>COUNTIF(Tableau3[[#This Row],[_1]:[_25]],Tableau3[[#Headers],[27]])</f>
        <v>0</v>
      </c>
      <c r="AY145" s="32">
        <f>COUNTIF(Tableau3[[#This Row],[_1]:[_25]],Tableau3[[#Headers],[26]])</f>
        <v>0</v>
      </c>
      <c r="AZ145" s="32">
        <f>COUNTIF(Tableau3[[#This Row],[_1]:[_25]],Tableau3[[#Headers],[25]])</f>
        <v>0</v>
      </c>
      <c r="BA145" s="32">
        <f>COUNTIF(Tableau3[[#This Row],[_1]:[_25]],Tableau3[[#Headers],[24]])</f>
        <v>0</v>
      </c>
      <c r="BB145" s="32">
        <f>COUNTIF(Tableau3[[#This Row],[_1]:[_25]],Tableau3[[#Headers],[23]])</f>
        <v>0</v>
      </c>
      <c r="BC145" s="32">
        <f>COUNTIF(Tableau3[[#This Row],[_1]:[_25]],Tableau3[[#Headers],[22]])</f>
        <v>0</v>
      </c>
      <c r="BD145" s="32">
        <f>COUNTIF(Tableau3[[#This Row],[_1]:[_25]],Tableau3[[#Headers],[21]])</f>
        <v>0</v>
      </c>
      <c r="BE145" s="32">
        <f>COUNTIF(Tableau3[[#This Row],[_1]:[_25]],Tableau3[[#Headers],[20]])</f>
        <v>0</v>
      </c>
      <c r="BF145" s="32">
        <f>COUNTIF(Tableau3[[#This Row],[_1]:[_25]],Tableau3[[#Headers],[19]])</f>
        <v>0</v>
      </c>
      <c r="BG145" s="32">
        <f>COUNTIF(Tableau3[[#This Row],[_1]:[_25]],Tableau3[[#Headers],[18]])</f>
        <v>0</v>
      </c>
      <c r="BH145" s="32">
        <f>COUNTIF(Tableau3[[#This Row],[_1]:[_25]],Tableau3[[#Headers],[17]])</f>
        <v>0</v>
      </c>
      <c r="BI145" s="32">
        <f>COUNTIF(Tableau3[[#This Row],[_1]:[_25]],Tableau3[[#Headers],[16]])</f>
        <v>0</v>
      </c>
      <c r="BJ145" s="32">
        <f>COUNTIF(Tableau3[[#This Row],[_1]:[_25]],Tableau3[[#Headers],[15]])</f>
        <v>0</v>
      </c>
      <c r="BK145" s="32">
        <f>COUNTIF(Tableau3[[#This Row],[_1]:[_25]],Tableau3[[#Headers],[14]])</f>
        <v>0</v>
      </c>
      <c r="BL145" s="32">
        <f>COUNTIF(Tableau3[[#This Row],[_1]:[_25]],Tableau3[[#Headers],[13]])</f>
        <v>0</v>
      </c>
      <c r="BM145" s="32">
        <f>COUNTIF(Tableau3[[#This Row],[_1]:[_25]],Tableau3[[#Headers],[12]])</f>
        <v>0</v>
      </c>
      <c r="BN145" s="32">
        <f>COUNTIF(Tableau3[[#This Row],[_1]:[_25]],Tableau3[[#Headers],[11]])</f>
        <v>0</v>
      </c>
      <c r="BO145" s="32">
        <f>COUNTIF(Tableau3[[#This Row],[_1]:[_25]],Tableau3[[#Headers],[10]])</f>
        <v>0</v>
      </c>
      <c r="BP145" s="32">
        <f>COUNTIF(Tableau3[[#This Row],[_1]:[_25]],Tableau3[[#Headers],[9]])</f>
        <v>0</v>
      </c>
      <c r="BQ145" s="32">
        <f>COUNTIF(Tableau3[[#This Row],[_1]:[_25]],Tableau3[[#Headers],[8]])</f>
        <v>0</v>
      </c>
      <c r="BR145" s="32">
        <f>COUNTIF(Tableau3[[#This Row],[_1]:[_25]],Tableau3[[#Headers],[7]])</f>
        <v>0</v>
      </c>
      <c r="BS145" s="32">
        <f>COUNTIF(Tableau3[[#This Row],[_1]:[_25]],Tableau3[[#Headers],[6]])</f>
        <v>0</v>
      </c>
      <c r="BT145" s="32">
        <f>COUNTIF(Tableau3[[#This Row],[_1]:[_25]],Tableau3[[#Headers],[5]])</f>
        <v>0</v>
      </c>
      <c r="BU145" s="32">
        <f>COUNTIF(Tableau3[[#This Row],[_1]:[_25]],Tableau3[[#Headers],[4]])</f>
        <v>0</v>
      </c>
      <c r="BV145" s="32">
        <f>COUNTIF(Tableau3[[#This Row],[_1]:[_25]],Tableau3[[#Headers],[3]])</f>
        <v>0</v>
      </c>
      <c r="BW145" s="32">
        <f>COUNTIF(Tableau3[[#This Row],[_1]:[_25]],Tableau3[[#Headers],[2]])</f>
        <v>0</v>
      </c>
      <c r="BX145" s="32">
        <f>COUNTIF(Tableau3[[#This Row],[_1]:[_25]],Tableau3[[#Headers],[1]])</f>
        <v>0</v>
      </c>
      <c r="BY145" s="39">
        <f>SUMPRODUCT($BU$1:$CD$1,Tableau3[[#This Row],[90]:[31]])</f>
        <v>0</v>
      </c>
      <c r="BZ145" s="34">
        <f>SUMPRODUCT($BU$1:$CD$1,Tableau3[[#This Row],[30]:[21]])</f>
        <v>0</v>
      </c>
      <c r="CA145" s="34">
        <f>SUMPRODUCT($BU$1:$CD$1,Tableau3[[#This Row],[20]:[11]])</f>
        <v>0</v>
      </c>
      <c r="CB145" s="34">
        <f>SUMPRODUCT($BU$1:$CD$1,Tableau3[[#This Row],[10]:[1]])</f>
        <v>0</v>
      </c>
      <c r="CC145" s="34">
        <f>RANK(Tableau3[[#This Row],[Top10]],Tableau3[Top10])</f>
        <v>29</v>
      </c>
      <c r="CD145" s="34">
        <f>RANK(Tableau3[[#This Row],[Top20]],Tableau3[Top20])</f>
        <v>41</v>
      </c>
      <c r="CE145" s="34">
        <f>RANK(Tableau3[[#This Row],[Top30]],Tableau3[Top30])</f>
        <v>40</v>
      </c>
      <c r="CF145" s="34">
        <f>RANK(Tableau3[[#This Row],[Top40]],Tableau3[Top40])</f>
        <v>44</v>
      </c>
      <c r="CG145" s="19">
        <f>SUMPRODUCT($BW$1:$BZ$1,Tableau3[[#This Row],[Rang10]:[Rang40]])</f>
        <v>33544</v>
      </c>
      <c r="CH145" s="19">
        <f>RANK(Tableau3[[#This Row],[Cumul]],Tableau3[Cumul],1)</f>
        <v>65</v>
      </c>
      <c r="CI145" s="19">
        <f>Tableau3[[#This Row],[Total]]-Tableau3[[#This Row],[Rang Global]]/1000</f>
        <v>-6.5000000000000002E-2</v>
      </c>
      <c r="CJ145" s="19">
        <f>SUMIF($F$3:$W$3,CC$3,Tableau3[[#This Row],[_1]:[_25]])</f>
        <v>0</v>
      </c>
      <c r="CK145" s="19">
        <f>SUMIF($F$3:$W$3,CD$3,Tableau3[[#This Row],[_1]:[_25]])</f>
        <v>0</v>
      </c>
      <c r="CL145" s="19">
        <f>SUMIF($F$3:$W$3,CE$3,Tableau3[[#This Row],[_1]:[_25]])</f>
        <v>0</v>
      </c>
      <c r="CM145" s="19">
        <f>SUMIF($F$3:$W$3,CF$3,Tableau3[[#This Row],[_1]:[_25]])</f>
        <v>0</v>
      </c>
    </row>
    <row r="146" spans="1:91" x14ac:dyDescent="0.25">
      <c r="A146" s="25">
        <f>RANK(Tableau3[[#This Row],[exaequos]],Tableau3[exaequos])</f>
        <v>65</v>
      </c>
      <c r="D146" s="39" cm="1">
        <f t="array" ref="D14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6" s="8">
        <f>SUM(Tableau3[[#This Row],[_1]:[_25]])-Tableau3[[#This Row],[Déduction]]</f>
        <v>0</v>
      </c>
      <c r="F146" s="8" t="s">
        <v>215</v>
      </c>
      <c r="G146" s="8" t="s">
        <v>215</v>
      </c>
      <c r="H146" s="8" t="s">
        <v>215</v>
      </c>
      <c r="I146" s="8" t="s">
        <v>215</v>
      </c>
      <c r="J146" s="8" t="s">
        <v>215</v>
      </c>
      <c r="K146" s="8" t="s">
        <v>215</v>
      </c>
      <c r="L146" s="10" t="s">
        <v>215</v>
      </c>
      <c r="M146" s="8" t="s">
        <v>215</v>
      </c>
      <c r="N146" s="8"/>
      <c r="O146" s="24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19">
        <f>COUNT(Tableau3[[#This Row],[_1]:[JO_4]])</f>
        <v>0</v>
      </c>
      <c r="AJ146" s="17">
        <f>IF(Tableau3[[#This Row],[Nombre]]&gt;$A$2,SMALL(Tableau3[[#This Row],[_1]:[JO_4]],1),0)+IF(Tableau3[[#This Row],[Nombre]]=$A$1,SMALL(Tableau3[[#This Row],[_1]:[JO_4]],2),0)</f>
        <v>0</v>
      </c>
      <c r="AK146" s="32">
        <f>COUNTIF(Tableau3[[#This Row],[_1]:[_25]],Tableau3[[#Headers],[90]])</f>
        <v>0</v>
      </c>
      <c r="AL146" s="32">
        <f>COUNTIF(Tableau3[[#This Row],[_1]:[_25]],Tableau3[[#Headers],[75]])</f>
        <v>0</v>
      </c>
      <c r="AM146" s="32">
        <f>COUNTIF(Tableau3[[#This Row],[_1]:[_25]],Tableau3[[#Headers],[60]])</f>
        <v>0</v>
      </c>
      <c r="AN146" s="32">
        <f>COUNTIF(Tableau3[[#This Row],[_1]:[_25]],Tableau3[[#Headers],[50]])</f>
        <v>0</v>
      </c>
      <c r="AO146" s="32">
        <f>COUNTIF(Tableau3[[#This Row],[_1]:[_25]],Tableau3[[#Headers],[45]])</f>
        <v>0</v>
      </c>
      <c r="AP146" s="32">
        <f>COUNTIF(Tableau3[[#This Row],[_1]:[_25]],Tableau3[[#Headers],[40]])</f>
        <v>0</v>
      </c>
      <c r="AQ146" s="32">
        <f>COUNTIF(Tableau3[[#This Row],[_1]:[_25]],Tableau3[[#Headers],[36]])</f>
        <v>0</v>
      </c>
      <c r="AR146" s="32">
        <f>COUNTIF(Tableau3[[#This Row],[_1]:[_25]],Tableau3[[#Headers],[34]])</f>
        <v>0</v>
      </c>
      <c r="AS146" s="32">
        <f>COUNTIF(Tableau3[[#This Row],[_1]:[_25]],Tableau3[[#Headers],[32]])</f>
        <v>0</v>
      </c>
      <c r="AT146" s="32">
        <f>COUNTIF(Tableau3[[#This Row],[_1]:[_25]],Tableau3[[#Headers],[31]])</f>
        <v>0</v>
      </c>
      <c r="AU146" s="32">
        <f>COUNTIF(Tableau3[[#This Row],[_1]:[_25]],Tableau3[[#Headers],[30]])</f>
        <v>0</v>
      </c>
      <c r="AV146" s="32">
        <f>COUNTIF(Tableau3[[#This Row],[_1]:[_25]],Tableau3[[#Headers],[29]])</f>
        <v>0</v>
      </c>
      <c r="AW146" s="32">
        <f>COUNTIF(Tableau3[[#This Row],[_1]:[_25]],Tableau3[[#Headers],[28]])</f>
        <v>0</v>
      </c>
      <c r="AX146" s="32">
        <f>COUNTIF(Tableau3[[#This Row],[_1]:[_25]],Tableau3[[#Headers],[27]])</f>
        <v>0</v>
      </c>
      <c r="AY146" s="32">
        <f>COUNTIF(Tableau3[[#This Row],[_1]:[_25]],Tableau3[[#Headers],[26]])</f>
        <v>0</v>
      </c>
      <c r="AZ146" s="32">
        <f>COUNTIF(Tableau3[[#This Row],[_1]:[_25]],Tableau3[[#Headers],[25]])</f>
        <v>0</v>
      </c>
      <c r="BA146" s="32">
        <f>COUNTIF(Tableau3[[#This Row],[_1]:[_25]],Tableau3[[#Headers],[24]])</f>
        <v>0</v>
      </c>
      <c r="BB146" s="32">
        <f>COUNTIF(Tableau3[[#This Row],[_1]:[_25]],Tableau3[[#Headers],[23]])</f>
        <v>0</v>
      </c>
      <c r="BC146" s="32">
        <f>COUNTIF(Tableau3[[#This Row],[_1]:[_25]],Tableau3[[#Headers],[22]])</f>
        <v>0</v>
      </c>
      <c r="BD146" s="32">
        <f>COUNTIF(Tableau3[[#This Row],[_1]:[_25]],Tableau3[[#Headers],[21]])</f>
        <v>0</v>
      </c>
      <c r="BE146" s="32">
        <f>COUNTIF(Tableau3[[#This Row],[_1]:[_25]],Tableau3[[#Headers],[20]])</f>
        <v>0</v>
      </c>
      <c r="BF146" s="32">
        <f>COUNTIF(Tableau3[[#This Row],[_1]:[_25]],Tableau3[[#Headers],[19]])</f>
        <v>0</v>
      </c>
      <c r="BG146" s="32">
        <f>COUNTIF(Tableau3[[#This Row],[_1]:[_25]],Tableau3[[#Headers],[18]])</f>
        <v>0</v>
      </c>
      <c r="BH146" s="32">
        <f>COUNTIF(Tableau3[[#This Row],[_1]:[_25]],Tableau3[[#Headers],[17]])</f>
        <v>0</v>
      </c>
      <c r="BI146" s="32">
        <f>COUNTIF(Tableau3[[#This Row],[_1]:[_25]],Tableau3[[#Headers],[16]])</f>
        <v>0</v>
      </c>
      <c r="BJ146" s="32">
        <f>COUNTIF(Tableau3[[#This Row],[_1]:[_25]],Tableau3[[#Headers],[15]])</f>
        <v>0</v>
      </c>
      <c r="BK146" s="32">
        <f>COUNTIF(Tableau3[[#This Row],[_1]:[_25]],Tableau3[[#Headers],[14]])</f>
        <v>0</v>
      </c>
      <c r="BL146" s="32">
        <f>COUNTIF(Tableau3[[#This Row],[_1]:[_25]],Tableau3[[#Headers],[13]])</f>
        <v>0</v>
      </c>
      <c r="BM146" s="32">
        <f>COUNTIF(Tableau3[[#This Row],[_1]:[_25]],Tableau3[[#Headers],[12]])</f>
        <v>0</v>
      </c>
      <c r="BN146" s="32">
        <f>COUNTIF(Tableau3[[#This Row],[_1]:[_25]],Tableau3[[#Headers],[11]])</f>
        <v>0</v>
      </c>
      <c r="BO146" s="32">
        <f>COUNTIF(Tableau3[[#This Row],[_1]:[_25]],Tableau3[[#Headers],[10]])</f>
        <v>0</v>
      </c>
      <c r="BP146" s="32">
        <f>COUNTIF(Tableau3[[#This Row],[_1]:[_25]],Tableau3[[#Headers],[9]])</f>
        <v>0</v>
      </c>
      <c r="BQ146" s="32">
        <f>COUNTIF(Tableau3[[#This Row],[_1]:[_25]],Tableau3[[#Headers],[8]])</f>
        <v>0</v>
      </c>
      <c r="BR146" s="32">
        <f>COUNTIF(Tableau3[[#This Row],[_1]:[_25]],Tableau3[[#Headers],[7]])</f>
        <v>0</v>
      </c>
      <c r="BS146" s="32">
        <f>COUNTIF(Tableau3[[#This Row],[_1]:[_25]],Tableau3[[#Headers],[6]])</f>
        <v>0</v>
      </c>
      <c r="BT146" s="32">
        <f>COUNTIF(Tableau3[[#This Row],[_1]:[_25]],Tableau3[[#Headers],[5]])</f>
        <v>0</v>
      </c>
      <c r="BU146" s="32">
        <f>COUNTIF(Tableau3[[#This Row],[_1]:[_25]],Tableau3[[#Headers],[4]])</f>
        <v>0</v>
      </c>
      <c r="BV146" s="32">
        <f>COUNTIF(Tableau3[[#This Row],[_1]:[_25]],Tableau3[[#Headers],[3]])</f>
        <v>0</v>
      </c>
      <c r="BW146" s="32">
        <f>COUNTIF(Tableau3[[#This Row],[_1]:[_25]],Tableau3[[#Headers],[2]])</f>
        <v>0</v>
      </c>
      <c r="BX146" s="32">
        <f>COUNTIF(Tableau3[[#This Row],[_1]:[_25]],Tableau3[[#Headers],[1]])</f>
        <v>0</v>
      </c>
      <c r="BY146" s="39">
        <f>SUMPRODUCT($BU$1:$CD$1,Tableau3[[#This Row],[90]:[31]])</f>
        <v>0</v>
      </c>
      <c r="BZ146" s="34">
        <f>SUMPRODUCT($BU$1:$CD$1,Tableau3[[#This Row],[30]:[21]])</f>
        <v>0</v>
      </c>
      <c r="CA146" s="34">
        <f>SUMPRODUCT($BU$1:$CD$1,Tableau3[[#This Row],[20]:[11]])</f>
        <v>0</v>
      </c>
      <c r="CB146" s="34">
        <f>SUMPRODUCT($BU$1:$CD$1,Tableau3[[#This Row],[10]:[1]])</f>
        <v>0</v>
      </c>
      <c r="CC146" s="34">
        <f>RANK(Tableau3[[#This Row],[Top10]],Tableau3[Top10])</f>
        <v>29</v>
      </c>
      <c r="CD146" s="34">
        <f>RANK(Tableau3[[#This Row],[Top20]],Tableau3[Top20])</f>
        <v>41</v>
      </c>
      <c r="CE146" s="34">
        <f>RANK(Tableau3[[#This Row],[Top30]],Tableau3[Top30])</f>
        <v>40</v>
      </c>
      <c r="CF146" s="34">
        <f>RANK(Tableau3[[#This Row],[Top40]],Tableau3[Top40])</f>
        <v>44</v>
      </c>
      <c r="CG146" s="19">
        <f>SUMPRODUCT($BW$1:$BZ$1,Tableau3[[#This Row],[Rang10]:[Rang40]])</f>
        <v>33544</v>
      </c>
      <c r="CH146" s="19">
        <f>RANK(Tableau3[[#This Row],[Cumul]],Tableau3[Cumul],1)</f>
        <v>65</v>
      </c>
      <c r="CI146" s="19">
        <f>Tableau3[[#This Row],[Total]]-Tableau3[[#This Row],[Rang Global]]/1000</f>
        <v>-6.5000000000000002E-2</v>
      </c>
      <c r="CJ146" s="19">
        <f>SUMIF($F$3:$W$3,CC$3,Tableau3[[#This Row],[_1]:[_25]])</f>
        <v>0</v>
      </c>
      <c r="CK146" s="19">
        <f>SUMIF($F$3:$W$3,CD$3,Tableau3[[#This Row],[_1]:[_25]])</f>
        <v>0</v>
      </c>
      <c r="CL146" s="19">
        <f>SUMIF($F$3:$W$3,CE$3,Tableau3[[#This Row],[_1]:[_25]])</f>
        <v>0</v>
      </c>
      <c r="CM146" s="19">
        <f>SUMIF($F$3:$W$3,CF$3,Tableau3[[#This Row],[_1]:[_25]])</f>
        <v>0</v>
      </c>
    </row>
    <row r="147" spans="1:91" x14ac:dyDescent="0.25">
      <c r="A147" s="25">
        <f>RANK(Tableau3[[#This Row],[exaequos]],Tableau3[exaequos])</f>
        <v>65</v>
      </c>
      <c r="D147" s="39" cm="1">
        <f t="array" ref="D14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7" s="8">
        <f>SUM(Tableau3[[#This Row],[_1]:[_25]])-Tableau3[[#This Row],[Déduction]]</f>
        <v>0</v>
      </c>
      <c r="F147" s="8" t="s">
        <v>215</v>
      </c>
      <c r="G147" s="8" t="s">
        <v>215</v>
      </c>
      <c r="H147" s="8" t="s">
        <v>215</v>
      </c>
      <c r="I147" s="8" t="s">
        <v>215</v>
      </c>
      <c r="J147" s="8" t="s">
        <v>215</v>
      </c>
      <c r="K147" s="8" t="s">
        <v>215</v>
      </c>
      <c r="L147" s="10" t="s">
        <v>215</v>
      </c>
      <c r="M147" s="8" t="s">
        <v>215</v>
      </c>
      <c r="N147" s="8"/>
      <c r="O147" s="24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19">
        <f>COUNT(Tableau3[[#This Row],[_1]:[JO_4]])</f>
        <v>0</v>
      </c>
      <c r="AJ147" s="17">
        <f>IF(Tableau3[[#This Row],[Nombre]]&gt;$A$2,SMALL(Tableau3[[#This Row],[_1]:[JO_4]],1),0)+IF(Tableau3[[#This Row],[Nombre]]=$A$1,SMALL(Tableau3[[#This Row],[_1]:[JO_4]],2),0)</f>
        <v>0</v>
      </c>
      <c r="AK147" s="32">
        <f>COUNTIF(Tableau3[[#This Row],[_1]:[_25]],Tableau3[[#Headers],[90]])</f>
        <v>0</v>
      </c>
      <c r="AL147" s="32">
        <f>COUNTIF(Tableau3[[#This Row],[_1]:[_25]],Tableau3[[#Headers],[75]])</f>
        <v>0</v>
      </c>
      <c r="AM147" s="32">
        <f>COUNTIF(Tableau3[[#This Row],[_1]:[_25]],Tableau3[[#Headers],[60]])</f>
        <v>0</v>
      </c>
      <c r="AN147" s="32">
        <f>COUNTIF(Tableau3[[#This Row],[_1]:[_25]],Tableau3[[#Headers],[50]])</f>
        <v>0</v>
      </c>
      <c r="AO147" s="32">
        <f>COUNTIF(Tableau3[[#This Row],[_1]:[_25]],Tableau3[[#Headers],[45]])</f>
        <v>0</v>
      </c>
      <c r="AP147" s="32">
        <f>COUNTIF(Tableau3[[#This Row],[_1]:[_25]],Tableau3[[#Headers],[40]])</f>
        <v>0</v>
      </c>
      <c r="AQ147" s="32">
        <f>COUNTIF(Tableau3[[#This Row],[_1]:[_25]],Tableau3[[#Headers],[36]])</f>
        <v>0</v>
      </c>
      <c r="AR147" s="32">
        <f>COUNTIF(Tableau3[[#This Row],[_1]:[_25]],Tableau3[[#Headers],[34]])</f>
        <v>0</v>
      </c>
      <c r="AS147" s="32">
        <f>COUNTIF(Tableau3[[#This Row],[_1]:[_25]],Tableau3[[#Headers],[32]])</f>
        <v>0</v>
      </c>
      <c r="AT147" s="32">
        <f>COUNTIF(Tableau3[[#This Row],[_1]:[_25]],Tableau3[[#Headers],[31]])</f>
        <v>0</v>
      </c>
      <c r="AU147" s="32">
        <f>COUNTIF(Tableau3[[#This Row],[_1]:[_25]],Tableau3[[#Headers],[30]])</f>
        <v>0</v>
      </c>
      <c r="AV147" s="32">
        <f>COUNTIF(Tableau3[[#This Row],[_1]:[_25]],Tableau3[[#Headers],[29]])</f>
        <v>0</v>
      </c>
      <c r="AW147" s="32">
        <f>COUNTIF(Tableau3[[#This Row],[_1]:[_25]],Tableau3[[#Headers],[28]])</f>
        <v>0</v>
      </c>
      <c r="AX147" s="32">
        <f>COUNTIF(Tableau3[[#This Row],[_1]:[_25]],Tableau3[[#Headers],[27]])</f>
        <v>0</v>
      </c>
      <c r="AY147" s="32">
        <f>COUNTIF(Tableau3[[#This Row],[_1]:[_25]],Tableau3[[#Headers],[26]])</f>
        <v>0</v>
      </c>
      <c r="AZ147" s="32">
        <f>COUNTIF(Tableau3[[#This Row],[_1]:[_25]],Tableau3[[#Headers],[25]])</f>
        <v>0</v>
      </c>
      <c r="BA147" s="32">
        <f>COUNTIF(Tableau3[[#This Row],[_1]:[_25]],Tableau3[[#Headers],[24]])</f>
        <v>0</v>
      </c>
      <c r="BB147" s="32">
        <f>COUNTIF(Tableau3[[#This Row],[_1]:[_25]],Tableau3[[#Headers],[23]])</f>
        <v>0</v>
      </c>
      <c r="BC147" s="32">
        <f>COUNTIF(Tableau3[[#This Row],[_1]:[_25]],Tableau3[[#Headers],[22]])</f>
        <v>0</v>
      </c>
      <c r="BD147" s="32">
        <f>COUNTIF(Tableau3[[#This Row],[_1]:[_25]],Tableau3[[#Headers],[21]])</f>
        <v>0</v>
      </c>
      <c r="BE147" s="32">
        <f>COUNTIF(Tableau3[[#This Row],[_1]:[_25]],Tableau3[[#Headers],[20]])</f>
        <v>0</v>
      </c>
      <c r="BF147" s="32">
        <f>COUNTIF(Tableau3[[#This Row],[_1]:[_25]],Tableau3[[#Headers],[19]])</f>
        <v>0</v>
      </c>
      <c r="BG147" s="32">
        <f>COUNTIF(Tableau3[[#This Row],[_1]:[_25]],Tableau3[[#Headers],[18]])</f>
        <v>0</v>
      </c>
      <c r="BH147" s="32">
        <f>COUNTIF(Tableau3[[#This Row],[_1]:[_25]],Tableau3[[#Headers],[17]])</f>
        <v>0</v>
      </c>
      <c r="BI147" s="32">
        <f>COUNTIF(Tableau3[[#This Row],[_1]:[_25]],Tableau3[[#Headers],[16]])</f>
        <v>0</v>
      </c>
      <c r="BJ147" s="32">
        <f>COUNTIF(Tableau3[[#This Row],[_1]:[_25]],Tableau3[[#Headers],[15]])</f>
        <v>0</v>
      </c>
      <c r="BK147" s="32">
        <f>COUNTIF(Tableau3[[#This Row],[_1]:[_25]],Tableau3[[#Headers],[14]])</f>
        <v>0</v>
      </c>
      <c r="BL147" s="32">
        <f>COUNTIF(Tableau3[[#This Row],[_1]:[_25]],Tableau3[[#Headers],[13]])</f>
        <v>0</v>
      </c>
      <c r="BM147" s="32">
        <f>COUNTIF(Tableau3[[#This Row],[_1]:[_25]],Tableau3[[#Headers],[12]])</f>
        <v>0</v>
      </c>
      <c r="BN147" s="32">
        <f>COUNTIF(Tableau3[[#This Row],[_1]:[_25]],Tableau3[[#Headers],[11]])</f>
        <v>0</v>
      </c>
      <c r="BO147" s="32">
        <f>COUNTIF(Tableau3[[#This Row],[_1]:[_25]],Tableau3[[#Headers],[10]])</f>
        <v>0</v>
      </c>
      <c r="BP147" s="32">
        <f>COUNTIF(Tableau3[[#This Row],[_1]:[_25]],Tableau3[[#Headers],[9]])</f>
        <v>0</v>
      </c>
      <c r="BQ147" s="32">
        <f>COUNTIF(Tableau3[[#This Row],[_1]:[_25]],Tableau3[[#Headers],[8]])</f>
        <v>0</v>
      </c>
      <c r="BR147" s="32">
        <f>COUNTIF(Tableau3[[#This Row],[_1]:[_25]],Tableau3[[#Headers],[7]])</f>
        <v>0</v>
      </c>
      <c r="BS147" s="32">
        <f>COUNTIF(Tableau3[[#This Row],[_1]:[_25]],Tableau3[[#Headers],[6]])</f>
        <v>0</v>
      </c>
      <c r="BT147" s="32">
        <f>COUNTIF(Tableau3[[#This Row],[_1]:[_25]],Tableau3[[#Headers],[5]])</f>
        <v>0</v>
      </c>
      <c r="BU147" s="32">
        <f>COUNTIF(Tableau3[[#This Row],[_1]:[_25]],Tableau3[[#Headers],[4]])</f>
        <v>0</v>
      </c>
      <c r="BV147" s="32">
        <f>COUNTIF(Tableau3[[#This Row],[_1]:[_25]],Tableau3[[#Headers],[3]])</f>
        <v>0</v>
      </c>
      <c r="BW147" s="32">
        <f>COUNTIF(Tableau3[[#This Row],[_1]:[_25]],Tableau3[[#Headers],[2]])</f>
        <v>0</v>
      </c>
      <c r="BX147" s="32">
        <f>COUNTIF(Tableau3[[#This Row],[_1]:[_25]],Tableau3[[#Headers],[1]])</f>
        <v>0</v>
      </c>
      <c r="BY147" s="39">
        <f>SUMPRODUCT($BU$1:$CD$1,Tableau3[[#This Row],[90]:[31]])</f>
        <v>0</v>
      </c>
      <c r="BZ147" s="34">
        <f>SUMPRODUCT($BU$1:$CD$1,Tableau3[[#This Row],[30]:[21]])</f>
        <v>0</v>
      </c>
      <c r="CA147" s="34">
        <f>SUMPRODUCT($BU$1:$CD$1,Tableau3[[#This Row],[20]:[11]])</f>
        <v>0</v>
      </c>
      <c r="CB147" s="34">
        <f>SUMPRODUCT($BU$1:$CD$1,Tableau3[[#This Row],[10]:[1]])</f>
        <v>0</v>
      </c>
      <c r="CC147" s="34">
        <f>RANK(Tableau3[[#This Row],[Top10]],Tableau3[Top10])</f>
        <v>29</v>
      </c>
      <c r="CD147" s="34">
        <f>RANK(Tableau3[[#This Row],[Top20]],Tableau3[Top20])</f>
        <v>41</v>
      </c>
      <c r="CE147" s="34">
        <f>RANK(Tableau3[[#This Row],[Top30]],Tableau3[Top30])</f>
        <v>40</v>
      </c>
      <c r="CF147" s="34">
        <f>RANK(Tableau3[[#This Row],[Top40]],Tableau3[Top40])</f>
        <v>44</v>
      </c>
      <c r="CG147" s="19">
        <f>SUMPRODUCT($BW$1:$BZ$1,Tableau3[[#This Row],[Rang10]:[Rang40]])</f>
        <v>33544</v>
      </c>
      <c r="CH147" s="19">
        <f>RANK(Tableau3[[#This Row],[Cumul]],Tableau3[Cumul],1)</f>
        <v>65</v>
      </c>
      <c r="CI147" s="19">
        <f>Tableau3[[#This Row],[Total]]-Tableau3[[#This Row],[Rang Global]]/1000</f>
        <v>-6.5000000000000002E-2</v>
      </c>
      <c r="CJ147" s="19">
        <f>SUMIF($F$3:$W$3,CC$3,Tableau3[[#This Row],[_1]:[_25]])</f>
        <v>0</v>
      </c>
      <c r="CK147" s="19">
        <f>SUMIF($F$3:$W$3,CD$3,Tableau3[[#This Row],[_1]:[_25]])</f>
        <v>0</v>
      </c>
      <c r="CL147" s="19">
        <f>SUMIF($F$3:$W$3,CE$3,Tableau3[[#This Row],[_1]:[_25]])</f>
        <v>0</v>
      </c>
      <c r="CM147" s="19">
        <f>SUMIF($F$3:$W$3,CF$3,Tableau3[[#This Row],[_1]:[_25]])</f>
        <v>0</v>
      </c>
    </row>
    <row r="148" spans="1:91" x14ac:dyDescent="0.25">
      <c r="A148" s="18">
        <f>RANK(Tableau3[[#This Row],[exaequos]],Tableau3[exaequos])</f>
        <v>65</v>
      </c>
      <c r="D148" s="39" cm="1">
        <f t="array" ref="D14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8" s="8">
        <f>SUM(Tableau3[[#This Row],[_1]:[_25]])-Tableau3[[#This Row],[Déduction]]</f>
        <v>0</v>
      </c>
      <c r="F148" s="9" t="s">
        <v>215</v>
      </c>
      <c r="G148" s="9" t="s">
        <v>215</v>
      </c>
      <c r="H148" s="9" t="s">
        <v>215</v>
      </c>
      <c r="I148" s="9" t="s">
        <v>215</v>
      </c>
      <c r="J148" s="9" t="s">
        <v>215</v>
      </c>
      <c r="K148" s="9" t="s">
        <v>215</v>
      </c>
      <c r="L148" s="10" t="s">
        <v>215</v>
      </c>
      <c r="M148" s="9" t="s">
        <v>215</v>
      </c>
      <c r="N148" s="9"/>
      <c r="O148" s="28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19">
        <f>COUNT(Tableau3[[#This Row],[_1]:[JO_4]])</f>
        <v>0</v>
      </c>
      <c r="AJ148" s="17">
        <f>IF(Tableau3[[#This Row],[Nombre]]&gt;$A$2,SMALL(Tableau3[[#This Row],[_1]:[JO_4]],1),0)+IF(Tableau3[[#This Row],[Nombre]]=$A$1,SMALL(Tableau3[[#This Row],[_1]:[JO_4]],2),0)</f>
        <v>0</v>
      </c>
      <c r="AK148" s="32">
        <f>COUNTIF(Tableau3[[#This Row],[_1]:[_25]],Tableau3[[#Headers],[90]])</f>
        <v>0</v>
      </c>
      <c r="AL148" s="32">
        <f>COUNTIF(Tableau3[[#This Row],[_1]:[_25]],Tableau3[[#Headers],[75]])</f>
        <v>0</v>
      </c>
      <c r="AM148" s="32">
        <f>COUNTIF(Tableau3[[#This Row],[_1]:[_25]],Tableau3[[#Headers],[60]])</f>
        <v>0</v>
      </c>
      <c r="AN148" s="32">
        <f>COUNTIF(Tableau3[[#This Row],[_1]:[_25]],Tableau3[[#Headers],[50]])</f>
        <v>0</v>
      </c>
      <c r="AO148" s="32">
        <f>COUNTIF(Tableau3[[#This Row],[_1]:[_25]],Tableau3[[#Headers],[45]])</f>
        <v>0</v>
      </c>
      <c r="AP148" s="32">
        <f>COUNTIF(Tableau3[[#This Row],[_1]:[_25]],Tableau3[[#Headers],[40]])</f>
        <v>0</v>
      </c>
      <c r="AQ148" s="32">
        <f>COUNTIF(Tableau3[[#This Row],[_1]:[_25]],Tableau3[[#Headers],[36]])</f>
        <v>0</v>
      </c>
      <c r="AR148" s="32">
        <f>COUNTIF(Tableau3[[#This Row],[_1]:[_25]],Tableau3[[#Headers],[34]])</f>
        <v>0</v>
      </c>
      <c r="AS148" s="32">
        <f>COUNTIF(Tableau3[[#This Row],[_1]:[_25]],Tableau3[[#Headers],[32]])</f>
        <v>0</v>
      </c>
      <c r="AT148" s="32">
        <f>COUNTIF(Tableau3[[#This Row],[_1]:[_25]],Tableau3[[#Headers],[31]])</f>
        <v>0</v>
      </c>
      <c r="AU148" s="32">
        <f>COUNTIF(Tableau3[[#This Row],[_1]:[_25]],Tableau3[[#Headers],[30]])</f>
        <v>0</v>
      </c>
      <c r="AV148" s="32">
        <f>COUNTIF(Tableau3[[#This Row],[_1]:[_25]],Tableau3[[#Headers],[29]])</f>
        <v>0</v>
      </c>
      <c r="AW148" s="32">
        <f>COUNTIF(Tableau3[[#This Row],[_1]:[_25]],Tableau3[[#Headers],[28]])</f>
        <v>0</v>
      </c>
      <c r="AX148" s="32">
        <f>COUNTIF(Tableau3[[#This Row],[_1]:[_25]],Tableau3[[#Headers],[27]])</f>
        <v>0</v>
      </c>
      <c r="AY148" s="32">
        <f>COUNTIF(Tableau3[[#This Row],[_1]:[_25]],Tableau3[[#Headers],[26]])</f>
        <v>0</v>
      </c>
      <c r="AZ148" s="32">
        <f>COUNTIF(Tableau3[[#This Row],[_1]:[_25]],Tableau3[[#Headers],[25]])</f>
        <v>0</v>
      </c>
      <c r="BA148" s="32">
        <f>COUNTIF(Tableau3[[#This Row],[_1]:[_25]],Tableau3[[#Headers],[24]])</f>
        <v>0</v>
      </c>
      <c r="BB148" s="32">
        <f>COUNTIF(Tableau3[[#This Row],[_1]:[_25]],Tableau3[[#Headers],[23]])</f>
        <v>0</v>
      </c>
      <c r="BC148" s="32">
        <f>COUNTIF(Tableau3[[#This Row],[_1]:[_25]],Tableau3[[#Headers],[22]])</f>
        <v>0</v>
      </c>
      <c r="BD148" s="32">
        <f>COUNTIF(Tableau3[[#This Row],[_1]:[_25]],Tableau3[[#Headers],[21]])</f>
        <v>0</v>
      </c>
      <c r="BE148" s="32">
        <f>COUNTIF(Tableau3[[#This Row],[_1]:[_25]],Tableau3[[#Headers],[20]])</f>
        <v>0</v>
      </c>
      <c r="BF148" s="32">
        <f>COUNTIF(Tableau3[[#This Row],[_1]:[_25]],Tableau3[[#Headers],[19]])</f>
        <v>0</v>
      </c>
      <c r="BG148" s="32">
        <f>COUNTIF(Tableau3[[#This Row],[_1]:[_25]],Tableau3[[#Headers],[18]])</f>
        <v>0</v>
      </c>
      <c r="BH148" s="32">
        <f>COUNTIF(Tableau3[[#This Row],[_1]:[_25]],Tableau3[[#Headers],[17]])</f>
        <v>0</v>
      </c>
      <c r="BI148" s="32">
        <f>COUNTIF(Tableau3[[#This Row],[_1]:[_25]],Tableau3[[#Headers],[16]])</f>
        <v>0</v>
      </c>
      <c r="BJ148" s="32">
        <f>COUNTIF(Tableau3[[#This Row],[_1]:[_25]],Tableau3[[#Headers],[15]])</f>
        <v>0</v>
      </c>
      <c r="BK148" s="32">
        <f>COUNTIF(Tableau3[[#This Row],[_1]:[_25]],Tableau3[[#Headers],[14]])</f>
        <v>0</v>
      </c>
      <c r="BL148" s="32">
        <f>COUNTIF(Tableau3[[#This Row],[_1]:[_25]],Tableau3[[#Headers],[13]])</f>
        <v>0</v>
      </c>
      <c r="BM148" s="32">
        <f>COUNTIF(Tableau3[[#This Row],[_1]:[_25]],Tableau3[[#Headers],[12]])</f>
        <v>0</v>
      </c>
      <c r="BN148" s="32">
        <f>COUNTIF(Tableau3[[#This Row],[_1]:[_25]],Tableau3[[#Headers],[11]])</f>
        <v>0</v>
      </c>
      <c r="BO148" s="32">
        <f>COUNTIF(Tableau3[[#This Row],[_1]:[_25]],Tableau3[[#Headers],[10]])</f>
        <v>0</v>
      </c>
      <c r="BP148" s="32">
        <f>COUNTIF(Tableau3[[#This Row],[_1]:[_25]],Tableau3[[#Headers],[9]])</f>
        <v>0</v>
      </c>
      <c r="BQ148" s="32">
        <f>COUNTIF(Tableau3[[#This Row],[_1]:[_25]],Tableau3[[#Headers],[8]])</f>
        <v>0</v>
      </c>
      <c r="BR148" s="32">
        <f>COUNTIF(Tableau3[[#This Row],[_1]:[_25]],Tableau3[[#Headers],[7]])</f>
        <v>0</v>
      </c>
      <c r="BS148" s="32">
        <f>COUNTIF(Tableau3[[#This Row],[_1]:[_25]],Tableau3[[#Headers],[6]])</f>
        <v>0</v>
      </c>
      <c r="BT148" s="32">
        <f>COUNTIF(Tableau3[[#This Row],[_1]:[_25]],Tableau3[[#Headers],[5]])</f>
        <v>0</v>
      </c>
      <c r="BU148" s="32">
        <f>COUNTIF(Tableau3[[#This Row],[_1]:[_25]],Tableau3[[#Headers],[4]])</f>
        <v>0</v>
      </c>
      <c r="BV148" s="32">
        <f>COUNTIF(Tableau3[[#This Row],[_1]:[_25]],Tableau3[[#Headers],[3]])</f>
        <v>0</v>
      </c>
      <c r="BW148" s="32">
        <f>COUNTIF(Tableau3[[#This Row],[_1]:[_25]],Tableau3[[#Headers],[2]])</f>
        <v>0</v>
      </c>
      <c r="BX148" s="32">
        <f>COUNTIF(Tableau3[[#This Row],[_1]:[_25]],Tableau3[[#Headers],[1]])</f>
        <v>0</v>
      </c>
      <c r="BY148" s="39">
        <f>SUMPRODUCT($BU$1:$CD$1,Tableau3[[#This Row],[90]:[31]])</f>
        <v>0</v>
      </c>
      <c r="BZ148" s="34">
        <f>SUMPRODUCT($BU$1:$CD$1,Tableau3[[#This Row],[30]:[21]])</f>
        <v>0</v>
      </c>
      <c r="CA148" s="34">
        <f>SUMPRODUCT($BU$1:$CD$1,Tableau3[[#This Row],[20]:[11]])</f>
        <v>0</v>
      </c>
      <c r="CB148" s="34">
        <f>SUMPRODUCT($BU$1:$CD$1,Tableau3[[#This Row],[10]:[1]])</f>
        <v>0</v>
      </c>
      <c r="CC148" s="34">
        <f>RANK(Tableau3[[#This Row],[Top10]],Tableau3[Top10])</f>
        <v>29</v>
      </c>
      <c r="CD148" s="34">
        <f>RANK(Tableau3[[#This Row],[Top20]],Tableau3[Top20])</f>
        <v>41</v>
      </c>
      <c r="CE148" s="34">
        <f>RANK(Tableau3[[#This Row],[Top30]],Tableau3[Top30])</f>
        <v>40</v>
      </c>
      <c r="CF148" s="34">
        <f>RANK(Tableau3[[#This Row],[Top40]],Tableau3[Top40])</f>
        <v>44</v>
      </c>
      <c r="CG148" s="19">
        <f>SUMPRODUCT($BW$1:$BZ$1,Tableau3[[#This Row],[Rang10]:[Rang40]])</f>
        <v>33544</v>
      </c>
      <c r="CH148" s="19">
        <f>RANK(Tableau3[[#This Row],[Cumul]],Tableau3[Cumul],1)</f>
        <v>65</v>
      </c>
      <c r="CI148" s="19">
        <f>Tableau3[[#This Row],[Total]]-Tableau3[[#This Row],[Rang Global]]/1000</f>
        <v>-6.5000000000000002E-2</v>
      </c>
      <c r="CJ148" s="19">
        <f>SUMIF($F$3:$W$3,CC$3,Tableau3[[#This Row],[_1]:[_25]])</f>
        <v>0</v>
      </c>
      <c r="CK148" s="19">
        <f>SUMIF($F$3:$W$3,CD$3,Tableau3[[#This Row],[_1]:[_25]])</f>
        <v>0</v>
      </c>
      <c r="CL148" s="19">
        <f>SUMIF($F$3:$W$3,CE$3,Tableau3[[#This Row],[_1]:[_25]])</f>
        <v>0</v>
      </c>
      <c r="CM148" s="19">
        <f>SUMIF($F$3:$W$3,CF$3,Tableau3[[#This Row],[_1]:[_25]])</f>
        <v>0</v>
      </c>
    </row>
    <row r="149" spans="1:91" x14ac:dyDescent="0.25">
      <c r="A149" s="25">
        <f>RANK(Tableau3[[#This Row],[exaequos]],Tableau3[exaequos])</f>
        <v>65</v>
      </c>
      <c r="D149" s="39" cm="1">
        <f t="array" ref="D14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49" s="27">
        <f>SUM(Tableau3[[#This Row],[_1]:[_25]])-Tableau3[[#This Row],[Déduction]]</f>
        <v>0</v>
      </c>
      <c r="F149" s="8" t="s">
        <v>215</v>
      </c>
      <c r="G149" s="8" t="s">
        <v>215</v>
      </c>
      <c r="H149" s="8" t="s">
        <v>215</v>
      </c>
      <c r="I149" s="8" t="s">
        <v>215</v>
      </c>
      <c r="J149" s="8" t="s">
        <v>215</v>
      </c>
      <c r="K149" s="8" t="s">
        <v>215</v>
      </c>
      <c r="L149" s="10" t="s">
        <v>215</v>
      </c>
      <c r="M149" s="8" t="s">
        <v>215</v>
      </c>
      <c r="N149" s="8"/>
      <c r="O149" s="24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19">
        <f>COUNT(Tableau3[[#This Row],[_1]:[JO_4]])</f>
        <v>0</v>
      </c>
      <c r="AJ149" s="17">
        <f>IF(Tableau3[[#This Row],[Nombre]]&gt;$A$2,SMALL(Tableau3[[#This Row],[_1]:[JO_4]],1),0)+IF(Tableau3[[#This Row],[Nombre]]=$A$1,SMALL(Tableau3[[#This Row],[_1]:[JO_4]],2),0)</f>
        <v>0</v>
      </c>
      <c r="AK149" s="32">
        <f>COUNTIF(Tableau3[[#This Row],[_1]:[_25]],Tableau3[[#Headers],[90]])</f>
        <v>0</v>
      </c>
      <c r="AL149" s="32">
        <f>COUNTIF(Tableau3[[#This Row],[_1]:[_25]],Tableau3[[#Headers],[75]])</f>
        <v>0</v>
      </c>
      <c r="AM149" s="32">
        <f>COUNTIF(Tableau3[[#This Row],[_1]:[_25]],Tableau3[[#Headers],[60]])</f>
        <v>0</v>
      </c>
      <c r="AN149" s="32">
        <f>COUNTIF(Tableau3[[#This Row],[_1]:[_25]],Tableau3[[#Headers],[50]])</f>
        <v>0</v>
      </c>
      <c r="AO149" s="32">
        <f>COUNTIF(Tableau3[[#This Row],[_1]:[_25]],Tableau3[[#Headers],[45]])</f>
        <v>0</v>
      </c>
      <c r="AP149" s="32">
        <f>COUNTIF(Tableau3[[#This Row],[_1]:[_25]],Tableau3[[#Headers],[40]])</f>
        <v>0</v>
      </c>
      <c r="AQ149" s="32">
        <f>COUNTIF(Tableau3[[#This Row],[_1]:[_25]],Tableau3[[#Headers],[36]])</f>
        <v>0</v>
      </c>
      <c r="AR149" s="32">
        <f>COUNTIF(Tableau3[[#This Row],[_1]:[_25]],Tableau3[[#Headers],[34]])</f>
        <v>0</v>
      </c>
      <c r="AS149" s="32">
        <f>COUNTIF(Tableau3[[#This Row],[_1]:[_25]],Tableau3[[#Headers],[32]])</f>
        <v>0</v>
      </c>
      <c r="AT149" s="32">
        <f>COUNTIF(Tableau3[[#This Row],[_1]:[_25]],Tableau3[[#Headers],[31]])</f>
        <v>0</v>
      </c>
      <c r="AU149" s="32">
        <f>COUNTIF(Tableau3[[#This Row],[_1]:[_25]],Tableau3[[#Headers],[30]])</f>
        <v>0</v>
      </c>
      <c r="AV149" s="32">
        <f>COUNTIF(Tableau3[[#This Row],[_1]:[_25]],Tableau3[[#Headers],[29]])</f>
        <v>0</v>
      </c>
      <c r="AW149" s="32">
        <f>COUNTIF(Tableau3[[#This Row],[_1]:[_25]],Tableau3[[#Headers],[28]])</f>
        <v>0</v>
      </c>
      <c r="AX149" s="32">
        <f>COUNTIF(Tableau3[[#This Row],[_1]:[_25]],Tableau3[[#Headers],[27]])</f>
        <v>0</v>
      </c>
      <c r="AY149" s="32">
        <f>COUNTIF(Tableau3[[#This Row],[_1]:[_25]],Tableau3[[#Headers],[26]])</f>
        <v>0</v>
      </c>
      <c r="AZ149" s="32">
        <f>COUNTIF(Tableau3[[#This Row],[_1]:[_25]],Tableau3[[#Headers],[25]])</f>
        <v>0</v>
      </c>
      <c r="BA149" s="32">
        <f>COUNTIF(Tableau3[[#This Row],[_1]:[_25]],Tableau3[[#Headers],[24]])</f>
        <v>0</v>
      </c>
      <c r="BB149" s="32">
        <f>COUNTIF(Tableau3[[#This Row],[_1]:[_25]],Tableau3[[#Headers],[23]])</f>
        <v>0</v>
      </c>
      <c r="BC149" s="32">
        <f>COUNTIF(Tableau3[[#This Row],[_1]:[_25]],Tableau3[[#Headers],[22]])</f>
        <v>0</v>
      </c>
      <c r="BD149" s="32">
        <f>COUNTIF(Tableau3[[#This Row],[_1]:[_25]],Tableau3[[#Headers],[21]])</f>
        <v>0</v>
      </c>
      <c r="BE149" s="32">
        <f>COUNTIF(Tableau3[[#This Row],[_1]:[_25]],Tableau3[[#Headers],[20]])</f>
        <v>0</v>
      </c>
      <c r="BF149" s="32">
        <f>COUNTIF(Tableau3[[#This Row],[_1]:[_25]],Tableau3[[#Headers],[19]])</f>
        <v>0</v>
      </c>
      <c r="BG149" s="32">
        <f>COUNTIF(Tableau3[[#This Row],[_1]:[_25]],Tableau3[[#Headers],[18]])</f>
        <v>0</v>
      </c>
      <c r="BH149" s="32">
        <f>COUNTIF(Tableau3[[#This Row],[_1]:[_25]],Tableau3[[#Headers],[17]])</f>
        <v>0</v>
      </c>
      <c r="BI149" s="32">
        <f>COUNTIF(Tableau3[[#This Row],[_1]:[_25]],Tableau3[[#Headers],[16]])</f>
        <v>0</v>
      </c>
      <c r="BJ149" s="32">
        <f>COUNTIF(Tableau3[[#This Row],[_1]:[_25]],Tableau3[[#Headers],[15]])</f>
        <v>0</v>
      </c>
      <c r="BK149" s="32">
        <f>COUNTIF(Tableau3[[#This Row],[_1]:[_25]],Tableau3[[#Headers],[14]])</f>
        <v>0</v>
      </c>
      <c r="BL149" s="32">
        <f>COUNTIF(Tableau3[[#This Row],[_1]:[_25]],Tableau3[[#Headers],[13]])</f>
        <v>0</v>
      </c>
      <c r="BM149" s="32">
        <f>COUNTIF(Tableau3[[#This Row],[_1]:[_25]],Tableau3[[#Headers],[12]])</f>
        <v>0</v>
      </c>
      <c r="BN149" s="32">
        <f>COUNTIF(Tableau3[[#This Row],[_1]:[_25]],Tableau3[[#Headers],[11]])</f>
        <v>0</v>
      </c>
      <c r="BO149" s="32">
        <f>COUNTIF(Tableau3[[#This Row],[_1]:[_25]],Tableau3[[#Headers],[10]])</f>
        <v>0</v>
      </c>
      <c r="BP149" s="32">
        <f>COUNTIF(Tableau3[[#This Row],[_1]:[_25]],Tableau3[[#Headers],[9]])</f>
        <v>0</v>
      </c>
      <c r="BQ149" s="32">
        <f>COUNTIF(Tableau3[[#This Row],[_1]:[_25]],Tableau3[[#Headers],[8]])</f>
        <v>0</v>
      </c>
      <c r="BR149" s="32">
        <f>COUNTIF(Tableau3[[#This Row],[_1]:[_25]],Tableau3[[#Headers],[7]])</f>
        <v>0</v>
      </c>
      <c r="BS149" s="32">
        <f>COUNTIF(Tableau3[[#This Row],[_1]:[_25]],Tableau3[[#Headers],[6]])</f>
        <v>0</v>
      </c>
      <c r="BT149" s="32">
        <f>COUNTIF(Tableau3[[#This Row],[_1]:[_25]],Tableau3[[#Headers],[5]])</f>
        <v>0</v>
      </c>
      <c r="BU149" s="32">
        <f>COUNTIF(Tableau3[[#This Row],[_1]:[_25]],Tableau3[[#Headers],[4]])</f>
        <v>0</v>
      </c>
      <c r="BV149" s="32">
        <f>COUNTIF(Tableau3[[#This Row],[_1]:[_25]],Tableau3[[#Headers],[3]])</f>
        <v>0</v>
      </c>
      <c r="BW149" s="32">
        <f>COUNTIF(Tableau3[[#This Row],[_1]:[_25]],Tableau3[[#Headers],[2]])</f>
        <v>0</v>
      </c>
      <c r="BX149" s="32">
        <f>COUNTIF(Tableau3[[#This Row],[_1]:[_25]],Tableau3[[#Headers],[1]])</f>
        <v>0</v>
      </c>
      <c r="BY149" s="39">
        <f>SUMPRODUCT($BU$1:$CD$1,Tableau3[[#This Row],[90]:[31]])</f>
        <v>0</v>
      </c>
      <c r="BZ149" s="34">
        <f>SUMPRODUCT($BU$1:$CD$1,Tableau3[[#This Row],[30]:[21]])</f>
        <v>0</v>
      </c>
      <c r="CA149" s="34">
        <f>SUMPRODUCT($BU$1:$CD$1,Tableau3[[#This Row],[20]:[11]])</f>
        <v>0</v>
      </c>
      <c r="CB149" s="34">
        <f>SUMPRODUCT($BU$1:$CD$1,Tableau3[[#This Row],[10]:[1]])</f>
        <v>0</v>
      </c>
      <c r="CC149" s="34">
        <f>RANK(Tableau3[[#This Row],[Top10]],Tableau3[Top10])</f>
        <v>29</v>
      </c>
      <c r="CD149" s="34">
        <f>RANK(Tableau3[[#This Row],[Top20]],Tableau3[Top20])</f>
        <v>41</v>
      </c>
      <c r="CE149" s="34">
        <f>RANK(Tableau3[[#This Row],[Top30]],Tableau3[Top30])</f>
        <v>40</v>
      </c>
      <c r="CF149" s="34">
        <f>RANK(Tableau3[[#This Row],[Top40]],Tableau3[Top40])</f>
        <v>44</v>
      </c>
      <c r="CG149" s="19">
        <f>SUMPRODUCT($BW$1:$BZ$1,Tableau3[[#This Row],[Rang10]:[Rang40]])</f>
        <v>33544</v>
      </c>
      <c r="CH149" s="19">
        <f>RANK(Tableau3[[#This Row],[Cumul]],Tableau3[Cumul],1)</f>
        <v>65</v>
      </c>
      <c r="CI149" s="19">
        <f>Tableau3[[#This Row],[Total]]-Tableau3[[#This Row],[Rang Global]]/1000</f>
        <v>-6.5000000000000002E-2</v>
      </c>
      <c r="CJ149" s="19">
        <f>SUMIF($F$3:$W$3,CC$3,Tableau3[[#This Row],[_1]:[_25]])</f>
        <v>0</v>
      </c>
      <c r="CK149" s="19">
        <f>SUMIF($F$3:$W$3,CD$3,Tableau3[[#This Row],[_1]:[_25]])</f>
        <v>0</v>
      </c>
      <c r="CL149" s="19">
        <f>SUMIF($F$3:$W$3,CE$3,Tableau3[[#This Row],[_1]:[_25]])</f>
        <v>0</v>
      </c>
      <c r="CM149" s="19">
        <f>SUMIF($F$3:$W$3,CF$3,Tableau3[[#This Row],[_1]:[_25]])</f>
        <v>0</v>
      </c>
    </row>
    <row r="150" spans="1:91" x14ac:dyDescent="0.25">
      <c r="A150" s="25">
        <f>RANK(Tableau3[[#This Row],[exaequos]],Tableau3[exaequos])</f>
        <v>65</v>
      </c>
      <c r="D150" s="39" cm="1">
        <f t="array" ref="D15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0" s="8">
        <f>SUM(Tableau3[[#This Row],[_1]:[_25]])-Tableau3[[#This Row],[Déduction]]</f>
        <v>0</v>
      </c>
      <c r="F150" s="8" t="s">
        <v>215</v>
      </c>
      <c r="G150" s="8" t="s">
        <v>215</v>
      </c>
      <c r="H150" s="8" t="s">
        <v>215</v>
      </c>
      <c r="I150" s="8" t="s">
        <v>215</v>
      </c>
      <c r="J150" s="8" t="s">
        <v>215</v>
      </c>
      <c r="K150" s="8" t="s">
        <v>215</v>
      </c>
      <c r="L150" s="10" t="s">
        <v>215</v>
      </c>
      <c r="M150" s="8" t="s">
        <v>215</v>
      </c>
      <c r="N150" s="8"/>
      <c r="O150" s="24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19">
        <f>COUNT(Tableau3[[#This Row],[_1]:[JO_4]])</f>
        <v>0</v>
      </c>
      <c r="AJ150" s="17">
        <f>IF(Tableau3[[#This Row],[Nombre]]&gt;$A$2,SMALL(Tableau3[[#This Row],[_1]:[JO_4]],1),0)+IF(Tableau3[[#This Row],[Nombre]]=$A$1,SMALL(Tableau3[[#This Row],[_1]:[JO_4]],2),0)</f>
        <v>0</v>
      </c>
      <c r="AK150" s="32">
        <f>COUNTIF(Tableau3[[#This Row],[_1]:[_25]],Tableau3[[#Headers],[90]])</f>
        <v>0</v>
      </c>
      <c r="AL150" s="32">
        <f>COUNTIF(Tableau3[[#This Row],[_1]:[_25]],Tableau3[[#Headers],[75]])</f>
        <v>0</v>
      </c>
      <c r="AM150" s="32">
        <f>COUNTIF(Tableau3[[#This Row],[_1]:[_25]],Tableau3[[#Headers],[60]])</f>
        <v>0</v>
      </c>
      <c r="AN150" s="32">
        <f>COUNTIF(Tableau3[[#This Row],[_1]:[_25]],Tableau3[[#Headers],[50]])</f>
        <v>0</v>
      </c>
      <c r="AO150" s="32">
        <f>COUNTIF(Tableau3[[#This Row],[_1]:[_25]],Tableau3[[#Headers],[45]])</f>
        <v>0</v>
      </c>
      <c r="AP150" s="32">
        <f>COUNTIF(Tableau3[[#This Row],[_1]:[_25]],Tableau3[[#Headers],[40]])</f>
        <v>0</v>
      </c>
      <c r="AQ150" s="32">
        <f>COUNTIF(Tableau3[[#This Row],[_1]:[_25]],Tableau3[[#Headers],[36]])</f>
        <v>0</v>
      </c>
      <c r="AR150" s="32">
        <f>COUNTIF(Tableau3[[#This Row],[_1]:[_25]],Tableau3[[#Headers],[34]])</f>
        <v>0</v>
      </c>
      <c r="AS150" s="32">
        <f>COUNTIF(Tableau3[[#This Row],[_1]:[_25]],Tableau3[[#Headers],[32]])</f>
        <v>0</v>
      </c>
      <c r="AT150" s="32">
        <f>COUNTIF(Tableau3[[#This Row],[_1]:[_25]],Tableau3[[#Headers],[31]])</f>
        <v>0</v>
      </c>
      <c r="AU150" s="32">
        <f>COUNTIF(Tableau3[[#This Row],[_1]:[_25]],Tableau3[[#Headers],[30]])</f>
        <v>0</v>
      </c>
      <c r="AV150" s="32">
        <f>COUNTIF(Tableau3[[#This Row],[_1]:[_25]],Tableau3[[#Headers],[29]])</f>
        <v>0</v>
      </c>
      <c r="AW150" s="32">
        <f>COUNTIF(Tableau3[[#This Row],[_1]:[_25]],Tableau3[[#Headers],[28]])</f>
        <v>0</v>
      </c>
      <c r="AX150" s="32">
        <f>COUNTIF(Tableau3[[#This Row],[_1]:[_25]],Tableau3[[#Headers],[27]])</f>
        <v>0</v>
      </c>
      <c r="AY150" s="32">
        <f>COUNTIF(Tableau3[[#This Row],[_1]:[_25]],Tableau3[[#Headers],[26]])</f>
        <v>0</v>
      </c>
      <c r="AZ150" s="32">
        <f>COUNTIF(Tableau3[[#This Row],[_1]:[_25]],Tableau3[[#Headers],[25]])</f>
        <v>0</v>
      </c>
      <c r="BA150" s="32">
        <f>COUNTIF(Tableau3[[#This Row],[_1]:[_25]],Tableau3[[#Headers],[24]])</f>
        <v>0</v>
      </c>
      <c r="BB150" s="32">
        <f>COUNTIF(Tableau3[[#This Row],[_1]:[_25]],Tableau3[[#Headers],[23]])</f>
        <v>0</v>
      </c>
      <c r="BC150" s="32">
        <f>COUNTIF(Tableau3[[#This Row],[_1]:[_25]],Tableau3[[#Headers],[22]])</f>
        <v>0</v>
      </c>
      <c r="BD150" s="32">
        <f>COUNTIF(Tableau3[[#This Row],[_1]:[_25]],Tableau3[[#Headers],[21]])</f>
        <v>0</v>
      </c>
      <c r="BE150" s="32">
        <f>COUNTIF(Tableau3[[#This Row],[_1]:[_25]],Tableau3[[#Headers],[20]])</f>
        <v>0</v>
      </c>
      <c r="BF150" s="32">
        <f>COUNTIF(Tableau3[[#This Row],[_1]:[_25]],Tableau3[[#Headers],[19]])</f>
        <v>0</v>
      </c>
      <c r="BG150" s="32">
        <f>COUNTIF(Tableau3[[#This Row],[_1]:[_25]],Tableau3[[#Headers],[18]])</f>
        <v>0</v>
      </c>
      <c r="BH150" s="32">
        <f>COUNTIF(Tableau3[[#This Row],[_1]:[_25]],Tableau3[[#Headers],[17]])</f>
        <v>0</v>
      </c>
      <c r="BI150" s="32">
        <f>COUNTIF(Tableau3[[#This Row],[_1]:[_25]],Tableau3[[#Headers],[16]])</f>
        <v>0</v>
      </c>
      <c r="BJ150" s="32">
        <f>COUNTIF(Tableau3[[#This Row],[_1]:[_25]],Tableau3[[#Headers],[15]])</f>
        <v>0</v>
      </c>
      <c r="BK150" s="32">
        <f>COUNTIF(Tableau3[[#This Row],[_1]:[_25]],Tableau3[[#Headers],[14]])</f>
        <v>0</v>
      </c>
      <c r="BL150" s="32">
        <f>COUNTIF(Tableau3[[#This Row],[_1]:[_25]],Tableau3[[#Headers],[13]])</f>
        <v>0</v>
      </c>
      <c r="BM150" s="32">
        <f>COUNTIF(Tableau3[[#This Row],[_1]:[_25]],Tableau3[[#Headers],[12]])</f>
        <v>0</v>
      </c>
      <c r="BN150" s="32">
        <f>COUNTIF(Tableau3[[#This Row],[_1]:[_25]],Tableau3[[#Headers],[11]])</f>
        <v>0</v>
      </c>
      <c r="BO150" s="32">
        <f>COUNTIF(Tableau3[[#This Row],[_1]:[_25]],Tableau3[[#Headers],[10]])</f>
        <v>0</v>
      </c>
      <c r="BP150" s="32">
        <f>COUNTIF(Tableau3[[#This Row],[_1]:[_25]],Tableau3[[#Headers],[9]])</f>
        <v>0</v>
      </c>
      <c r="BQ150" s="32">
        <f>COUNTIF(Tableau3[[#This Row],[_1]:[_25]],Tableau3[[#Headers],[8]])</f>
        <v>0</v>
      </c>
      <c r="BR150" s="32">
        <f>COUNTIF(Tableau3[[#This Row],[_1]:[_25]],Tableau3[[#Headers],[7]])</f>
        <v>0</v>
      </c>
      <c r="BS150" s="32">
        <f>COUNTIF(Tableau3[[#This Row],[_1]:[_25]],Tableau3[[#Headers],[6]])</f>
        <v>0</v>
      </c>
      <c r="BT150" s="32">
        <f>COUNTIF(Tableau3[[#This Row],[_1]:[_25]],Tableau3[[#Headers],[5]])</f>
        <v>0</v>
      </c>
      <c r="BU150" s="32">
        <f>COUNTIF(Tableau3[[#This Row],[_1]:[_25]],Tableau3[[#Headers],[4]])</f>
        <v>0</v>
      </c>
      <c r="BV150" s="32">
        <f>COUNTIF(Tableau3[[#This Row],[_1]:[_25]],Tableau3[[#Headers],[3]])</f>
        <v>0</v>
      </c>
      <c r="BW150" s="32">
        <f>COUNTIF(Tableau3[[#This Row],[_1]:[_25]],Tableau3[[#Headers],[2]])</f>
        <v>0</v>
      </c>
      <c r="BX150" s="32">
        <f>COUNTIF(Tableau3[[#This Row],[_1]:[_25]],Tableau3[[#Headers],[1]])</f>
        <v>0</v>
      </c>
      <c r="BY150" s="39">
        <f>SUMPRODUCT($BU$1:$CD$1,Tableau3[[#This Row],[90]:[31]])</f>
        <v>0</v>
      </c>
      <c r="BZ150" s="34">
        <f>SUMPRODUCT($BU$1:$CD$1,Tableau3[[#This Row],[30]:[21]])</f>
        <v>0</v>
      </c>
      <c r="CA150" s="34">
        <f>SUMPRODUCT($BU$1:$CD$1,Tableau3[[#This Row],[20]:[11]])</f>
        <v>0</v>
      </c>
      <c r="CB150" s="34">
        <f>SUMPRODUCT($BU$1:$CD$1,Tableau3[[#This Row],[10]:[1]])</f>
        <v>0</v>
      </c>
      <c r="CC150" s="34">
        <f>RANK(Tableau3[[#This Row],[Top10]],Tableau3[Top10])</f>
        <v>29</v>
      </c>
      <c r="CD150" s="34">
        <f>RANK(Tableau3[[#This Row],[Top20]],Tableau3[Top20])</f>
        <v>41</v>
      </c>
      <c r="CE150" s="34">
        <f>RANK(Tableau3[[#This Row],[Top30]],Tableau3[Top30])</f>
        <v>40</v>
      </c>
      <c r="CF150" s="34">
        <f>RANK(Tableau3[[#This Row],[Top40]],Tableau3[Top40])</f>
        <v>44</v>
      </c>
      <c r="CG150" s="19">
        <f>SUMPRODUCT($BW$1:$BZ$1,Tableau3[[#This Row],[Rang10]:[Rang40]])</f>
        <v>33544</v>
      </c>
      <c r="CH150" s="19">
        <f>RANK(Tableau3[[#This Row],[Cumul]],Tableau3[Cumul],1)</f>
        <v>65</v>
      </c>
      <c r="CI150" s="19">
        <f>Tableau3[[#This Row],[Total]]-Tableau3[[#This Row],[Rang Global]]/1000</f>
        <v>-6.5000000000000002E-2</v>
      </c>
      <c r="CJ150" s="19">
        <f>SUMIF($F$3:$W$3,CC$3,Tableau3[[#This Row],[_1]:[_25]])</f>
        <v>0</v>
      </c>
      <c r="CK150" s="19">
        <f>SUMIF($F$3:$W$3,CD$3,Tableau3[[#This Row],[_1]:[_25]])</f>
        <v>0</v>
      </c>
      <c r="CL150" s="19">
        <f>SUMIF($F$3:$W$3,CE$3,Tableau3[[#This Row],[_1]:[_25]])</f>
        <v>0</v>
      </c>
      <c r="CM150" s="19">
        <f>SUMIF($F$3:$W$3,CF$3,Tableau3[[#This Row],[_1]:[_25]])</f>
        <v>0</v>
      </c>
    </row>
    <row r="151" spans="1:91" x14ac:dyDescent="0.25">
      <c r="A151" s="25">
        <f>RANK(Tableau3[[#This Row],[exaequos]],Tableau3[exaequos])</f>
        <v>65</v>
      </c>
      <c r="D151" s="39" cm="1">
        <f t="array" ref="D15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1" s="8">
        <f>SUM(Tableau3[[#This Row],[_1]:[_25]])-Tableau3[[#This Row],[Déduction]]</f>
        <v>0</v>
      </c>
      <c r="F151" s="8" t="s">
        <v>215</v>
      </c>
      <c r="G151" s="8" t="s">
        <v>215</v>
      </c>
      <c r="H151" s="8" t="s">
        <v>215</v>
      </c>
      <c r="I151" s="8" t="s">
        <v>215</v>
      </c>
      <c r="J151" s="8" t="s">
        <v>215</v>
      </c>
      <c r="K151" s="8" t="s">
        <v>215</v>
      </c>
      <c r="L151" s="10" t="s">
        <v>215</v>
      </c>
      <c r="M151" s="8" t="s">
        <v>215</v>
      </c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19">
        <f>COUNT(Tableau3[[#This Row],[_1]:[JO_4]])</f>
        <v>0</v>
      </c>
      <c r="AJ151" s="17">
        <f>IF(Tableau3[[#This Row],[Nombre]]&gt;$A$2,SMALL(Tableau3[[#This Row],[_1]:[JO_4]],1),0)+IF(Tableau3[[#This Row],[Nombre]]=$A$1,SMALL(Tableau3[[#This Row],[_1]:[JO_4]],2),0)</f>
        <v>0</v>
      </c>
      <c r="AK151" s="32">
        <f>COUNTIF(Tableau3[[#This Row],[_1]:[_25]],Tableau3[[#Headers],[90]])</f>
        <v>0</v>
      </c>
      <c r="AL151" s="32">
        <f>COUNTIF(Tableau3[[#This Row],[_1]:[_25]],Tableau3[[#Headers],[75]])</f>
        <v>0</v>
      </c>
      <c r="AM151" s="32">
        <f>COUNTIF(Tableau3[[#This Row],[_1]:[_25]],Tableau3[[#Headers],[60]])</f>
        <v>0</v>
      </c>
      <c r="AN151" s="32">
        <f>COUNTIF(Tableau3[[#This Row],[_1]:[_25]],Tableau3[[#Headers],[50]])</f>
        <v>0</v>
      </c>
      <c r="AO151" s="32">
        <f>COUNTIF(Tableau3[[#This Row],[_1]:[_25]],Tableau3[[#Headers],[45]])</f>
        <v>0</v>
      </c>
      <c r="AP151" s="32">
        <f>COUNTIF(Tableau3[[#This Row],[_1]:[_25]],Tableau3[[#Headers],[40]])</f>
        <v>0</v>
      </c>
      <c r="AQ151" s="32">
        <f>COUNTIF(Tableau3[[#This Row],[_1]:[_25]],Tableau3[[#Headers],[36]])</f>
        <v>0</v>
      </c>
      <c r="AR151" s="32">
        <f>COUNTIF(Tableau3[[#This Row],[_1]:[_25]],Tableau3[[#Headers],[34]])</f>
        <v>0</v>
      </c>
      <c r="AS151" s="32">
        <f>COUNTIF(Tableau3[[#This Row],[_1]:[_25]],Tableau3[[#Headers],[32]])</f>
        <v>0</v>
      </c>
      <c r="AT151" s="32">
        <f>COUNTIF(Tableau3[[#This Row],[_1]:[_25]],Tableau3[[#Headers],[31]])</f>
        <v>0</v>
      </c>
      <c r="AU151" s="32">
        <f>COUNTIF(Tableau3[[#This Row],[_1]:[_25]],Tableau3[[#Headers],[30]])</f>
        <v>0</v>
      </c>
      <c r="AV151" s="32">
        <f>COUNTIF(Tableau3[[#This Row],[_1]:[_25]],Tableau3[[#Headers],[29]])</f>
        <v>0</v>
      </c>
      <c r="AW151" s="32">
        <f>COUNTIF(Tableau3[[#This Row],[_1]:[_25]],Tableau3[[#Headers],[28]])</f>
        <v>0</v>
      </c>
      <c r="AX151" s="32">
        <f>COUNTIF(Tableau3[[#This Row],[_1]:[_25]],Tableau3[[#Headers],[27]])</f>
        <v>0</v>
      </c>
      <c r="AY151" s="32">
        <f>COUNTIF(Tableau3[[#This Row],[_1]:[_25]],Tableau3[[#Headers],[26]])</f>
        <v>0</v>
      </c>
      <c r="AZ151" s="32">
        <f>COUNTIF(Tableau3[[#This Row],[_1]:[_25]],Tableau3[[#Headers],[25]])</f>
        <v>0</v>
      </c>
      <c r="BA151" s="32">
        <f>COUNTIF(Tableau3[[#This Row],[_1]:[_25]],Tableau3[[#Headers],[24]])</f>
        <v>0</v>
      </c>
      <c r="BB151" s="32">
        <f>COUNTIF(Tableau3[[#This Row],[_1]:[_25]],Tableau3[[#Headers],[23]])</f>
        <v>0</v>
      </c>
      <c r="BC151" s="32">
        <f>COUNTIF(Tableau3[[#This Row],[_1]:[_25]],Tableau3[[#Headers],[22]])</f>
        <v>0</v>
      </c>
      <c r="BD151" s="32">
        <f>COUNTIF(Tableau3[[#This Row],[_1]:[_25]],Tableau3[[#Headers],[21]])</f>
        <v>0</v>
      </c>
      <c r="BE151" s="32">
        <f>COUNTIF(Tableau3[[#This Row],[_1]:[_25]],Tableau3[[#Headers],[20]])</f>
        <v>0</v>
      </c>
      <c r="BF151" s="32">
        <f>COUNTIF(Tableau3[[#This Row],[_1]:[_25]],Tableau3[[#Headers],[19]])</f>
        <v>0</v>
      </c>
      <c r="BG151" s="32">
        <f>COUNTIF(Tableau3[[#This Row],[_1]:[_25]],Tableau3[[#Headers],[18]])</f>
        <v>0</v>
      </c>
      <c r="BH151" s="32">
        <f>COUNTIF(Tableau3[[#This Row],[_1]:[_25]],Tableau3[[#Headers],[17]])</f>
        <v>0</v>
      </c>
      <c r="BI151" s="32">
        <f>COUNTIF(Tableau3[[#This Row],[_1]:[_25]],Tableau3[[#Headers],[16]])</f>
        <v>0</v>
      </c>
      <c r="BJ151" s="32">
        <f>COUNTIF(Tableau3[[#This Row],[_1]:[_25]],Tableau3[[#Headers],[15]])</f>
        <v>0</v>
      </c>
      <c r="BK151" s="32">
        <f>COUNTIF(Tableau3[[#This Row],[_1]:[_25]],Tableau3[[#Headers],[14]])</f>
        <v>0</v>
      </c>
      <c r="BL151" s="32">
        <f>COUNTIF(Tableau3[[#This Row],[_1]:[_25]],Tableau3[[#Headers],[13]])</f>
        <v>0</v>
      </c>
      <c r="BM151" s="32">
        <f>COUNTIF(Tableau3[[#This Row],[_1]:[_25]],Tableau3[[#Headers],[12]])</f>
        <v>0</v>
      </c>
      <c r="BN151" s="32">
        <f>COUNTIF(Tableau3[[#This Row],[_1]:[_25]],Tableau3[[#Headers],[11]])</f>
        <v>0</v>
      </c>
      <c r="BO151" s="32">
        <f>COUNTIF(Tableau3[[#This Row],[_1]:[_25]],Tableau3[[#Headers],[10]])</f>
        <v>0</v>
      </c>
      <c r="BP151" s="32">
        <f>COUNTIF(Tableau3[[#This Row],[_1]:[_25]],Tableau3[[#Headers],[9]])</f>
        <v>0</v>
      </c>
      <c r="BQ151" s="32">
        <f>COUNTIF(Tableau3[[#This Row],[_1]:[_25]],Tableau3[[#Headers],[8]])</f>
        <v>0</v>
      </c>
      <c r="BR151" s="32">
        <f>COUNTIF(Tableau3[[#This Row],[_1]:[_25]],Tableau3[[#Headers],[7]])</f>
        <v>0</v>
      </c>
      <c r="BS151" s="32">
        <f>COUNTIF(Tableau3[[#This Row],[_1]:[_25]],Tableau3[[#Headers],[6]])</f>
        <v>0</v>
      </c>
      <c r="BT151" s="32">
        <f>COUNTIF(Tableau3[[#This Row],[_1]:[_25]],Tableau3[[#Headers],[5]])</f>
        <v>0</v>
      </c>
      <c r="BU151" s="32">
        <f>COUNTIF(Tableau3[[#This Row],[_1]:[_25]],Tableau3[[#Headers],[4]])</f>
        <v>0</v>
      </c>
      <c r="BV151" s="32">
        <f>COUNTIF(Tableau3[[#This Row],[_1]:[_25]],Tableau3[[#Headers],[3]])</f>
        <v>0</v>
      </c>
      <c r="BW151" s="32">
        <f>COUNTIF(Tableau3[[#This Row],[_1]:[_25]],Tableau3[[#Headers],[2]])</f>
        <v>0</v>
      </c>
      <c r="BX151" s="32">
        <f>COUNTIF(Tableau3[[#This Row],[_1]:[_25]],Tableau3[[#Headers],[1]])</f>
        <v>0</v>
      </c>
      <c r="BY151" s="39">
        <f>SUMPRODUCT($BU$1:$CD$1,Tableau3[[#This Row],[90]:[31]])</f>
        <v>0</v>
      </c>
      <c r="BZ151" s="34">
        <f>SUMPRODUCT($BU$1:$CD$1,Tableau3[[#This Row],[30]:[21]])</f>
        <v>0</v>
      </c>
      <c r="CA151" s="34">
        <f>SUMPRODUCT($BU$1:$CD$1,Tableau3[[#This Row],[20]:[11]])</f>
        <v>0</v>
      </c>
      <c r="CB151" s="34">
        <f>SUMPRODUCT($BU$1:$CD$1,Tableau3[[#This Row],[10]:[1]])</f>
        <v>0</v>
      </c>
      <c r="CC151" s="34">
        <f>RANK(Tableau3[[#This Row],[Top10]],Tableau3[Top10])</f>
        <v>29</v>
      </c>
      <c r="CD151" s="34">
        <f>RANK(Tableau3[[#This Row],[Top20]],Tableau3[Top20])</f>
        <v>41</v>
      </c>
      <c r="CE151" s="34">
        <f>RANK(Tableau3[[#This Row],[Top30]],Tableau3[Top30])</f>
        <v>40</v>
      </c>
      <c r="CF151" s="34">
        <f>RANK(Tableau3[[#This Row],[Top40]],Tableau3[Top40])</f>
        <v>44</v>
      </c>
      <c r="CG151" s="19">
        <f>SUMPRODUCT($BW$1:$BZ$1,Tableau3[[#This Row],[Rang10]:[Rang40]])</f>
        <v>33544</v>
      </c>
      <c r="CH151" s="19">
        <f>RANK(Tableau3[[#This Row],[Cumul]],Tableau3[Cumul],1)</f>
        <v>65</v>
      </c>
      <c r="CI151" s="19">
        <f>Tableau3[[#This Row],[Total]]-Tableau3[[#This Row],[Rang Global]]/1000</f>
        <v>-6.5000000000000002E-2</v>
      </c>
      <c r="CJ151" s="19">
        <f>SUMIF($F$3:$W$3,CC$3,Tableau3[[#This Row],[_1]:[_25]])</f>
        <v>0</v>
      </c>
      <c r="CK151" s="19">
        <f>SUMIF($F$3:$W$3,CD$3,Tableau3[[#This Row],[_1]:[_25]])</f>
        <v>0</v>
      </c>
      <c r="CL151" s="19">
        <f>SUMIF($F$3:$W$3,CE$3,Tableau3[[#This Row],[_1]:[_25]])</f>
        <v>0</v>
      </c>
      <c r="CM151" s="19">
        <f>SUMIF($F$3:$W$3,CF$3,Tableau3[[#This Row],[_1]:[_25]])</f>
        <v>0</v>
      </c>
    </row>
    <row r="152" spans="1:91" x14ac:dyDescent="0.25">
      <c r="A152" s="25">
        <f>RANK(Tableau3[[#This Row],[exaequos]],Tableau3[exaequos])</f>
        <v>65</v>
      </c>
      <c r="D152" s="39" cm="1">
        <f t="array" ref="D15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2" s="8">
        <f>SUM(Tableau3[[#This Row],[_1]:[_25]])-Tableau3[[#This Row],[Déduction]]</f>
        <v>0</v>
      </c>
      <c r="F152" s="8" t="s">
        <v>215</v>
      </c>
      <c r="G152" s="8" t="s">
        <v>215</v>
      </c>
      <c r="H152" s="8" t="s">
        <v>215</v>
      </c>
      <c r="I152" s="8" t="s">
        <v>215</v>
      </c>
      <c r="J152" s="8" t="s">
        <v>215</v>
      </c>
      <c r="K152" s="8" t="s">
        <v>215</v>
      </c>
      <c r="L152" s="10" t="s">
        <v>215</v>
      </c>
      <c r="M152" s="8" t="s">
        <v>215</v>
      </c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27"/>
      <c r="AC152" s="27"/>
      <c r="AD152" s="27"/>
      <c r="AE152" s="27"/>
      <c r="AF152" s="27"/>
      <c r="AG152" s="27"/>
      <c r="AH152" s="27"/>
      <c r="AI152" s="19">
        <f>COUNT(Tableau3[[#This Row],[_1]:[JO_4]])</f>
        <v>0</v>
      </c>
      <c r="AJ152" s="17">
        <f>IF(Tableau3[[#This Row],[Nombre]]&gt;$A$2,SMALL(Tableau3[[#This Row],[_1]:[JO_4]],1),0)+IF(Tableau3[[#This Row],[Nombre]]=$A$1,SMALL(Tableau3[[#This Row],[_1]:[JO_4]],2),0)</f>
        <v>0</v>
      </c>
      <c r="AK152" s="32">
        <f>COUNTIF(Tableau3[[#This Row],[_1]:[_25]],Tableau3[[#Headers],[90]])</f>
        <v>0</v>
      </c>
      <c r="AL152" s="32">
        <f>COUNTIF(Tableau3[[#This Row],[_1]:[_25]],Tableau3[[#Headers],[75]])</f>
        <v>0</v>
      </c>
      <c r="AM152" s="32">
        <f>COUNTIF(Tableau3[[#This Row],[_1]:[_25]],Tableau3[[#Headers],[60]])</f>
        <v>0</v>
      </c>
      <c r="AN152" s="32">
        <f>COUNTIF(Tableau3[[#This Row],[_1]:[_25]],Tableau3[[#Headers],[50]])</f>
        <v>0</v>
      </c>
      <c r="AO152" s="32">
        <f>COUNTIF(Tableau3[[#This Row],[_1]:[_25]],Tableau3[[#Headers],[45]])</f>
        <v>0</v>
      </c>
      <c r="AP152" s="32">
        <f>COUNTIF(Tableau3[[#This Row],[_1]:[_25]],Tableau3[[#Headers],[40]])</f>
        <v>0</v>
      </c>
      <c r="AQ152" s="32">
        <f>COUNTIF(Tableau3[[#This Row],[_1]:[_25]],Tableau3[[#Headers],[36]])</f>
        <v>0</v>
      </c>
      <c r="AR152" s="32">
        <f>COUNTIF(Tableau3[[#This Row],[_1]:[_25]],Tableau3[[#Headers],[34]])</f>
        <v>0</v>
      </c>
      <c r="AS152" s="32">
        <f>COUNTIF(Tableau3[[#This Row],[_1]:[_25]],Tableau3[[#Headers],[32]])</f>
        <v>0</v>
      </c>
      <c r="AT152" s="32">
        <f>COUNTIF(Tableau3[[#This Row],[_1]:[_25]],Tableau3[[#Headers],[31]])</f>
        <v>0</v>
      </c>
      <c r="AU152" s="32">
        <f>COUNTIF(Tableau3[[#This Row],[_1]:[_25]],Tableau3[[#Headers],[30]])</f>
        <v>0</v>
      </c>
      <c r="AV152" s="32">
        <f>COUNTIF(Tableau3[[#This Row],[_1]:[_25]],Tableau3[[#Headers],[29]])</f>
        <v>0</v>
      </c>
      <c r="AW152" s="32">
        <f>COUNTIF(Tableau3[[#This Row],[_1]:[_25]],Tableau3[[#Headers],[28]])</f>
        <v>0</v>
      </c>
      <c r="AX152" s="32">
        <f>COUNTIF(Tableau3[[#This Row],[_1]:[_25]],Tableau3[[#Headers],[27]])</f>
        <v>0</v>
      </c>
      <c r="AY152" s="32">
        <f>COUNTIF(Tableau3[[#This Row],[_1]:[_25]],Tableau3[[#Headers],[26]])</f>
        <v>0</v>
      </c>
      <c r="AZ152" s="32">
        <f>COUNTIF(Tableau3[[#This Row],[_1]:[_25]],Tableau3[[#Headers],[25]])</f>
        <v>0</v>
      </c>
      <c r="BA152" s="32">
        <f>COUNTIF(Tableau3[[#This Row],[_1]:[_25]],Tableau3[[#Headers],[24]])</f>
        <v>0</v>
      </c>
      <c r="BB152" s="32">
        <f>COUNTIF(Tableau3[[#This Row],[_1]:[_25]],Tableau3[[#Headers],[23]])</f>
        <v>0</v>
      </c>
      <c r="BC152" s="32">
        <f>COUNTIF(Tableau3[[#This Row],[_1]:[_25]],Tableau3[[#Headers],[22]])</f>
        <v>0</v>
      </c>
      <c r="BD152" s="32">
        <f>COUNTIF(Tableau3[[#This Row],[_1]:[_25]],Tableau3[[#Headers],[21]])</f>
        <v>0</v>
      </c>
      <c r="BE152" s="32">
        <f>COUNTIF(Tableau3[[#This Row],[_1]:[_25]],Tableau3[[#Headers],[20]])</f>
        <v>0</v>
      </c>
      <c r="BF152" s="32">
        <f>COUNTIF(Tableau3[[#This Row],[_1]:[_25]],Tableau3[[#Headers],[19]])</f>
        <v>0</v>
      </c>
      <c r="BG152" s="32">
        <f>COUNTIF(Tableau3[[#This Row],[_1]:[_25]],Tableau3[[#Headers],[18]])</f>
        <v>0</v>
      </c>
      <c r="BH152" s="32">
        <f>COUNTIF(Tableau3[[#This Row],[_1]:[_25]],Tableau3[[#Headers],[17]])</f>
        <v>0</v>
      </c>
      <c r="BI152" s="32">
        <f>COUNTIF(Tableau3[[#This Row],[_1]:[_25]],Tableau3[[#Headers],[16]])</f>
        <v>0</v>
      </c>
      <c r="BJ152" s="32">
        <f>COUNTIF(Tableau3[[#This Row],[_1]:[_25]],Tableau3[[#Headers],[15]])</f>
        <v>0</v>
      </c>
      <c r="BK152" s="32">
        <f>COUNTIF(Tableau3[[#This Row],[_1]:[_25]],Tableau3[[#Headers],[14]])</f>
        <v>0</v>
      </c>
      <c r="BL152" s="32">
        <f>COUNTIF(Tableau3[[#This Row],[_1]:[_25]],Tableau3[[#Headers],[13]])</f>
        <v>0</v>
      </c>
      <c r="BM152" s="32">
        <f>COUNTIF(Tableau3[[#This Row],[_1]:[_25]],Tableau3[[#Headers],[12]])</f>
        <v>0</v>
      </c>
      <c r="BN152" s="32">
        <f>COUNTIF(Tableau3[[#This Row],[_1]:[_25]],Tableau3[[#Headers],[11]])</f>
        <v>0</v>
      </c>
      <c r="BO152" s="32">
        <f>COUNTIF(Tableau3[[#This Row],[_1]:[_25]],Tableau3[[#Headers],[10]])</f>
        <v>0</v>
      </c>
      <c r="BP152" s="32">
        <f>COUNTIF(Tableau3[[#This Row],[_1]:[_25]],Tableau3[[#Headers],[9]])</f>
        <v>0</v>
      </c>
      <c r="BQ152" s="32">
        <f>COUNTIF(Tableau3[[#This Row],[_1]:[_25]],Tableau3[[#Headers],[8]])</f>
        <v>0</v>
      </c>
      <c r="BR152" s="32">
        <f>COUNTIF(Tableau3[[#This Row],[_1]:[_25]],Tableau3[[#Headers],[7]])</f>
        <v>0</v>
      </c>
      <c r="BS152" s="32">
        <f>COUNTIF(Tableau3[[#This Row],[_1]:[_25]],Tableau3[[#Headers],[6]])</f>
        <v>0</v>
      </c>
      <c r="BT152" s="32">
        <f>COUNTIF(Tableau3[[#This Row],[_1]:[_25]],Tableau3[[#Headers],[5]])</f>
        <v>0</v>
      </c>
      <c r="BU152" s="32">
        <f>COUNTIF(Tableau3[[#This Row],[_1]:[_25]],Tableau3[[#Headers],[4]])</f>
        <v>0</v>
      </c>
      <c r="BV152" s="32">
        <f>COUNTIF(Tableau3[[#This Row],[_1]:[_25]],Tableau3[[#Headers],[3]])</f>
        <v>0</v>
      </c>
      <c r="BW152" s="32">
        <f>COUNTIF(Tableau3[[#This Row],[_1]:[_25]],Tableau3[[#Headers],[2]])</f>
        <v>0</v>
      </c>
      <c r="BX152" s="32">
        <f>COUNTIF(Tableau3[[#This Row],[_1]:[_25]],Tableau3[[#Headers],[1]])</f>
        <v>0</v>
      </c>
      <c r="BY152" s="39">
        <f>SUMPRODUCT($BU$1:$CD$1,Tableau3[[#This Row],[90]:[31]])</f>
        <v>0</v>
      </c>
      <c r="BZ152" s="48">
        <f>SUMPRODUCT($BU$1:$CD$1,Tableau3[[#This Row],[30]:[21]])</f>
        <v>0</v>
      </c>
      <c r="CA152" s="48">
        <f>SUMPRODUCT($BU$1:$CD$1,Tableau3[[#This Row],[20]:[11]])</f>
        <v>0</v>
      </c>
      <c r="CB152" s="48">
        <f>SUMPRODUCT($BU$1:$CD$1,Tableau3[[#This Row],[10]:[1]])</f>
        <v>0</v>
      </c>
      <c r="CC152" s="48">
        <f>RANK(Tableau3[[#This Row],[Top10]],Tableau3[Top10])</f>
        <v>29</v>
      </c>
      <c r="CD152" s="48">
        <f>RANK(Tableau3[[#This Row],[Top20]],Tableau3[Top20])</f>
        <v>41</v>
      </c>
      <c r="CE152" s="48">
        <f>RANK(Tableau3[[#This Row],[Top30]],Tableau3[Top30])</f>
        <v>40</v>
      </c>
      <c r="CF152" s="48">
        <f>RANK(Tableau3[[#This Row],[Top40]],Tableau3[Top40])</f>
        <v>44</v>
      </c>
      <c r="CG152" s="19">
        <f>SUMPRODUCT($BW$1:$BZ$1,Tableau3[[#This Row],[Rang10]:[Rang40]])</f>
        <v>33544</v>
      </c>
      <c r="CH152" s="19">
        <f>RANK(Tableau3[[#This Row],[Cumul]],Tableau3[Cumul],1)</f>
        <v>65</v>
      </c>
      <c r="CI152" s="19">
        <f>Tableau3[[#This Row],[Total]]-Tableau3[[#This Row],[Rang Global]]/1000</f>
        <v>-6.5000000000000002E-2</v>
      </c>
      <c r="CJ152" s="19">
        <f>SUMIF($F$3:$W$3,CC$3,Tableau3[[#This Row],[_1]:[_25]])</f>
        <v>0</v>
      </c>
      <c r="CK152" s="19">
        <f>SUMIF($F$3:$W$3,CD$3,Tableau3[[#This Row],[_1]:[_25]])</f>
        <v>0</v>
      </c>
      <c r="CL152" s="19">
        <f>SUMIF($F$3:$W$3,CE$3,Tableau3[[#This Row],[_1]:[_25]])</f>
        <v>0</v>
      </c>
      <c r="CM152" s="19">
        <f>SUMIF($F$3:$W$3,CF$3,Tableau3[[#This Row],[_1]:[_25]])</f>
        <v>0</v>
      </c>
    </row>
    <row r="153" spans="1:91" x14ac:dyDescent="0.25">
      <c r="A153" s="25">
        <f>RANK(Tableau3[[#This Row],[exaequos]],Tableau3[exaequos])</f>
        <v>65</v>
      </c>
      <c r="D153" s="39" cm="1">
        <f t="array" ref="D15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3" s="8">
        <f>SUM(Tableau3[[#This Row],[_1]:[_25]])-Tableau3[[#This Row],[Déduction]]</f>
        <v>0</v>
      </c>
      <c r="F153" s="8" t="s">
        <v>215</v>
      </c>
      <c r="G153" s="8" t="s">
        <v>215</v>
      </c>
      <c r="H153" s="8" t="s">
        <v>215</v>
      </c>
      <c r="I153" s="8" t="s">
        <v>215</v>
      </c>
      <c r="J153" s="8" t="s">
        <v>215</v>
      </c>
      <c r="K153" s="8" t="s">
        <v>215</v>
      </c>
      <c r="L153" s="10" t="s">
        <v>215</v>
      </c>
      <c r="M153" s="8" t="s">
        <v>215</v>
      </c>
      <c r="N153" s="8"/>
      <c r="O153" s="24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19">
        <f>COUNT(Tableau3[[#This Row],[_1]:[JO_4]])</f>
        <v>0</v>
      </c>
      <c r="AJ153" s="17">
        <f>IF(Tableau3[[#This Row],[Nombre]]&gt;$A$2,SMALL(Tableau3[[#This Row],[_1]:[JO_4]],1),0)+IF(Tableau3[[#This Row],[Nombre]]=$A$1,SMALL(Tableau3[[#This Row],[_1]:[JO_4]],2),0)</f>
        <v>0</v>
      </c>
      <c r="AK153" s="32">
        <f>COUNTIF(Tableau3[[#This Row],[_1]:[_25]],Tableau3[[#Headers],[90]])</f>
        <v>0</v>
      </c>
      <c r="AL153" s="32">
        <f>COUNTIF(Tableau3[[#This Row],[_1]:[_25]],Tableau3[[#Headers],[75]])</f>
        <v>0</v>
      </c>
      <c r="AM153" s="32">
        <f>COUNTIF(Tableau3[[#This Row],[_1]:[_25]],Tableau3[[#Headers],[60]])</f>
        <v>0</v>
      </c>
      <c r="AN153" s="32">
        <f>COUNTIF(Tableau3[[#This Row],[_1]:[_25]],Tableau3[[#Headers],[50]])</f>
        <v>0</v>
      </c>
      <c r="AO153" s="32">
        <f>COUNTIF(Tableau3[[#This Row],[_1]:[_25]],Tableau3[[#Headers],[45]])</f>
        <v>0</v>
      </c>
      <c r="AP153" s="32">
        <f>COUNTIF(Tableau3[[#This Row],[_1]:[_25]],Tableau3[[#Headers],[40]])</f>
        <v>0</v>
      </c>
      <c r="AQ153" s="32">
        <f>COUNTIF(Tableau3[[#This Row],[_1]:[_25]],Tableau3[[#Headers],[36]])</f>
        <v>0</v>
      </c>
      <c r="AR153" s="32">
        <f>COUNTIF(Tableau3[[#This Row],[_1]:[_25]],Tableau3[[#Headers],[34]])</f>
        <v>0</v>
      </c>
      <c r="AS153" s="32">
        <f>COUNTIF(Tableau3[[#This Row],[_1]:[_25]],Tableau3[[#Headers],[32]])</f>
        <v>0</v>
      </c>
      <c r="AT153" s="32">
        <f>COUNTIF(Tableau3[[#This Row],[_1]:[_25]],Tableau3[[#Headers],[31]])</f>
        <v>0</v>
      </c>
      <c r="AU153" s="32">
        <f>COUNTIF(Tableau3[[#This Row],[_1]:[_25]],Tableau3[[#Headers],[30]])</f>
        <v>0</v>
      </c>
      <c r="AV153" s="32">
        <f>COUNTIF(Tableau3[[#This Row],[_1]:[_25]],Tableau3[[#Headers],[29]])</f>
        <v>0</v>
      </c>
      <c r="AW153" s="32">
        <f>COUNTIF(Tableau3[[#This Row],[_1]:[_25]],Tableau3[[#Headers],[28]])</f>
        <v>0</v>
      </c>
      <c r="AX153" s="32">
        <f>COUNTIF(Tableau3[[#This Row],[_1]:[_25]],Tableau3[[#Headers],[27]])</f>
        <v>0</v>
      </c>
      <c r="AY153" s="32">
        <f>COUNTIF(Tableau3[[#This Row],[_1]:[_25]],Tableau3[[#Headers],[26]])</f>
        <v>0</v>
      </c>
      <c r="AZ153" s="32">
        <f>COUNTIF(Tableau3[[#This Row],[_1]:[_25]],Tableau3[[#Headers],[25]])</f>
        <v>0</v>
      </c>
      <c r="BA153" s="32">
        <f>COUNTIF(Tableau3[[#This Row],[_1]:[_25]],Tableau3[[#Headers],[24]])</f>
        <v>0</v>
      </c>
      <c r="BB153" s="32">
        <f>COUNTIF(Tableau3[[#This Row],[_1]:[_25]],Tableau3[[#Headers],[23]])</f>
        <v>0</v>
      </c>
      <c r="BC153" s="32">
        <f>COUNTIF(Tableau3[[#This Row],[_1]:[_25]],Tableau3[[#Headers],[22]])</f>
        <v>0</v>
      </c>
      <c r="BD153" s="32">
        <f>COUNTIF(Tableau3[[#This Row],[_1]:[_25]],Tableau3[[#Headers],[21]])</f>
        <v>0</v>
      </c>
      <c r="BE153" s="32">
        <f>COUNTIF(Tableau3[[#This Row],[_1]:[_25]],Tableau3[[#Headers],[20]])</f>
        <v>0</v>
      </c>
      <c r="BF153" s="32">
        <f>COUNTIF(Tableau3[[#This Row],[_1]:[_25]],Tableau3[[#Headers],[19]])</f>
        <v>0</v>
      </c>
      <c r="BG153" s="32">
        <f>COUNTIF(Tableau3[[#This Row],[_1]:[_25]],Tableau3[[#Headers],[18]])</f>
        <v>0</v>
      </c>
      <c r="BH153" s="32">
        <f>COUNTIF(Tableau3[[#This Row],[_1]:[_25]],Tableau3[[#Headers],[17]])</f>
        <v>0</v>
      </c>
      <c r="BI153" s="32">
        <f>COUNTIF(Tableau3[[#This Row],[_1]:[_25]],Tableau3[[#Headers],[16]])</f>
        <v>0</v>
      </c>
      <c r="BJ153" s="32">
        <f>COUNTIF(Tableau3[[#This Row],[_1]:[_25]],Tableau3[[#Headers],[15]])</f>
        <v>0</v>
      </c>
      <c r="BK153" s="32">
        <f>COUNTIF(Tableau3[[#This Row],[_1]:[_25]],Tableau3[[#Headers],[14]])</f>
        <v>0</v>
      </c>
      <c r="BL153" s="32">
        <f>COUNTIF(Tableau3[[#This Row],[_1]:[_25]],Tableau3[[#Headers],[13]])</f>
        <v>0</v>
      </c>
      <c r="BM153" s="32">
        <f>COUNTIF(Tableau3[[#This Row],[_1]:[_25]],Tableau3[[#Headers],[12]])</f>
        <v>0</v>
      </c>
      <c r="BN153" s="32">
        <f>COUNTIF(Tableau3[[#This Row],[_1]:[_25]],Tableau3[[#Headers],[11]])</f>
        <v>0</v>
      </c>
      <c r="BO153" s="32">
        <f>COUNTIF(Tableau3[[#This Row],[_1]:[_25]],Tableau3[[#Headers],[10]])</f>
        <v>0</v>
      </c>
      <c r="BP153" s="32">
        <f>COUNTIF(Tableau3[[#This Row],[_1]:[_25]],Tableau3[[#Headers],[9]])</f>
        <v>0</v>
      </c>
      <c r="BQ153" s="32">
        <f>COUNTIF(Tableau3[[#This Row],[_1]:[_25]],Tableau3[[#Headers],[8]])</f>
        <v>0</v>
      </c>
      <c r="BR153" s="32">
        <f>COUNTIF(Tableau3[[#This Row],[_1]:[_25]],Tableau3[[#Headers],[7]])</f>
        <v>0</v>
      </c>
      <c r="BS153" s="32">
        <f>COUNTIF(Tableau3[[#This Row],[_1]:[_25]],Tableau3[[#Headers],[6]])</f>
        <v>0</v>
      </c>
      <c r="BT153" s="32">
        <f>COUNTIF(Tableau3[[#This Row],[_1]:[_25]],Tableau3[[#Headers],[5]])</f>
        <v>0</v>
      </c>
      <c r="BU153" s="32">
        <f>COUNTIF(Tableau3[[#This Row],[_1]:[_25]],Tableau3[[#Headers],[4]])</f>
        <v>0</v>
      </c>
      <c r="BV153" s="32">
        <f>COUNTIF(Tableau3[[#This Row],[_1]:[_25]],Tableau3[[#Headers],[3]])</f>
        <v>0</v>
      </c>
      <c r="BW153" s="32">
        <f>COUNTIF(Tableau3[[#This Row],[_1]:[_25]],Tableau3[[#Headers],[2]])</f>
        <v>0</v>
      </c>
      <c r="BX153" s="32">
        <f>COUNTIF(Tableau3[[#This Row],[_1]:[_25]],Tableau3[[#Headers],[1]])</f>
        <v>0</v>
      </c>
      <c r="BY153" s="39">
        <f>SUMPRODUCT($BU$1:$CD$1,Tableau3[[#This Row],[90]:[31]])</f>
        <v>0</v>
      </c>
      <c r="BZ153" s="34">
        <f>SUMPRODUCT($BU$1:$CD$1,Tableau3[[#This Row],[30]:[21]])</f>
        <v>0</v>
      </c>
      <c r="CA153" s="34">
        <f>SUMPRODUCT($BU$1:$CD$1,Tableau3[[#This Row],[20]:[11]])</f>
        <v>0</v>
      </c>
      <c r="CB153" s="34">
        <f>SUMPRODUCT($BU$1:$CD$1,Tableau3[[#This Row],[10]:[1]])</f>
        <v>0</v>
      </c>
      <c r="CC153" s="34">
        <f>RANK(Tableau3[[#This Row],[Top10]],Tableau3[Top10])</f>
        <v>29</v>
      </c>
      <c r="CD153" s="34">
        <f>RANK(Tableau3[[#This Row],[Top20]],Tableau3[Top20])</f>
        <v>41</v>
      </c>
      <c r="CE153" s="34">
        <f>RANK(Tableau3[[#This Row],[Top30]],Tableau3[Top30])</f>
        <v>40</v>
      </c>
      <c r="CF153" s="34">
        <f>RANK(Tableau3[[#This Row],[Top40]],Tableau3[Top40])</f>
        <v>44</v>
      </c>
      <c r="CG153" s="19">
        <f>SUMPRODUCT($BW$1:$BZ$1,Tableau3[[#This Row],[Rang10]:[Rang40]])</f>
        <v>33544</v>
      </c>
      <c r="CH153" s="19">
        <f>RANK(Tableau3[[#This Row],[Cumul]],Tableau3[Cumul],1)</f>
        <v>65</v>
      </c>
      <c r="CI153" s="19">
        <f>Tableau3[[#This Row],[Total]]-Tableau3[[#This Row],[Rang Global]]/1000</f>
        <v>-6.5000000000000002E-2</v>
      </c>
      <c r="CJ153" s="19">
        <f>SUMIF($F$3:$W$3,CC$3,Tableau3[[#This Row],[_1]:[_25]])</f>
        <v>0</v>
      </c>
      <c r="CK153" s="19">
        <f>SUMIF($F$3:$W$3,CD$3,Tableau3[[#This Row],[_1]:[_25]])</f>
        <v>0</v>
      </c>
      <c r="CL153" s="19">
        <f>SUMIF($F$3:$W$3,CE$3,Tableau3[[#This Row],[_1]:[_25]])</f>
        <v>0</v>
      </c>
      <c r="CM153" s="19">
        <f>SUMIF($F$3:$W$3,CF$3,Tableau3[[#This Row],[_1]:[_25]])</f>
        <v>0</v>
      </c>
    </row>
    <row r="154" spans="1:91" x14ac:dyDescent="0.25">
      <c r="A154" s="25">
        <f>RANK(Tableau3[[#This Row],[exaequos]],Tableau3[exaequos])</f>
        <v>65</v>
      </c>
      <c r="D154" s="39" cm="1">
        <f t="array" ref="D15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4" s="8">
        <f>SUM(Tableau3[[#This Row],[_1]:[_25]])-Tableau3[[#This Row],[Déduction]]</f>
        <v>0</v>
      </c>
      <c r="F154" s="8" t="s">
        <v>215</v>
      </c>
      <c r="G154" s="8" t="s">
        <v>215</v>
      </c>
      <c r="H154" s="8" t="s">
        <v>215</v>
      </c>
      <c r="I154" s="8" t="s">
        <v>215</v>
      </c>
      <c r="J154" s="8" t="s">
        <v>215</v>
      </c>
      <c r="K154" s="8" t="s">
        <v>215</v>
      </c>
      <c r="L154" s="10" t="s">
        <v>215</v>
      </c>
      <c r="M154" s="8" t="s">
        <v>215</v>
      </c>
      <c r="N154" s="8"/>
      <c r="O154" s="24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19">
        <f>COUNT(Tableau3[[#This Row],[_1]:[JO_4]])</f>
        <v>0</v>
      </c>
      <c r="AJ154" s="17">
        <f>IF(Tableau3[[#This Row],[Nombre]]&gt;$A$2,SMALL(Tableau3[[#This Row],[_1]:[JO_4]],1),0)+IF(Tableau3[[#This Row],[Nombre]]=$A$1,SMALL(Tableau3[[#This Row],[_1]:[JO_4]],2),0)</f>
        <v>0</v>
      </c>
      <c r="AK154" s="32">
        <f>COUNTIF(Tableau3[[#This Row],[_1]:[_25]],Tableau3[[#Headers],[90]])</f>
        <v>0</v>
      </c>
      <c r="AL154" s="32">
        <f>COUNTIF(Tableau3[[#This Row],[_1]:[_25]],Tableau3[[#Headers],[75]])</f>
        <v>0</v>
      </c>
      <c r="AM154" s="32">
        <f>COUNTIF(Tableau3[[#This Row],[_1]:[_25]],Tableau3[[#Headers],[60]])</f>
        <v>0</v>
      </c>
      <c r="AN154" s="32">
        <f>COUNTIF(Tableau3[[#This Row],[_1]:[_25]],Tableau3[[#Headers],[50]])</f>
        <v>0</v>
      </c>
      <c r="AO154" s="32">
        <f>COUNTIF(Tableau3[[#This Row],[_1]:[_25]],Tableau3[[#Headers],[45]])</f>
        <v>0</v>
      </c>
      <c r="AP154" s="32">
        <f>COUNTIF(Tableau3[[#This Row],[_1]:[_25]],Tableau3[[#Headers],[40]])</f>
        <v>0</v>
      </c>
      <c r="AQ154" s="32">
        <f>COUNTIF(Tableau3[[#This Row],[_1]:[_25]],Tableau3[[#Headers],[36]])</f>
        <v>0</v>
      </c>
      <c r="AR154" s="32">
        <f>COUNTIF(Tableau3[[#This Row],[_1]:[_25]],Tableau3[[#Headers],[34]])</f>
        <v>0</v>
      </c>
      <c r="AS154" s="32">
        <f>COUNTIF(Tableau3[[#This Row],[_1]:[_25]],Tableau3[[#Headers],[32]])</f>
        <v>0</v>
      </c>
      <c r="AT154" s="32">
        <f>COUNTIF(Tableau3[[#This Row],[_1]:[_25]],Tableau3[[#Headers],[31]])</f>
        <v>0</v>
      </c>
      <c r="AU154" s="32">
        <f>COUNTIF(Tableau3[[#This Row],[_1]:[_25]],Tableau3[[#Headers],[30]])</f>
        <v>0</v>
      </c>
      <c r="AV154" s="32">
        <f>COUNTIF(Tableau3[[#This Row],[_1]:[_25]],Tableau3[[#Headers],[29]])</f>
        <v>0</v>
      </c>
      <c r="AW154" s="32">
        <f>COUNTIF(Tableau3[[#This Row],[_1]:[_25]],Tableau3[[#Headers],[28]])</f>
        <v>0</v>
      </c>
      <c r="AX154" s="32">
        <f>COUNTIF(Tableau3[[#This Row],[_1]:[_25]],Tableau3[[#Headers],[27]])</f>
        <v>0</v>
      </c>
      <c r="AY154" s="32">
        <f>COUNTIF(Tableau3[[#This Row],[_1]:[_25]],Tableau3[[#Headers],[26]])</f>
        <v>0</v>
      </c>
      <c r="AZ154" s="32">
        <f>COUNTIF(Tableau3[[#This Row],[_1]:[_25]],Tableau3[[#Headers],[25]])</f>
        <v>0</v>
      </c>
      <c r="BA154" s="32">
        <f>COUNTIF(Tableau3[[#This Row],[_1]:[_25]],Tableau3[[#Headers],[24]])</f>
        <v>0</v>
      </c>
      <c r="BB154" s="32">
        <f>COUNTIF(Tableau3[[#This Row],[_1]:[_25]],Tableau3[[#Headers],[23]])</f>
        <v>0</v>
      </c>
      <c r="BC154" s="32">
        <f>COUNTIF(Tableau3[[#This Row],[_1]:[_25]],Tableau3[[#Headers],[22]])</f>
        <v>0</v>
      </c>
      <c r="BD154" s="32">
        <f>COUNTIF(Tableau3[[#This Row],[_1]:[_25]],Tableau3[[#Headers],[21]])</f>
        <v>0</v>
      </c>
      <c r="BE154" s="32">
        <f>COUNTIF(Tableau3[[#This Row],[_1]:[_25]],Tableau3[[#Headers],[20]])</f>
        <v>0</v>
      </c>
      <c r="BF154" s="32">
        <f>COUNTIF(Tableau3[[#This Row],[_1]:[_25]],Tableau3[[#Headers],[19]])</f>
        <v>0</v>
      </c>
      <c r="BG154" s="32">
        <f>COUNTIF(Tableau3[[#This Row],[_1]:[_25]],Tableau3[[#Headers],[18]])</f>
        <v>0</v>
      </c>
      <c r="BH154" s="32">
        <f>COUNTIF(Tableau3[[#This Row],[_1]:[_25]],Tableau3[[#Headers],[17]])</f>
        <v>0</v>
      </c>
      <c r="BI154" s="32">
        <f>COUNTIF(Tableau3[[#This Row],[_1]:[_25]],Tableau3[[#Headers],[16]])</f>
        <v>0</v>
      </c>
      <c r="BJ154" s="32">
        <f>COUNTIF(Tableau3[[#This Row],[_1]:[_25]],Tableau3[[#Headers],[15]])</f>
        <v>0</v>
      </c>
      <c r="BK154" s="32">
        <f>COUNTIF(Tableau3[[#This Row],[_1]:[_25]],Tableau3[[#Headers],[14]])</f>
        <v>0</v>
      </c>
      <c r="BL154" s="32">
        <f>COUNTIF(Tableau3[[#This Row],[_1]:[_25]],Tableau3[[#Headers],[13]])</f>
        <v>0</v>
      </c>
      <c r="BM154" s="32">
        <f>COUNTIF(Tableau3[[#This Row],[_1]:[_25]],Tableau3[[#Headers],[12]])</f>
        <v>0</v>
      </c>
      <c r="BN154" s="32">
        <f>COUNTIF(Tableau3[[#This Row],[_1]:[_25]],Tableau3[[#Headers],[11]])</f>
        <v>0</v>
      </c>
      <c r="BO154" s="32">
        <f>COUNTIF(Tableau3[[#This Row],[_1]:[_25]],Tableau3[[#Headers],[10]])</f>
        <v>0</v>
      </c>
      <c r="BP154" s="32">
        <f>COUNTIF(Tableau3[[#This Row],[_1]:[_25]],Tableau3[[#Headers],[9]])</f>
        <v>0</v>
      </c>
      <c r="BQ154" s="32">
        <f>COUNTIF(Tableau3[[#This Row],[_1]:[_25]],Tableau3[[#Headers],[8]])</f>
        <v>0</v>
      </c>
      <c r="BR154" s="32">
        <f>COUNTIF(Tableau3[[#This Row],[_1]:[_25]],Tableau3[[#Headers],[7]])</f>
        <v>0</v>
      </c>
      <c r="BS154" s="32">
        <f>COUNTIF(Tableau3[[#This Row],[_1]:[_25]],Tableau3[[#Headers],[6]])</f>
        <v>0</v>
      </c>
      <c r="BT154" s="32">
        <f>COUNTIF(Tableau3[[#This Row],[_1]:[_25]],Tableau3[[#Headers],[5]])</f>
        <v>0</v>
      </c>
      <c r="BU154" s="32">
        <f>COUNTIF(Tableau3[[#This Row],[_1]:[_25]],Tableau3[[#Headers],[4]])</f>
        <v>0</v>
      </c>
      <c r="BV154" s="32">
        <f>COUNTIF(Tableau3[[#This Row],[_1]:[_25]],Tableau3[[#Headers],[3]])</f>
        <v>0</v>
      </c>
      <c r="BW154" s="32">
        <f>COUNTIF(Tableau3[[#This Row],[_1]:[_25]],Tableau3[[#Headers],[2]])</f>
        <v>0</v>
      </c>
      <c r="BX154" s="32">
        <f>COUNTIF(Tableau3[[#This Row],[_1]:[_25]],Tableau3[[#Headers],[1]])</f>
        <v>0</v>
      </c>
      <c r="BY154" s="39">
        <f>SUMPRODUCT($BU$1:$CD$1,Tableau3[[#This Row],[90]:[31]])</f>
        <v>0</v>
      </c>
      <c r="BZ154" s="32">
        <f>SUMPRODUCT($BU$1:$CD$1,Tableau3[[#This Row],[30]:[21]])</f>
        <v>0</v>
      </c>
      <c r="CA154" s="32">
        <f>SUMPRODUCT($BU$1:$CD$1,Tableau3[[#This Row],[20]:[11]])</f>
        <v>0</v>
      </c>
      <c r="CB154" s="32">
        <f>SUMPRODUCT($BU$1:$CD$1,Tableau3[[#This Row],[10]:[1]])</f>
        <v>0</v>
      </c>
      <c r="CC154" s="32">
        <f>RANK(Tableau3[[#This Row],[Top10]],Tableau3[Top10])</f>
        <v>29</v>
      </c>
      <c r="CD154" s="42">
        <f>RANK(Tableau3[[#This Row],[Top20]],Tableau3[Top20])</f>
        <v>41</v>
      </c>
      <c r="CE154" s="42">
        <f>RANK(Tableau3[[#This Row],[Top30]],Tableau3[Top30])</f>
        <v>40</v>
      </c>
      <c r="CF154" s="32">
        <f>RANK(Tableau3[[#This Row],[Top40]],Tableau3[Top40])</f>
        <v>44</v>
      </c>
      <c r="CG154" s="17">
        <f>SUMPRODUCT($BW$1:$BZ$1,Tableau3[[#This Row],[Rang10]:[Rang40]])</f>
        <v>33544</v>
      </c>
      <c r="CH154" s="17">
        <f>RANK(Tableau3[[#This Row],[Cumul]],Tableau3[Cumul],1)</f>
        <v>65</v>
      </c>
      <c r="CI154" s="17">
        <f>Tableau3[[#This Row],[Total]]-Tableau3[[#This Row],[Rang Global]]/1000</f>
        <v>-6.5000000000000002E-2</v>
      </c>
      <c r="CJ154" s="19">
        <f>SUMIF($F$3:$W$3,CC$3,Tableau3[[#This Row],[_1]:[_25]])</f>
        <v>0</v>
      </c>
      <c r="CK154" s="19">
        <f>SUMIF($F$3:$W$3,CD$3,Tableau3[[#This Row],[_1]:[_25]])</f>
        <v>0</v>
      </c>
      <c r="CL154" s="19">
        <f>SUMIF($F$3:$W$3,CE$3,Tableau3[[#This Row],[_1]:[_25]])</f>
        <v>0</v>
      </c>
      <c r="CM154" s="19">
        <f>SUMIF($F$3:$W$3,CF$3,Tableau3[[#This Row],[_1]:[_25]])</f>
        <v>0</v>
      </c>
    </row>
    <row r="155" spans="1:91" x14ac:dyDescent="0.25">
      <c r="A155" s="25">
        <f>RANK(Tableau3[[#This Row],[exaequos]],Tableau3[exaequos])</f>
        <v>65</v>
      </c>
      <c r="D155" s="39" cm="1">
        <f t="array" ref="D15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5" s="8">
        <f>SUM(Tableau3[[#This Row],[_1]:[_25]])-Tableau3[[#This Row],[Déduction]]</f>
        <v>0</v>
      </c>
      <c r="F155" s="8" t="s">
        <v>215</v>
      </c>
      <c r="G155" s="8" t="s">
        <v>215</v>
      </c>
      <c r="H155" s="8" t="s">
        <v>215</v>
      </c>
      <c r="I155" s="8" t="s">
        <v>215</v>
      </c>
      <c r="J155" s="8" t="s">
        <v>215</v>
      </c>
      <c r="K155" s="8" t="s">
        <v>215</v>
      </c>
      <c r="L155" s="10" t="s">
        <v>215</v>
      </c>
      <c r="M155" s="8" t="s">
        <v>215</v>
      </c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19">
        <f>COUNT(Tableau3[[#This Row],[_1]:[JO_4]])</f>
        <v>0</v>
      </c>
      <c r="AJ155" s="17">
        <f>IF(Tableau3[[#This Row],[Nombre]]&gt;$A$2,SMALL(Tableau3[[#This Row],[_1]:[JO_4]],1),0)+IF(Tableau3[[#This Row],[Nombre]]=$A$1,SMALL(Tableau3[[#This Row],[_1]:[JO_4]],2),0)</f>
        <v>0</v>
      </c>
      <c r="AK155" s="32">
        <f>COUNTIF(Tableau3[[#This Row],[_1]:[_25]],Tableau3[[#Headers],[90]])</f>
        <v>0</v>
      </c>
      <c r="AL155" s="32">
        <f>COUNTIF(Tableau3[[#This Row],[_1]:[_25]],Tableau3[[#Headers],[75]])</f>
        <v>0</v>
      </c>
      <c r="AM155" s="32">
        <f>COUNTIF(Tableau3[[#This Row],[_1]:[_25]],Tableau3[[#Headers],[60]])</f>
        <v>0</v>
      </c>
      <c r="AN155" s="32">
        <f>COUNTIF(Tableau3[[#This Row],[_1]:[_25]],Tableau3[[#Headers],[50]])</f>
        <v>0</v>
      </c>
      <c r="AO155" s="32">
        <f>COUNTIF(Tableau3[[#This Row],[_1]:[_25]],Tableau3[[#Headers],[45]])</f>
        <v>0</v>
      </c>
      <c r="AP155" s="32">
        <f>COUNTIF(Tableau3[[#This Row],[_1]:[_25]],Tableau3[[#Headers],[40]])</f>
        <v>0</v>
      </c>
      <c r="AQ155" s="32">
        <f>COUNTIF(Tableau3[[#This Row],[_1]:[_25]],Tableau3[[#Headers],[36]])</f>
        <v>0</v>
      </c>
      <c r="AR155" s="32">
        <f>COUNTIF(Tableau3[[#This Row],[_1]:[_25]],Tableau3[[#Headers],[34]])</f>
        <v>0</v>
      </c>
      <c r="AS155" s="32">
        <f>COUNTIF(Tableau3[[#This Row],[_1]:[_25]],Tableau3[[#Headers],[32]])</f>
        <v>0</v>
      </c>
      <c r="AT155" s="32">
        <f>COUNTIF(Tableau3[[#This Row],[_1]:[_25]],Tableau3[[#Headers],[31]])</f>
        <v>0</v>
      </c>
      <c r="AU155" s="32">
        <f>COUNTIF(Tableau3[[#This Row],[_1]:[_25]],Tableau3[[#Headers],[30]])</f>
        <v>0</v>
      </c>
      <c r="AV155" s="32">
        <f>COUNTIF(Tableau3[[#This Row],[_1]:[_25]],Tableau3[[#Headers],[29]])</f>
        <v>0</v>
      </c>
      <c r="AW155" s="32">
        <f>COUNTIF(Tableau3[[#This Row],[_1]:[_25]],Tableau3[[#Headers],[28]])</f>
        <v>0</v>
      </c>
      <c r="AX155" s="32">
        <f>COUNTIF(Tableau3[[#This Row],[_1]:[_25]],Tableau3[[#Headers],[27]])</f>
        <v>0</v>
      </c>
      <c r="AY155" s="32">
        <f>COUNTIF(Tableau3[[#This Row],[_1]:[_25]],Tableau3[[#Headers],[26]])</f>
        <v>0</v>
      </c>
      <c r="AZ155" s="32">
        <f>COUNTIF(Tableau3[[#This Row],[_1]:[_25]],Tableau3[[#Headers],[25]])</f>
        <v>0</v>
      </c>
      <c r="BA155" s="32">
        <f>COUNTIF(Tableau3[[#This Row],[_1]:[_25]],Tableau3[[#Headers],[24]])</f>
        <v>0</v>
      </c>
      <c r="BB155" s="32">
        <f>COUNTIF(Tableau3[[#This Row],[_1]:[_25]],Tableau3[[#Headers],[23]])</f>
        <v>0</v>
      </c>
      <c r="BC155" s="32">
        <f>COUNTIF(Tableau3[[#This Row],[_1]:[_25]],Tableau3[[#Headers],[22]])</f>
        <v>0</v>
      </c>
      <c r="BD155" s="32">
        <f>COUNTIF(Tableau3[[#This Row],[_1]:[_25]],Tableau3[[#Headers],[21]])</f>
        <v>0</v>
      </c>
      <c r="BE155" s="32">
        <f>COUNTIF(Tableau3[[#This Row],[_1]:[_25]],Tableau3[[#Headers],[20]])</f>
        <v>0</v>
      </c>
      <c r="BF155" s="32">
        <f>COUNTIF(Tableau3[[#This Row],[_1]:[_25]],Tableau3[[#Headers],[19]])</f>
        <v>0</v>
      </c>
      <c r="BG155" s="32">
        <f>COUNTIF(Tableau3[[#This Row],[_1]:[_25]],Tableau3[[#Headers],[18]])</f>
        <v>0</v>
      </c>
      <c r="BH155" s="32">
        <f>COUNTIF(Tableau3[[#This Row],[_1]:[_25]],Tableau3[[#Headers],[17]])</f>
        <v>0</v>
      </c>
      <c r="BI155" s="32">
        <f>COUNTIF(Tableau3[[#This Row],[_1]:[_25]],Tableau3[[#Headers],[16]])</f>
        <v>0</v>
      </c>
      <c r="BJ155" s="32">
        <f>COUNTIF(Tableau3[[#This Row],[_1]:[_25]],Tableau3[[#Headers],[15]])</f>
        <v>0</v>
      </c>
      <c r="BK155" s="32">
        <f>COUNTIF(Tableau3[[#This Row],[_1]:[_25]],Tableau3[[#Headers],[14]])</f>
        <v>0</v>
      </c>
      <c r="BL155" s="32">
        <f>COUNTIF(Tableau3[[#This Row],[_1]:[_25]],Tableau3[[#Headers],[13]])</f>
        <v>0</v>
      </c>
      <c r="BM155" s="32">
        <f>COUNTIF(Tableau3[[#This Row],[_1]:[_25]],Tableau3[[#Headers],[12]])</f>
        <v>0</v>
      </c>
      <c r="BN155" s="32">
        <f>COUNTIF(Tableau3[[#This Row],[_1]:[_25]],Tableau3[[#Headers],[11]])</f>
        <v>0</v>
      </c>
      <c r="BO155" s="32">
        <f>COUNTIF(Tableau3[[#This Row],[_1]:[_25]],Tableau3[[#Headers],[10]])</f>
        <v>0</v>
      </c>
      <c r="BP155" s="32">
        <f>COUNTIF(Tableau3[[#This Row],[_1]:[_25]],Tableau3[[#Headers],[9]])</f>
        <v>0</v>
      </c>
      <c r="BQ155" s="32">
        <f>COUNTIF(Tableau3[[#This Row],[_1]:[_25]],Tableau3[[#Headers],[8]])</f>
        <v>0</v>
      </c>
      <c r="BR155" s="32">
        <f>COUNTIF(Tableau3[[#This Row],[_1]:[_25]],Tableau3[[#Headers],[7]])</f>
        <v>0</v>
      </c>
      <c r="BS155" s="32">
        <f>COUNTIF(Tableau3[[#This Row],[_1]:[_25]],Tableau3[[#Headers],[6]])</f>
        <v>0</v>
      </c>
      <c r="BT155" s="32">
        <f>COUNTIF(Tableau3[[#This Row],[_1]:[_25]],Tableau3[[#Headers],[5]])</f>
        <v>0</v>
      </c>
      <c r="BU155" s="32">
        <f>COUNTIF(Tableau3[[#This Row],[_1]:[_25]],Tableau3[[#Headers],[4]])</f>
        <v>0</v>
      </c>
      <c r="BV155" s="32">
        <f>COUNTIF(Tableau3[[#This Row],[_1]:[_25]],Tableau3[[#Headers],[3]])</f>
        <v>0</v>
      </c>
      <c r="BW155" s="32">
        <f>COUNTIF(Tableau3[[#This Row],[_1]:[_25]],Tableau3[[#Headers],[2]])</f>
        <v>0</v>
      </c>
      <c r="BX155" s="32">
        <f>COUNTIF(Tableau3[[#This Row],[_1]:[_25]],Tableau3[[#Headers],[1]])</f>
        <v>0</v>
      </c>
      <c r="BY155" s="39">
        <f>SUMPRODUCT($BU$1:$CD$1,Tableau3[[#This Row],[90]:[31]])</f>
        <v>0</v>
      </c>
      <c r="BZ155" s="34">
        <f>SUMPRODUCT($BU$1:$CD$1,Tableau3[[#This Row],[30]:[21]])</f>
        <v>0</v>
      </c>
      <c r="CA155" s="34">
        <f>SUMPRODUCT($BU$1:$CD$1,Tableau3[[#This Row],[20]:[11]])</f>
        <v>0</v>
      </c>
      <c r="CB155" s="34">
        <f>SUMPRODUCT($BU$1:$CD$1,Tableau3[[#This Row],[10]:[1]])</f>
        <v>0</v>
      </c>
      <c r="CC155" s="34">
        <f>RANK(Tableau3[[#This Row],[Top10]],Tableau3[Top10])</f>
        <v>29</v>
      </c>
      <c r="CD155" s="34">
        <f>RANK(Tableau3[[#This Row],[Top20]],Tableau3[Top20])</f>
        <v>41</v>
      </c>
      <c r="CE155" s="34">
        <f>RANK(Tableau3[[#This Row],[Top30]],Tableau3[Top30])</f>
        <v>40</v>
      </c>
      <c r="CF155" s="34">
        <f>RANK(Tableau3[[#This Row],[Top40]],Tableau3[Top40])</f>
        <v>44</v>
      </c>
      <c r="CG155" s="19">
        <f>SUMPRODUCT($BW$1:$BZ$1,Tableau3[[#This Row],[Rang10]:[Rang40]])</f>
        <v>33544</v>
      </c>
      <c r="CH155" s="19">
        <f>RANK(Tableau3[[#This Row],[Cumul]],Tableau3[Cumul],1)</f>
        <v>65</v>
      </c>
      <c r="CI155" s="19">
        <f>Tableau3[[#This Row],[Total]]-Tableau3[[#This Row],[Rang Global]]/1000</f>
        <v>-6.5000000000000002E-2</v>
      </c>
      <c r="CJ155" s="19">
        <f>SUMIF($F$3:$W$3,CC$3,Tableau3[[#This Row],[_1]:[_25]])</f>
        <v>0</v>
      </c>
      <c r="CK155" s="19">
        <f>SUMIF($F$3:$W$3,CD$3,Tableau3[[#This Row],[_1]:[_25]])</f>
        <v>0</v>
      </c>
      <c r="CL155" s="19">
        <f>SUMIF($F$3:$W$3,CE$3,Tableau3[[#This Row],[_1]:[_25]])</f>
        <v>0</v>
      </c>
      <c r="CM155" s="19">
        <f>SUMIF($F$3:$W$3,CF$3,Tableau3[[#This Row],[_1]:[_25]])</f>
        <v>0</v>
      </c>
    </row>
    <row r="156" spans="1:91" x14ac:dyDescent="0.25">
      <c r="A156" s="25">
        <f>RANK(Tableau3[[#This Row],[exaequos]],Tableau3[exaequos])</f>
        <v>65</v>
      </c>
      <c r="D156" s="39" cm="1">
        <f t="array" ref="D15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6" s="8">
        <f>SUM(Tableau3[[#This Row],[_1]:[_25]])-Tableau3[[#This Row],[Déduction]]</f>
        <v>0</v>
      </c>
      <c r="F156" s="8" t="s">
        <v>215</v>
      </c>
      <c r="G156" s="8" t="s">
        <v>215</v>
      </c>
      <c r="H156" s="8" t="s">
        <v>215</v>
      </c>
      <c r="I156" s="8" t="s">
        <v>215</v>
      </c>
      <c r="J156" s="8" t="s">
        <v>215</v>
      </c>
      <c r="K156" s="8" t="s">
        <v>215</v>
      </c>
      <c r="L156" s="10" t="s">
        <v>215</v>
      </c>
      <c r="M156" s="8" t="s">
        <v>215</v>
      </c>
      <c r="N156" s="8"/>
      <c r="O156" s="24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19">
        <f>COUNT(Tableau3[[#This Row],[_1]:[JO_4]])</f>
        <v>0</v>
      </c>
      <c r="AJ156" s="17">
        <f>IF(Tableau3[[#This Row],[Nombre]]&gt;$A$2,SMALL(Tableau3[[#This Row],[_1]:[JO_4]],1),0)+IF(Tableau3[[#This Row],[Nombre]]=$A$1,SMALL(Tableau3[[#This Row],[_1]:[JO_4]],2),0)</f>
        <v>0</v>
      </c>
      <c r="AK156" s="32">
        <f>COUNTIF(Tableau3[[#This Row],[_1]:[_25]],Tableau3[[#Headers],[90]])</f>
        <v>0</v>
      </c>
      <c r="AL156" s="32">
        <f>COUNTIF(Tableau3[[#This Row],[_1]:[_25]],Tableau3[[#Headers],[75]])</f>
        <v>0</v>
      </c>
      <c r="AM156" s="32">
        <f>COUNTIF(Tableau3[[#This Row],[_1]:[_25]],Tableau3[[#Headers],[60]])</f>
        <v>0</v>
      </c>
      <c r="AN156" s="32">
        <f>COUNTIF(Tableau3[[#This Row],[_1]:[_25]],Tableau3[[#Headers],[50]])</f>
        <v>0</v>
      </c>
      <c r="AO156" s="32">
        <f>COUNTIF(Tableau3[[#This Row],[_1]:[_25]],Tableau3[[#Headers],[45]])</f>
        <v>0</v>
      </c>
      <c r="AP156" s="32">
        <f>COUNTIF(Tableau3[[#This Row],[_1]:[_25]],Tableau3[[#Headers],[40]])</f>
        <v>0</v>
      </c>
      <c r="AQ156" s="32">
        <f>COUNTIF(Tableau3[[#This Row],[_1]:[_25]],Tableau3[[#Headers],[36]])</f>
        <v>0</v>
      </c>
      <c r="AR156" s="32">
        <f>COUNTIF(Tableau3[[#This Row],[_1]:[_25]],Tableau3[[#Headers],[34]])</f>
        <v>0</v>
      </c>
      <c r="AS156" s="32">
        <f>COUNTIF(Tableau3[[#This Row],[_1]:[_25]],Tableau3[[#Headers],[32]])</f>
        <v>0</v>
      </c>
      <c r="AT156" s="32">
        <f>COUNTIF(Tableau3[[#This Row],[_1]:[_25]],Tableau3[[#Headers],[31]])</f>
        <v>0</v>
      </c>
      <c r="AU156" s="32">
        <f>COUNTIF(Tableau3[[#This Row],[_1]:[_25]],Tableau3[[#Headers],[30]])</f>
        <v>0</v>
      </c>
      <c r="AV156" s="32">
        <f>COUNTIF(Tableau3[[#This Row],[_1]:[_25]],Tableau3[[#Headers],[29]])</f>
        <v>0</v>
      </c>
      <c r="AW156" s="32">
        <f>COUNTIF(Tableau3[[#This Row],[_1]:[_25]],Tableau3[[#Headers],[28]])</f>
        <v>0</v>
      </c>
      <c r="AX156" s="32">
        <f>COUNTIF(Tableau3[[#This Row],[_1]:[_25]],Tableau3[[#Headers],[27]])</f>
        <v>0</v>
      </c>
      <c r="AY156" s="32">
        <f>COUNTIF(Tableau3[[#This Row],[_1]:[_25]],Tableau3[[#Headers],[26]])</f>
        <v>0</v>
      </c>
      <c r="AZ156" s="32">
        <f>COUNTIF(Tableau3[[#This Row],[_1]:[_25]],Tableau3[[#Headers],[25]])</f>
        <v>0</v>
      </c>
      <c r="BA156" s="32">
        <f>COUNTIF(Tableau3[[#This Row],[_1]:[_25]],Tableau3[[#Headers],[24]])</f>
        <v>0</v>
      </c>
      <c r="BB156" s="32">
        <f>COUNTIF(Tableau3[[#This Row],[_1]:[_25]],Tableau3[[#Headers],[23]])</f>
        <v>0</v>
      </c>
      <c r="BC156" s="32">
        <f>COUNTIF(Tableau3[[#This Row],[_1]:[_25]],Tableau3[[#Headers],[22]])</f>
        <v>0</v>
      </c>
      <c r="BD156" s="32">
        <f>COUNTIF(Tableau3[[#This Row],[_1]:[_25]],Tableau3[[#Headers],[21]])</f>
        <v>0</v>
      </c>
      <c r="BE156" s="32">
        <f>COUNTIF(Tableau3[[#This Row],[_1]:[_25]],Tableau3[[#Headers],[20]])</f>
        <v>0</v>
      </c>
      <c r="BF156" s="32">
        <f>COUNTIF(Tableau3[[#This Row],[_1]:[_25]],Tableau3[[#Headers],[19]])</f>
        <v>0</v>
      </c>
      <c r="BG156" s="32">
        <f>COUNTIF(Tableau3[[#This Row],[_1]:[_25]],Tableau3[[#Headers],[18]])</f>
        <v>0</v>
      </c>
      <c r="BH156" s="32">
        <f>COUNTIF(Tableau3[[#This Row],[_1]:[_25]],Tableau3[[#Headers],[17]])</f>
        <v>0</v>
      </c>
      <c r="BI156" s="32">
        <f>COUNTIF(Tableau3[[#This Row],[_1]:[_25]],Tableau3[[#Headers],[16]])</f>
        <v>0</v>
      </c>
      <c r="BJ156" s="32">
        <f>COUNTIF(Tableau3[[#This Row],[_1]:[_25]],Tableau3[[#Headers],[15]])</f>
        <v>0</v>
      </c>
      <c r="BK156" s="32">
        <f>COUNTIF(Tableau3[[#This Row],[_1]:[_25]],Tableau3[[#Headers],[14]])</f>
        <v>0</v>
      </c>
      <c r="BL156" s="32">
        <f>COUNTIF(Tableau3[[#This Row],[_1]:[_25]],Tableau3[[#Headers],[13]])</f>
        <v>0</v>
      </c>
      <c r="BM156" s="32">
        <f>COUNTIF(Tableau3[[#This Row],[_1]:[_25]],Tableau3[[#Headers],[12]])</f>
        <v>0</v>
      </c>
      <c r="BN156" s="32">
        <f>COUNTIF(Tableau3[[#This Row],[_1]:[_25]],Tableau3[[#Headers],[11]])</f>
        <v>0</v>
      </c>
      <c r="BO156" s="32">
        <f>COUNTIF(Tableau3[[#This Row],[_1]:[_25]],Tableau3[[#Headers],[10]])</f>
        <v>0</v>
      </c>
      <c r="BP156" s="32">
        <f>COUNTIF(Tableau3[[#This Row],[_1]:[_25]],Tableau3[[#Headers],[9]])</f>
        <v>0</v>
      </c>
      <c r="BQ156" s="32">
        <f>COUNTIF(Tableau3[[#This Row],[_1]:[_25]],Tableau3[[#Headers],[8]])</f>
        <v>0</v>
      </c>
      <c r="BR156" s="32">
        <f>COUNTIF(Tableau3[[#This Row],[_1]:[_25]],Tableau3[[#Headers],[7]])</f>
        <v>0</v>
      </c>
      <c r="BS156" s="32">
        <f>COUNTIF(Tableau3[[#This Row],[_1]:[_25]],Tableau3[[#Headers],[6]])</f>
        <v>0</v>
      </c>
      <c r="BT156" s="32">
        <f>COUNTIF(Tableau3[[#This Row],[_1]:[_25]],Tableau3[[#Headers],[5]])</f>
        <v>0</v>
      </c>
      <c r="BU156" s="32">
        <f>COUNTIF(Tableau3[[#This Row],[_1]:[_25]],Tableau3[[#Headers],[4]])</f>
        <v>0</v>
      </c>
      <c r="BV156" s="32">
        <f>COUNTIF(Tableau3[[#This Row],[_1]:[_25]],Tableau3[[#Headers],[3]])</f>
        <v>0</v>
      </c>
      <c r="BW156" s="32">
        <f>COUNTIF(Tableau3[[#This Row],[_1]:[_25]],Tableau3[[#Headers],[2]])</f>
        <v>0</v>
      </c>
      <c r="BX156" s="32">
        <f>COUNTIF(Tableau3[[#This Row],[_1]:[_25]],Tableau3[[#Headers],[1]])</f>
        <v>0</v>
      </c>
      <c r="BY156" s="39">
        <f>SUMPRODUCT($BU$1:$CD$1,Tableau3[[#This Row],[90]:[31]])</f>
        <v>0</v>
      </c>
      <c r="BZ156" s="34">
        <f>SUMPRODUCT($BU$1:$CD$1,Tableau3[[#This Row],[30]:[21]])</f>
        <v>0</v>
      </c>
      <c r="CA156" s="34">
        <f>SUMPRODUCT($BU$1:$CD$1,Tableau3[[#This Row],[20]:[11]])</f>
        <v>0</v>
      </c>
      <c r="CB156" s="34">
        <f>SUMPRODUCT($BU$1:$CD$1,Tableau3[[#This Row],[10]:[1]])</f>
        <v>0</v>
      </c>
      <c r="CC156" s="34">
        <f>RANK(Tableau3[[#This Row],[Top10]],Tableau3[Top10])</f>
        <v>29</v>
      </c>
      <c r="CD156" s="34">
        <f>RANK(Tableau3[[#This Row],[Top20]],Tableau3[Top20])</f>
        <v>41</v>
      </c>
      <c r="CE156" s="34">
        <f>RANK(Tableau3[[#This Row],[Top30]],Tableau3[Top30])</f>
        <v>40</v>
      </c>
      <c r="CF156" s="34">
        <f>RANK(Tableau3[[#This Row],[Top40]],Tableau3[Top40])</f>
        <v>44</v>
      </c>
      <c r="CG156" s="19">
        <f>SUMPRODUCT($BW$1:$BZ$1,Tableau3[[#This Row],[Rang10]:[Rang40]])</f>
        <v>33544</v>
      </c>
      <c r="CH156" s="19">
        <f>RANK(Tableau3[[#This Row],[Cumul]],Tableau3[Cumul],1)</f>
        <v>65</v>
      </c>
      <c r="CI156" s="19">
        <f>Tableau3[[#This Row],[Total]]-Tableau3[[#This Row],[Rang Global]]/1000</f>
        <v>-6.5000000000000002E-2</v>
      </c>
      <c r="CJ156" s="19">
        <f>SUMIF($F$3:$W$3,CC$3,Tableau3[[#This Row],[_1]:[_25]])</f>
        <v>0</v>
      </c>
      <c r="CK156" s="19">
        <f>SUMIF($F$3:$W$3,CD$3,Tableau3[[#This Row],[_1]:[_25]])</f>
        <v>0</v>
      </c>
      <c r="CL156" s="19">
        <f>SUMIF($F$3:$W$3,CE$3,Tableau3[[#This Row],[_1]:[_25]])</f>
        <v>0</v>
      </c>
      <c r="CM156" s="19">
        <f>SUMIF($F$3:$W$3,CF$3,Tableau3[[#This Row],[_1]:[_25]])</f>
        <v>0</v>
      </c>
    </row>
    <row r="157" spans="1:91" x14ac:dyDescent="0.25">
      <c r="A157" s="25">
        <f>RANK(Tableau3[[#This Row],[exaequos]],Tableau3[exaequos])</f>
        <v>65</v>
      </c>
      <c r="D157" s="39" cm="1">
        <f t="array" ref="D15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7" s="8">
        <f>SUM(Tableau3[[#This Row],[_1]:[_25]])-Tableau3[[#This Row],[Déduction]]</f>
        <v>0</v>
      </c>
      <c r="F157" s="8" t="s">
        <v>215</v>
      </c>
      <c r="G157" s="8" t="s">
        <v>215</v>
      </c>
      <c r="H157" s="8" t="s">
        <v>215</v>
      </c>
      <c r="I157" s="8" t="s">
        <v>215</v>
      </c>
      <c r="J157" s="8" t="s">
        <v>215</v>
      </c>
      <c r="K157" s="8" t="s">
        <v>215</v>
      </c>
      <c r="L157" s="10" t="s">
        <v>215</v>
      </c>
      <c r="M157" s="8" t="s">
        <v>215</v>
      </c>
      <c r="N157" s="8"/>
      <c r="O157" s="24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19">
        <f>COUNT(Tableau3[[#This Row],[_1]:[JO_4]])</f>
        <v>0</v>
      </c>
      <c r="AJ157" s="17">
        <f>IF(Tableau3[[#This Row],[Nombre]]&gt;$A$2,SMALL(Tableau3[[#This Row],[_1]:[JO_4]],1),0)+IF(Tableau3[[#This Row],[Nombre]]=$A$1,SMALL(Tableau3[[#This Row],[_1]:[JO_4]],2),0)</f>
        <v>0</v>
      </c>
      <c r="AK157" s="32">
        <f>COUNTIF(Tableau3[[#This Row],[_1]:[_25]],Tableau3[[#Headers],[90]])</f>
        <v>0</v>
      </c>
      <c r="AL157" s="32">
        <f>COUNTIF(Tableau3[[#This Row],[_1]:[_25]],Tableau3[[#Headers],[75]])</f>
        <v>0</v>
      </c>
      <c r="AM157" s="32">
        <f>COUNTIF(Tableau3[[#This Row],[_1]:[_25]],Tableau3[[#Headers],[60]])</f>
        <v>0</v>
      </c>
      <c r="AN157" s="32">
        <f>COUNTIF(Tableau3[[#This Row],[_1]:[_25]],Tableau3[[#Headers],[50]])</f>
        <v>0</v>
      </c>
      <c r="AO157" s="32">
        <f>COUNTIF(Tableau3[[#This Row],[_1]:[_25]],Tableau3[[#Headers],[45]])</f>
        <v>0</v>
      </c>
      <c r="AP157" s="32">
        <f>COUNTIF(Tableau3[[#This Row],[_1]:[_25]],Tableau3[[#Headers],[40]])</f>
        <v>0</v>
      </c>
      <c r="AQ157" s="32">
        <f>COUNTIF(Tableau3[[#This Row],[_1]:[_25]],Tableau3[[#Headers],[36]])</f>
        <v>0</v>
      </c>
      <c r="AR157" s="32">
        <f>COUNTIF(Tableau3[[#This Row],[_1]:[_25]],Tableau3[[#Headers],[34]])</f>
        <v>0</v>
      </c>
      <c r="AS157" s="32">
        <f>COUNTIF(Tableau3[[#This Row],[_1]:[_25]],Tableau3[[#Headers],[32]])</f>
        <v>0</v>
      </c>
      <c r="AT157" s="32">
        <f>COUNTIF(Tableau3[[#This Row],[_1]:[_25]],Tableau3[[#Headers],[31]])</f>
        <v>0</v>
      </c>
      <c r="AU157" s="32">
        <f>COUNTIF(Tableau3[[#This Row],[_1]:[_25]],Tableau3[[#Headers],[30]])</f>
        <v>0</v>
      </c>
      <c r="AV157" s="32">
        <f>COUNTIF(Tableau3[[#This Row],[_1]:[_25]],Tableau3[[#Headers],[29]])</f>
        <v>0</v>
      </c>
      <c r="AW157" s="32">
        <f>COUNTIF(Tableau3[[#This Row],[_1]:[_25]],Tableau3[[#Headers],[28]])</f>
        <v>0</v>
      </c>
      <c r="AX157" s="32">
        <f>COUNTIF(Tableau3[[#This Row],[_1]:[_25]],Tableau3[[#Headers],[27]])</f>
        <v>0</v>
      </c>
      <c r="AY157" s="32">
        <f>COUNTIF(Tableau3[[#This Row],[_1]:[_25]],Tableau3[[#Headers],[26]])</f>
        <v>0</v>
      </c>
      <c r="AZ157" s="32">
        <f>COUNTIF(Tableau3[[#This Row],[_1]:[_25]],Tableau3[[#Headers],[25]])</f>
        <v>0</v>
      </c>
      <c r="BA157" s="32">
        <f>COUNTIF(Tableau3[[#This Row],[_1]:[_25]],Tableau3[[#Headers],[24]])</f>
        <v>0</v>
      </c>
      <c r="BB157" s="32">
        <f>COUNTIF(Tableau3[[#This Row],[_1]:[_25]],Tableau3[[#Headers],[23]])</f>
        <v>0</v>
      </c>
      <c r="BC157" s="32">
        <f>COUNTIF(Tableau3[[#This Row],[_1]:[_25]],Tableau3[[#Headers],[22]])</f>
        <v>0</v>
      </c>
      <c r="BD157" s="32">
        <f>COUNTIF(Tableau3[[#This Row],[_1]:[_25]],Tableau3[[#Headers],[21]])</f>
        <v>0</v>
      </c>
      <c r="BE157" s="32">
        <f>COUNTIF(Tableau3[[#This Row],[_1]:[_25]],Tableau3[[#Headers],[20]])</f>
        <v>0</v>
      </c>
      <c r="BF157" s="32">
        <f>COUNTIF(Tableau3[[#This Row],[_1]:[_25]],Tableau3[[#Headers],[19]])</f>
        <v>0</v>
      </c>
      <c r="BG157" s="32">
        <f>COUNTIF(Tableau3[[#This Row],[_1]:[_25]],Tableau3[[#Headers],[18]])</f>
        <v>0</v>
      </c>
      <c r="BH157" s="32">
        <f>COUNTIF(Tableau3[[#This Row],[_1]:[_25]],Tableau3[[#Headers],[17]])</f>
        <v>0</v>
      </c>
      <c r="BI157" s="32">
        <f>COUNTIF(Tableau3[[#This Row],[_1]:[_25]],Tableau3[[#Headers],[16]])</f>
        <v>0</v>
      </c>
      <c r="BJ157" s="32">
        <f>COUNTIF(Tableau3[[#This Row],[_1]:[_25]],Tableau3[[#Headers],[15]])</f>
        <v>0</v>
      </c>
      <c r="BK157" s="32">
        <f>COUNTIF(Tableau3[[#This Row],[_1]:[_25]],Tableau3[[#Headers],[14]])</f>
        <v>0</v>
      </c>
      <c r="BL157" s="32">
        <f>COUNTIF(Tableau3[[#This Row],[_1]:[_25]],Tableau3[[#Headers],[13]])</f>
        <v>0</v>
      </c>
      <c r="BM157" s="32">
        <f>COUNTIF(Tableau3[[#This Row],[_1]:[_25]],Tableau3[[#Headers],[12]])</f>
        <v>0</v>
      </c>
      <c r="BN157" s="32">
        <f>COUNTIF(Tableau3[[#This Row],[_1]:[_25]],Tableau3[[#Headers],[11]])</f>
        <v>0</v>
      </c>
      <c r="BO157" s="32">
        <f>COUNTIF(Tableau3[[#This Row],[_1]:[_25]],Tableau3[[#Headers],[10]])</f>
        <v>0</v>
      </c>
      <c r="BP157" s="32">
        <f>COUNTIF(Tableau3[[#This Row],[_1]:[_25]],Tableau3[[#Headers],[9]])</f>
        <v>0</v>
      </c>
      <c r="BQ157" s="32">
        <f>COUNTIF(Tableau3[[#This Row],[_1]:[_25]],Tableau3[[#Headers],[8]])</f>
        <v>0</v>
      </c>
      <c r="BR157" s="32">
        <f>COUNTIF(Tableau3[[#This Row],[_1]:[_25]],Tableau3[[#Headers],[7]])</f>
        <v>0</v>
      </c>
      <c r="BS157" s="32">
        <f>COUNTIF(Tableau3[[#This Row],[_1]:[_25]],Tableau3[[#Headers],[6]])</f>
        <v>0</v>
      </c>
      <c r="BT157" s="32">
        <f>COUNTIF(Tableau3[[#This Row],[_1]:[_25]],Tableau3[[#Headers],[5]])</f>
        <v>0</v>
      </c>
      <c r="BU157" s="32">
        <f>COUNTIF(Tableau3[[#This Row],[_1]:[_25]],Tableau3[[#Headers],[4]])</f>
        <v>0</v>
      </c>
      <c r="BV157" s="32">
        <f>COUNTIF(Tableau3[[#This Row],[_1]:[_25]],Tableau3[[#Headers],[3]])</f>
        <v>0</v>
      </c>
      <c r="BW157" s="32">
        <f>COUNTIF(Tableau3[[#This Row],[_1]:[_25]],Tableau3[[#Headers],[2]])</f>
        <v>0</v>
      </c>
      <c r="BX157" s="32">
        <f>COUNTIF(Tableau3[[#This Row],[_1]:[_25]],Tableau3[[#Headers],[1]])</f>
        <v>0</v>
      </c>
      <c r="BY157" s="39">
        <f>SUMPRODUCT($BU$1:$CD$1,Tableau3[[#This Row],[90]:[31]])</f>
        <v>0</v>
      </c>
      <c r="BZ157" s="34">
        <f>SUMPRODUCT($BU$1:$CD$1,Tableau3[[#This Row],[30]:[21]])</f>
        <v>0</v>
      </c>
      <c r="CA157" s="34">
        <f>SUMPRODUCT($BU$1:$CD$1,Tableau3[[#This Row],[20]:[11]])</f>
        <v>0</v>
      </c>
      <c r="CB157" s="34">
        <f>SUMPRODUCT($BU$1:$CD$1,Tableau3[[#This Row],[10]:[1]])</f>
        <v>0</v>
      </c>
      <c r="CC157" s="34">
        <f>RANK(Tableau3[[#This Row],[Top10]],Tableau3[Top10])</f>
        <v>29</v>
      </c>
      <c r="CD157" s="34">
        <f>RANK(Tableau3[[#This Row],[Top20]],Tableau3[Top20])</f>
        <v>41</v>
      </c>
      <c r="CE157" s="34">
        <f>RANK(Tableau3[[#This Row],[Top30]],Tableau3[Top30])</f>
        <v>40</v>
      </c>
      <c r="CF157" s="34">
        <f>RANK(Tableau3[[#This Row],[Top40]],Tableau3[Top40])</f>
        <v>44</v>
      </c>
      <c r="CG157" s="19">
        <f>SUMPRODUCT($BW$1:$BZ$1,Tableau3[[#This Row],[Rang10]:[Rang40]])</f>
        <v>33544</v>
      </c>
      <c r="CH157" s="19">
        <f>RANK(Tableau3[[#This Row],[Cumul]],Tableau3[Cumul],1)</f>
        <v>65</v>
      </c>
      <c r="CI157" s="19">
        <f>Tableau3[[#This Row],[Total]]-Tableau3[[#This Row],[Rang Global]]/1000</f>
        <v>-6.5000000000000002E-2</v>
      </c>
      <c r="CJ157" s="19">
        <f>SUMIF($F$3:$W$3,CC$3,Tableau3[[#This Row],[_1]:[_25]])</f>
        <v>0</v>
      </c>
      <c r="CK157" s="19">
        <f>SUMIF($F$3:$W$3,CD$3,Tableau3[[#This Row],[_1]:[_25]])</f>
        <v>0</v>
      </c>
      <c r="CL157" s="19">
        <f>SUMIF($F$3:$W$3,CE$3,Tableau3[[#This Row],[_1]:[_25]])</f>
        <v>0</v>
      </c>
      <c r="CM157" s="19">
        <f>SUMIF($F$3:$W$3,CF$3,Tableau3[[#This Row],[_1]:[_25]])</f>
        <v>0</v>
      </c>
    </row>
    <row r="158" spans="1:91" x14ac:dyDescent="0.25">
      <c r="A158" s="18">
        <f>RANK(Tableau3[[#This Row],[exaequos]],Tableau3[exaequos])</f>
        <v>65</v>
      </c>
      <c r="D158" s="39" cm="1">
        <f t="array" ref="D15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8" s="8">
        <f>SUM(Tableau3[[#This Row],[_1]:[_25]])-Tableau3[[#This Row],[Déduction]]</f>
        <v>0</v>
      </c>
      <c r="F158" s="9" t="s">
        <v>215</v>
      </c>
      <c r="G158" s="9" t="s">
        <v>215</v>
      </c>
      <c r="H158" s="9" t="s">
        <v>215</v>
      </c>
      <c r="I158" s="9" t="s">
        <v>215</v>
      </c>
      <c r="J158" s="28" t="s">
        <v>215</v>
      </c>
      <c r="K158" s="9" t="s">
        <v>215</v>
      </c>
      <c r="L158" s="10" t="s">
        <v>215</v>
      </c>
      <c r="M158" s="9" t="s">
        <v>215</v>
      </c>
      <c r="N158" s="9"/>
      <c r="O158" s="28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19">
        <f>COUNT(Tableau3[[#This Row],[_1]:[JO_4]])</f>
        <v>0</v>
      </c>
      <c r="AJ158" s="17">
        <f>IF(Tableau3[[#This Row],[Nombre]]&gt;$A$2,SMALL(Tableau3[[#This Row],[_1]:[JO_4]],1),0)+IF(Tableau3[[#This Row],[Nombre]]=$A$1,SMALL(Tableau3[[#This Row],[_1]:[JO_4]],2),0)</f>
        <v>0</v>
      </c>
      <c r="AK158" s="32">
        <f>COUNTIF(Tableau3[[#This Row],[_1]:[_25]],Tableau3[[#Headers],[90]])</f>
        <v>0</v>
      </c>
      <c r="AL158" s="32">
        <f>COUNTIF(Tableau3[[#This Row],[_1]:[_25]],Tableau3[[#Headers],[75]])</f>
        <v>0</v>
      </c>
      <c r="AM158" s="32">
        <f>COUNTIF(Tableau3[[#This Row],[_1]:[_25]],Tableau3[[#Headers],[60]])</f>
        <v>0</v>
      </c>
      <c r="AN158" s="32">
        <f>COUNTIF(Tableau3[[#This Row],[_1]:[_25]],Tableau3[[#Headers],[50]])</f>
        <v>0</v>
      </c>
      <c r="AO158" s="32">
        <f>COUNTIF(Tableau3[[#This Row],[_1]:[_25]],Tableau3[[#Headers],[45]])</f>
        <v>0</v>
      </c>
      <c r="AP158" s="32">
        <f>COUNTIF(Tableau3[[#This Row],[_1]:[_25]],Tableau3[[#Headers],[40]])</f>
        <v>0</v>
      </c>
      <c r="AQ158" s="32">
        <f>COUNTIF(Tableau3[[#This Row],[_1]:[_25]],Tableau3[[#Headers],[36]])</f>
        <v>0</v>
      </c>
      <c r="AR158" s="32">
        <f>COUNTIF(Tableau3[[#This Row],[_1]:[_25]],Tableau3[[#Headers],[34]])</f>
        <v>0</v>
      </c>
      <c r="AS158" s="32">
        <f>COUNTIF(Tableau3[[#This Row],[_1]:[_25]],Tableau3[[#Headers],[32]])</f>
        <v>0</v>
      </c>
      <c r="AT158" s="32">
        <f>COUNTIF(Tableau3[[#This Row],[_1]:[_25]],Tableau3[[#Headers],[31]])</f>
        <v>0</v>
      </c>
      <c r="AU158" s="32">
        <f>COUNTIF(Tableau3[[#This Row],[_1]:[_25]],Tableau3[[#Headers],[30]])</f>
        <v>0</v>
      </c>
      <c r="AV158" s="32">
        <f>COUNTIF(Tableau3[[#This Row],[_1]:[_25]],Tableau3[[#Headers],[29]])</f>
        <v>0</v>
      </c>
      <c r="AW158" s="32">
        <f>COUNTIF(Tableau3[[#This Row],[_1]:[_25]],Tableau3[[#Headers],[28]])</f>
        <v>0</v>
      </c>
      <c r="AX158" s="32">
        <f>COUNTIF(Tableau3[[#This Row],[_1]:[_25]],Tableau3[[#Headers],[27]])</f>
        <v>0</v>
      </c>
      <c r="AY158" s="32">
        <f>COUNTIF(Tableau3[[#This Row],[_1]:[_25]],Tableau3[[#Headers],[26]])</f>
        <v>0</v>
      </c>
      <c r="AZ158" s="32">
        <f>COUNTIF(Tableau3[[#This Row],[_1]:[_25]],Tableau3[[#Headers],[25]])</f>
        <v>0</v>
      </c>
      <c r="BA158" s="32">
        <f>COUNTIF(Tableau3[[#This Row],[_1]:[_25]],Tableau3[[#Headers],[24]])</f>
        <v>0</v>
      </c>
      <c r="BB158" s="32">
        <f>COUNTIF(Tableau3[[#This Row],[_1]:[_25]],Tableau3[[#Headers],[23]])</f>
        <v>0</v>
      </c>
      <c r="BC158" s="32">
        <f>COUNTIF(Tableau3[[#This Row],[_1]:[_25]],Tableau3[[#Headers],[22]])</f>
        <v>0</v>
      </c>
      <c r="BD158" s="32">
        <f>COUNTIF(Tableau3[[#This Row],[_1]:[_25]],Tableau3[[#Headers],[21]])</f>
        <v>0</v>
      </c>
      <c r="BE158" s="32">
        <f>COUNTIF(Tableau3[[#This Row],[_1]:[_25]],Tableau3[[#Headers],[20]])</f>
        <v>0</v>
      </c>
      <c r="BF158" s="32">
        <f>COUNTIF(Tableau3[[#This Row],[_1]:[_25]],Tableau3[[#Headers],[19]])</f>
        <v>0</v>
      </c>
      <c r="BG158" s="32">
        <f>COUNTIF(Tableau3[[#This Row],[_1]:[_25]],Tableau3[[#Headers],[18]])</f>
        <v>0</v>
      </c>
      <c r="BH158" s="32">
        <f>COUNTIF(Tableau3[[#This Row],[_1]:[_25]],Tableau3[[#Headers],[17]])</f>
        <v>0</v>
      </c>
      <c r="BI158" s="32">
        <f>COUNTIF(Tableau3[[#This Row],[_1]:[_25]],Tableau3[[#Headers],[16]])</f>
        <v>0</v>
      </c>
      <c r="BJ158" s="32">
        <f>COUNTIF(Tableau3[[#This Row],[_1]:[_25]],Tableau3[[#Headers],[15]])</f>
        <v>0</v>
      </c>
      <c r="BK158" s="32">
        <f>COUNTIF(Tableau3[[#This Row],[_1]:[_25]],Tableau3[[#Headers],[14]])</f>
        <v>0</v>
      </c>
      <c r="BL158" s="32">
        <f>COUNTIF(Tableau3[[#This Row],[_1]:[_25]],Tableau3[[#Headers],[13]])</f>
        <v>0</v>
      </c>
      <c r="BM158" s="32">
        <f>COUNTIF(Tableau3[[#This Row],[_1]:[_25]],Tableau3[[#Headers],[12]])</f>
        <v>0</v>
      </c>
      <c r="BN158" s="32">
        <f>COUNTIF(Tableau3[[#This Row],[_1]:[_25]],Tableau3[[#Headers],[11]])</f>
        <v>0</v>
      </c>
      <c r="BO158" s="32">
        <f>COUNTIF(Tableau3[[#This Row],[_1]:[_25]],Tableau3[[#Headers],[10]])</f>
        <v>0</v>
      </c>
      <c r="BP158" s="32">
        <f>COUNTIF(Tableau3[[#This Row],[_1]:[_25]],Tableau3[[#Headers],[9]])</f>
        <v>0</v>
      </c>
      <c r="BQ158" s="32">
        <f>COUNTIF(Tableau3[[#This Row],[_1]:[_25]],Tableau3[[#Headers],[8]])</f>
        <v>0</v>
      </c>
      <c r="BR158" s="32">
        <f>COUNTIF(Tableau3[[#This Row],[_1]:[_25]],Tableau3[[#Headers],[7]])</f>
        <v>0</v>
      </c>
      <c r="BS158" s="32">
        <f>COUNTIF(Tableau3[[#This Row],[_1]:[_25]],Tableau3[[#Headers],[6]])</f>
        <v>0</v>
      </c>
      <c r="BT158" s="32">
        <f>COUNTIF(Tableau3[[#This Row],[_1]:[_25]],Tableau3[[#Headers],[5]])</f>
        <v>0</v>
      </c>
      <c r="BU158" s="32">
        <f>COUNTIF(Tableau3[[#This Row],[_1]:[_25]],Tableau3[[#Headers],[4]])</f>
        <v>0</v>
      </c>
      <c r="BV158" s="32">
        <f>COUNTIF(Tableau3[[#This Row],[_1]:[_25]],Tableau3[[#Headers],[3]])</f>
        <v>0</v>
      </c>
      <c r="BW158" s="32">
        <f>COUNTIF(Tableau3[[#This Row],[_1]:[_25]],Tableau3[[#Headers],[2]])</f>
        <v>0</v>
      </c>
      <c r="BX158" s="32">
        <f>COUNTIF(Tableau3[[#This Row],[_1]:[_25]],Tableau3[[#Headers],[1]])</f>
        <v>0</v>
      </c>
      <c r="BY158" s="39">
        <f>SUMPRODUCT($BU$1:$CD$1,Tableau3[[#This Row],[90]:[31]])</f>
        <v>0</v>
      </c>
      <c r="BZ158" s="34">
        <f>SUMPRODUCT($BU$1:$CD$1,Tableau3[[#This Row],[30]:[21]])</f>
        <v>0</v>
      </c>
      <c r="CA158" s="34">
        <f>SUMPRODUCT($BU$1:$CD$1,Tableau3[[#This Row],[20]:[11]])</f>
        <v>0</v>
      </c>
      <c r="CB158" s="34">
        <f>SUMPRODUCT($BU$1:$CD$1,Tableau3[[#This Row],[10]:[1]])</f>
        <v>0</v>
      </c>
      <c r="CC158" s="34">
        <f>RANK(Tableau3[[#This Row],[Top10]],Tableau3[Top10])</f>
        <v>29</v>
      </c>
      <c r="CD158" s="34">
        <f>RANK(Tableau3[[#This Row],[Top20]],Tableau3[Top20])</f>
        <v>41</v>
      </c>
      <c r="CE158" s="34">
        <f>RANK(Tableau3[[#This Row],[Top30]],Tableau3[Top30])</f>
        <v>40</v>
      </c>
      <c r="CF158" s="34">
        <f>RANK(Tableau3[[#This Row],[Top40]],Tableau3[Top40])</f>
        <v>44</v>
      </c>
      <c r="CG158" s="19">
        <f>SUMPRODUCT($BW$1:$BZ$1,Tableau3[[#This Row],[Rang10]:[Rang40]])</f>
        <v>33544</v>
      </c>
      <c r="CH158" s="19">
        <f>RANK(Tableau3[[#This Row],[Cumul]],Tableau3[Cumul],1)</f>
        <v>65</v>
      </c>
      <c r="CI158" s="19">
        <f>Tableau3[[#This Row],[Total]]-Tableau3[[#This Row],[Rang Global]]/1000</f>
        <v>-6.5000000000000002E-2</v>
      </c>
      <c r="CJ158" s="19">
        <f>SUMIF($F$3:$W$3,CC$3,Tableau3[[#This Row],[_1]:[_25]])</f>
        <v>0</v>
      </c>
      <c r="CK158" s="19">
        <f>SUMIF($F$3:$W$3,CD$3,Tableau3[[#This Row],[_1]:[_25]])</f>
        <v>0</v>
      </c>
      <c r="CL158" s="19">
        <f>SUMIF($F$3:$W$3,CE$3,Tableau3[[#This Row],[_1]:[_25]])</f>
        <v>0</v>
      </c>
      <c r="CM158" s="19">
        <f>SUMIF($F$3:$W$3,CF$3,Tableau3[[#This Row],[_1]:[_25]])</f>
        <v>0</v>
      </c>
    </row>
    <row r="159" spans="1:91" x14ac:dyDescent="0.25">
      <c r="A159" s="25">
        <f>RANK(Tableau3[[#This Row],[exaequos]],Tableau3[exaequos])</f>
        <v>65</v>
      </c>
      <c r="D159" s="39" cm="1">
        <f t="array" ref="D15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59" s="27">
        <f>SUM(Tableau3[[#This Row],[_1]:[_25]])-Tableau3[[#This Row],[Déduction]]</f>
        <v>0</v>
      </c>
      <c r="F159" s="8" t="s">
        <v>215</v>
      </c>
      <c r="G159" s="8" t="s">
        <v>215</v>
      </c>
      <c r="H159" s="8" t="s">
        <v>215</v>
      </c>
      <c r="I159" s="8" t="s">
        <v>215</v>
      </c>
      <c r="J159" s="8" t="s">
        <v>215</v>
      </c>
      <c r="K159" s="8" t="s">
        <v>215</v>
      </c>
      <c r="L159" s="10" t="s">
        <v>215</v>
      </c>
      <c r="M159" s="8" t="s">
        <v>215</v>
      </c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19">
        <f>COUNT(Tableau3[[#This Row],[_1]:[JO_4]])</f>
        <v>0</v>
      </c>
      <c r="AJ159" s="17">
        <f>IF(Tableau3[[#This Row],[Nombre]]&gt;$A$2,SMALL(Tableau3[[#This Row],[_1]:[JO_4]],1),0)+IF(Tableau3[[#This Row],[Nombre]]=$A$1,SMALL(Tableau3[[#This Row],[_1]:[JO_4]],2),0)</f>
        <v>0</v>
      </c>
      <c r="AK159" s="32">
        <f>COUNTIF(Tableau3[[#This Row],[_1]:[_25]],Tableau3[[#Headers],[90]])</f>
        <v>0</v>
      </c>
      <c r="AL159" s="32">
        <f>COUNTIF(Tableau3[[#This Row],[_1]:[_25]],Tableau3[[#Headers],[75]])</f>
        <v>0</v>
      </c>
      <c r="AM159" s="32">
        <f>COUNTIF(Tableau3[[#This Row],[_1]:[_25]],Tableau3[[#Headers],[60]])</f>
        <v>0</v>
      </c>
      <c r="AN159" s="32">
        <f>COUNTIF(Tableau3[[#This Row],[_1]:[_25]],Tableau3[[#Headers],[50]])</f>
        <v>0</v>
      </c>
      <c r="AO159" s="32">
        <f>COUNTIF(Tableau3[[#This Row],[_1]:[_25]],Tableau3[[#Headers],[45]])</f>
        <v>0</v>
      </c>
      <c r="AP159" s="32">
        <f>COUNTIF(Tableau3[[#This Row],[_1]:[_25]],Tableau3[[#Headers],[40]])</f>
        <v>0</v>
      </c>
      <c r="AQ159" s="32">
        <f>COUNTIF(Tableau3[[#This Row],[_1]:[_25]],Tableau3[[#Headers],[36]])</f>
        <v>0</v>
      </c>
      <c r="AR159" s="32">
        <f>COUNTIF(Tableau3[[#This Row],[_1]:[_25]],Tableau3[[#Headers],[34]])</f>
        <v>0</v>
      </c>
      <c r="AS159" s="32">
        <f>COUNTIF(Tableau3[[#This Row],[_1]:[_25]],Tableau3[[#Headers],[32]])</f>
        <v>0</v>
      </c>
      <c r="AT159" s="32">
        <f>COUNTIF(Tableau3[[#This Row],[_1]:[_25]],Tableau3[[#Headers],[31]])</f>
        <v>0</v>
      </c>
      <c r="AU159" s="32">
        <f>COUNTIF(Tableau3[[#This Row],[_1]:[_25]],Tableau3[[#Headers],[30]])</f>
        <v>0</v>
      </c>
      <c r="AV159" s="32">
        <f>COUNTIF(Tableau3[[#This Row],[_1]:[_25]],Tableau3[[#Headers],[29]])</f>
        <v>0</v>
      </c>
      <c r="AW159" s="32">
        <f>COUNTIF(Tableau3[[#This Row],[_1]:[_25]],Tableau3[[#Headers],[28]])</f>
        <v>0</v>
      </c>
      <c r="AX159" s="32">
        <f>COUNTIF(Tableau3[[#This Row],[_1]:[_25]],Tableau3[[#Headers],[27]])</f>
        <v>0</v>
      </c>
      <c r="AY159" s="32">
        <f>COUNTIF(Tableau3[[#This Row],[_1]:[_25]],Tableau3[[#Headers],[26]])</f>
        <v>0</v>
      </c>
      <c r="AZ159" s="32">
        <f>COUNTIF(Tableau3[[#This Row],[_1]:[_25]],Tableau3[[#Headers],[25]])</f>
        <v>0</v>
      </c>
      <c r="BA159" s="32">
        <f>COUNTIF(Tableau3[[#This Row],[_1]:[_25]],Tableau3[[#Headers],[24]])</f>
        <v>0</v>
      </c>
      <c r="BB159" s="32">
        <f>COUNTIF(Tableau3[[#This Row],[_1]:[_25]],Tableau3[[#Headers],[23]])</f>
        <v>0</v>
      </c>
      <c r="BC159" s="32">
        <f>COUNTIF(Tableau3[[#This Row],[_1]:[_25]],Tableau3[[#Headers],[22]])</f>
        <v>0</v>
      </c>
      <c r="BD159" s="32">
        <f>COUNTIF(Tableau3[[#This Row],[_1]:[_25]],Tableau3[[#Headers],[21]])</f>
        <v>0</v>
      </c>
      <c r="BE159" s="32">
        <f>COUNTIF(Tableau3[[#This Row],[_1]:[_25]],Tableau3[[#Headers],[20]])</f>
        <v>0</v>
      </c>
      <c r="BF159" s="32">
        <f>COUNTIF(Tableau3[[#This Row],[_1]:[_25]],Tableau3[[#Headers],[19]])</f>
        <v>0</v>
      </c>
      <c r="BG159" s="32">
        <f>COUNTIF(Tableau3[[#This Row],[_1]:[_25]],Tableau3[[#Headers],[18]])</f>
        <v>0</v>
      </c>
      <c r="BH159" s="32">
        <f>COUNTIF(Tableau3[[#This Row],[_1]:[_25]],Tableau3[[#Headers],[17]])</f>
        <v>0</v>
      </c>
      <c r="BI159" s="32">
        <f>COUNTIF(Tableau3[[#This Row],[_1]:[_25]],Tableau3[[#Headers],[16]])</f>
        <v>0</v>
      </c>
      <c r="BJ159" s="32">
        <f>COUNTIF(Tableau3[[#This Row],[_1]:[_25]],Tableau3[[#Headers],[15]])</f>
        <v>0</v>
      </c>
      <c r="BK159" s="32">
        <f>COUNTIF(Tableau3[[#This Row],[_1]:[_25]],Tableau3[[#Headers],[14]])</f>
        <v>0</v>
      </c>
      <c r="BL159" s="32">
        <f>COUNTIF(Tableau3[[#This Row],[_1]:[_25]],Tableau3[[#Headers],[13]])</f>
        <v>0</v>
      </c>
      <c r="BM159" s="32">
        <f>COUNTIF(Tableau3[[#This Row],[_1]:[_25]],Tableau3[[#Headers],[12]])</f>
        <v>0</v>
      </c>
      <c r="BN159" s="32">
        <f>COUNTIF(Tableau3[[#This Row],[_1]:[_25]],Tableau3[[#Headers],[11]])</f>
        <v>0</v>
      </c>
      <c r="BO159" s="32">
        <f>COUNTIF(Tableau3[[#This Row],[_1]:[_25]],Tableau3[[#Headers],[10]])</f>
        <v>0</v>
      </c>
      <c r="BP159" s="32">
        <f>COUNTIF(Tableau3[[#This Row],[_1]:[_25]],Tableau3[[#Headers],[9]])</f>
        <v>0</v>
      </c>
      <c r="BQ159" s="32">
        <f>COUNTIF(Tableau3[[#This Row],[_1]:[_25]],Tableau3[[#Headers],[8]])</f>
        <v>0</v>
      </c>
      <c r="BR159" s="32">
        <f>COUNTIF(Tableau3[[#This Row],[_1]:[_25]],Tableau3[[#Headers],[7]])</f>
        <v>0</v>
      </c>
      <c r="BS159" s="32">
        <f>COUNTIF(Tableau3[[#This Row],[_1]:[_25]],Tableau3[[#Headers],[6]])</f>
        <v>0</v>
      </c>
      <c r="BT159" s="32">
        <f>COUNTIF(Tableau3[[#This Row],[_1]:[_25]],Tableau3[[#Headers],[5]])</f>
        <v>0</v>
      </c>
      <c r="BU159" s="32">
        <f>COUNTIF(Tableau3[[#This Row],[_1]:[_25]],Tableau3[[#Headers],[4]])</f>
        <v>0</v>
      </c>
      <c r="BV159" s="32">
        <f>COUNTIF(Tableau3[[#This Row],[_1]:[_25]],Tableau3[[#Headers],[3]])</f>
        <v>0</v>
      </c>
      <c r="BW159" s="32">
        <f>COUNTIF(Tableau3[[#This Row],[_1]:[_25]],Tableau3[[#Headers],[2]])</f>
        <v>0</v>
      </c>
      <c r="BX159" s="32">
        <f>COUNTIF(Tableau3[[#This Row],[_1]:[_25]],Tableau3[[#Headers],[1]])</f>
        <v>0</v>
      </c>
      <c r="BY159" s="39">
        <f>SUMPRODUCT($BU$1:$CD$1,Tableau3[[#This Row],[90]:[31]])</f>
        <v>0</v>
      </c>
      <c r="BZ159" s="34">
        <f>SUMPRODUCT($BU$1:$CD$1,Tableau3[[#This Row],[30]:[21]])</f>
        <v>0</v>
      </c>
      <c r="CA159" s="34">
        <f>SUMPRODUCT($BU$1:$CD$1,Tableau3[[#This Row],[20]:[11]])</f>
        <v>0</v>
      </c>
      <c r="CB159" s="34">
        <f>SUMPRODUCT($BU$1:$CD$1,Tableau3[[#This Row],[10]:[1]])</f>
        <v>0</v>
      </c>
      <c r="CC159" s="34">
        <f>RANK(Tableau3[[#This Row],[Top10]],Tableau3[Top10])</f>
        <v>29</v>
      </c>
      <c r="CD159" s="34">
        <f>RANK(Tableau3[[#This Row],[Top20]],Tableau3[Top20])</f>
        <v>41</v>
      </c>
      <c r="CE159" s="34">
        <f>RANK(Tableau3[[#This Row],[Top30]],Tableau3[Top30])</f>
        <v>40</v>
      </c>
      <c r="CF159" s="34">
        <f>RANK(Tableau3[[#This Row],[Top40]],Tableau3[Top40])</f>
        <v>44</v>
      </c>
      <c r="CG159" s="19">
        <f>SUMPRODUCT($BW$1:$BZ$1,Tableau3[[#This Row],[Rang10]:[Rang40]])</f>
        <v>33544</v>
      </c>
      <c r="CH159" s="19">
        <f>RANK(Tableau3[[#This Row],[Cumul]],Tableau3[Cumul],1)</f>
        <v>65</v>
      </c>
      <c r="CI159" s="19">
        <f>Tableau3[[#This Row],[Total]]-Tableau3[[#This Row],[Rang Global]]/1000</f>
        <v>-6.5000000000000002E-2</v>
      </c>
      <c r="CJ159" s="19">
        <f>SUMIF($F$3:$W$3,CC$3,Tableau3[[#This Row],[_1]:[_25]])</f>
        <v>0</v>
      </c>
      <c r="CK159" s="19">
        <f>SUMIF($F$3:$W$3,CD$3,Tableau3[[#This Row],[_1]:[_25]])</f>
        <v>0</v>
      </c>
      <c r="CL159" s="19">
        <f>SUMIF($F$3:$W$3,CE$3,Tableau3[[#This Row],[_1]:[_25]])</f>
        <v>0</v>
      </c>
      <c r="CM159" s="19">
        <f>SUMIF($F$3:$W$3,CF$3,Tableau3[[#This Row],[_1]:[_25]])</f>
        <v>0</v>
      </c>
    </row>
    <row r="160" spans="1:91" x14ac:dyDescent="0.25">
      <c r="A160" s="25">
        <f>RANK(Tableau3[[#This Row],[exaequos]],Tableau3[exaequos])</f>
        <v>65</v>
      </c>
      <c r="D160" s="39" cm="1">
        <f t="array" ref="D16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0" s="8">
        <f>SUM(Tableau3[[#This Row],[_1]:[_25]])-Tableau3[[#This Row],[Déduction]]</f>
        <v>0</v>
      </c>
      <c r="F160" s="8" t="s">
        <v>215</v>
      </c>
      <c r="G160" s="8" t="s">
        <v>215</v>
      </c>
      <c r="H160" s="8" t="s">
        <v>215</v>
      </c>
      <c r="I160" s="8" t="s">
        <v>215</v>
      </c>
      <c r="J160" s="8" t="s">
        <v>215</v>
      </c>
      <c r="K160" s="8" t="s">
        <v>215</v>
      </c>
      <c r="L160" s="10" t="s">
        <v>215</v>
      </c>
      <c r="M160" s="8" t="s">
        <v>215</v>
      </c>
      <c r="N160" s="8"/>
      <c r="O160" s="24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19">
        <f>COUNT(Tableau3[[#This Row],[_1]:[JO_4]])</f>
        <v>0</v>
      </c>
      <c r="AJ160" s="17">
        <f>IF(Tableau3[[#This Row],[Nombre]]&gt;$A$2,SMALL(Tableau3[[#This Row],[_1]:[JO_4]],1),0)+IF(Tableau3[[#This Row],[Nombre]]=$A$1,SMALL(Tableau3[[#This Row],[_1]:[JO_4]],2),0)</f>
        <v>0</v>
      </c>
      <c r="AK160" s="32">
        <f>COUNTIF(Tableau3[[#This Row],[_1]:[_25]],Tableau3[[#Headers],[90]])</f>
        <v>0</v>
      </c>
      <c r="AL160" s="32">
        <f>COUNTIF(Tableau3[[#This Row],[_1]:[_25]],Tableau3[[#Headers],[75]])</f>
        <v>0</v>
      </c>
      <c r="AM160" s="32">
        <f>COUNTIF(Tableau3[[#This Row],[_1]:[_25]],Tableau3[[#Headers],[60]])</f>
        <v>0</v>
      </c>
      <c r="AN160" s="32">
        <f>COUNTIF(Tableau3[[#This Row],[_1]:[_25]],Tableau3[[#Headers],[50]])</f>
        <v>0</v>
      </c>
      <c r="AO160" s="32">
        <f>COUNTIF(Tableau3[[#This Row],[_1]:[_25]],Tableau3[[#Headers],[45]])</f>
        <v>0</v>
      </c>
      <c r="AP160" s="32">
        <f>COUNTIF(Tableau3[[#This Row],[_1]:[_25]],Tableau3[[#Headers],[40]])</f>
        <v>0</v>
      </c>
      <c r="AQ160" s="32">
        <f>COUNTIF(Tableau3[[#This Row],[_1]:[_25]],Tableau3[[#Headers],[36]])</f>
        <v>0</v>
      </c>
      <c r="AR160" s="32">
        <f>COUNTIF(Tableau3[[#This Row],[_1]:[_25]],Tableau3[[#Headers],[34]])</f>
        <v>0</v>
      </c>
      <c r="AS160" s="32">
        <f>COUNTIF(Tableau3[[#This Row],[_1]:[_25]],Tableau3[[#Headers],[32]])</f>
        <v>0</v>
      </c>
      <c r="AT160" s="32">
        <f>COUNTIF(Tableau3[[#This Row],[_1]:[_25]],Tableau3[[#Headers],[31]])</f>
        <v>0</v>
      </c>
      <c r="AU160" s="32">
        <f>COUNTIF(Tableau3[[#This Row],[_1]:[_25]],Tableau3[[#Headers],[30]])</f>
        <v>0</v>
      </c>
      <c r="AV160" s="32">
        <f>COUNTIF(Tableau3[[#This Row],[_1]:[_25]],Tableau3[[#Headers],[29]])</f>
        <v>0</v>
      </c>
      <c r="AW160" s="32">
        <f>COUNTIF(Tableau3[[#This Row],[_1]:[_25]],Tableau3[[#Headers],[28]])</f>
        <v>0</v>
      </c>
      <c r="AX160" s="32">
        <f>COUNTIF(Tableau3[[#This Row],[_1]:[_25]],Tableau3[[#Headers],[27]])</f>
        <v>0</v>
      </c>
      <c r="AY160" s="32">
        <f>COUNTIF(Tableau3[[#This Row],[_1]:[_25]],Tableau3[[#Headers],[26]])</f>
        <v>0</v>
      </c>
      <c r="AZ160" s="32">
        <f>COUNTIF(Tableau3[[#This Row],[_1]:[_25]],Tableau3[[#Headers],[25]])</f>
        <v>0</v>
      </c>
      <c r="BA160" s="32">
        <f>COUNTIF(Tableau3[[#This Row],[_1]:[_25]],Tableau3[[#Headers],[24]])</f>
        <v>0</v>
      </c>
      <c r="BB160" s="32">
        <f>COUNTIF(Tableau3[[#This Row],[_1]:[_25]],Tableau3[[#Headers],[23]])</f>
        <v>0</v>
      </c>
      <c r="BC160" s="32">
        <f>COUNTIF(Tableau3[[#This Row],[_1]:[_25]],Tableau3[[#Headers],[22]])</f>
        <v>0</v>
      </c>
      <c r="BD160" s="32">
        <f>COUNTIF(Tableau3[[#This Row],[_1]:[_25]],Tableau3[[#Headers],[21]])</f>
        <v>0</v>
      </c>
      <c r="BE160" s="32">
        <f>COUNTIF(Tableau3[[#This Row],[_1]:[_25]],Tableau3[[#Headers],[20]])</f>
        <v>0</v>
      </c>
      <c r="BF160" s="32">
        <f>COUNTIF(Tableau3[[#This Row],[_1]:[_25]],Tableau3[[#Headers],[19]])</f>
        <v>0</v>
      </c>
      <c r="BG160" s="32">
        <f>COUNTIF(Tableau3[[#This Row],[_1]:[_25]],Tableau3[[#Headers],[18]])</f>
        <v>0</v>
      </c>
      <c r="BH160" s="32">
        <f>COUNTIF(Tableau3[[#This Row],[_1]:[_25]],Tableau3[[#Headers],[17]])</f>
        <v>0</v>
      </c>
      <c r="BI160" s="32">
        <f>COUNTIF(Tableau3[[#This Row],[_1]:[_25]],Tableau3[[#Headers],[16]])</f>
        <v>0</v>
      </c>
      <c r="BJ160" s="32">
        <f>COUNTIF(Tableau3[[#This Row],[_1]:[_25]],Tableau3[[#Headers],[15]])</f>
        <v>0</v>
      </c>
      <c r="BK160" s="32">
        <f>COUNTIF(Tableau3[[#This Row],[_1]:[_25]],Tableau3[[#Headers],[14]])</f>
        <v>0</v>
      </c>
      <c r="BL160" s="32">
        <f>COUNTIF(Tableau3[[#This Row],[_1]:[_25]],Tableau3[[#Headers],[13]])</f>
        <v>0</v>
      </c>
      <c r="BM160" s="32">
        <f>COUNTIF(Tableau3[[#This Row],[_1]:[_25]],Tableau3[[#Headers],[12]])</f>
        <v>0</v>
      </c>
      <c r="BN160" s="32">
        <f>COUNTIF(Tableau3[[#This Row],[_1]:[_25]],Tableau3[[#Headers],[11]])</f>
        <v>0</v>
      </c>
      <c r="BO160" s="32">
        <f>COUNTIF(Tableau3[[#This Row],[_1]:[_25]],Tableau3[[#Headers],[10]])</f>
        <v>0</v>
      </c>
      <c r="BP160" s="32">
        <f>COUNTIF(Tableau3[[#This Row],[_1]:[_25]],Tableau3[[#Headers],[9]])</f>
        <v>0</v>
      </c>
      <c r="BQ160" s="32">
        <f>COUNTIF(Tableau3[[#This Row],[_1]:[_25]],Tableau3[[#Headers],[8]])</f>
        <v>0</v>
      </c>
      <c r="BR160" s="32">
        <f>COUNTIF(Tableau3[[#This Row],[_1]:[_25]],Tableau3[[#Headers],[7]])</f>
        <v>0</v>
      </c>
      <c r="BS160" s="32">
        <f>COUNTIF(Tableau3[[#This Row],[_1]:[_25]],Tableau3[[#Headers],[6]])</f>
        <v>0</v>
      </c>
      <c r="BT160" s="32">
        <f>COUNTIF(Tableau3[[#This Row],[_1]:[_25]],Tableau3[[#Headers],[5]])</f>
        <v>0</v>
      </c>
      <c r="BU160" s="32">
        <f>COUNTIF(Tableau3[[#This Row],[_1]:[_25]],Tableau3[[#Headers],[4]])</f>
        <v>0</v>
      </c>
      <c r="BV160" s="32">
        <f>COUNTIF(Tableau3[[#This Row],[_1]:[_25]],Tableau3[[#Headers],[3]])</f>
        <v>0</v>
      </c>
      <c r="BW160" s="32">
        <f>COUNTIF(Tableau3[[#This Row],[_1]:[_25]],Tableau3[[#Headers],[2]])</f>
        <v>0</v>
      </c>
      <c r="BX160" s="32">
        <f>COUNTIF(Tableau3[[#This Row],[_1]:[_25]],Tableau3[[#Headers],[1]])</f>
        <v>0</v>
      </c>
      <c r="BY160" s="39">
        <f>SUMPRODUCT($BU$1:$CD$1,Tableau3[[#This Row],[90]:[31]])</f>
        <v>0</v>
      </c>
      <c r="BZ160" s="34">
        <f>SUMPRODUCT($BU$1:$CD$1,Tableau3[[#This Row],[30]:[21]])</f>
        <v>0</v>
      </c>
      <c r="CA160" s="34">
        <f>SUMPRODUCT($BU$1:$CD$1,Tableau3[[#This Row],[20]:[11]])</f>
        <v>0</v>
      </c>
      <c r="CB160" s="34">
        <f>SUMPRODUCT($BU$1:$CD$1,Tableau3[[#This Row],[10]:[1]])</f>
        <v>0</v>
      </c>
      <c r="CC160" s="34">
        <f>RANK(Tableau3[[#This Row],[Top10]],Tableau3[Top10])</f>
        <v>29</v>
      </c>
      <c r="CD160" s="34">
        <f>RANK(Tableau3[[#This Row],[Top20]],Tableau3[Top20])</f>
        <v>41</v>
      </c>
      <c r="CE160" s="34">
        <f>RANK(Tableau3[[#This Row],[Top30]],Tableau3[Top30])</f>
        <v>40</v>
      </c>
      <c r="CF160" s="34">
        <f>RANK(Tableau3[[#This Row],[Top40]],Tableau3[Top40])</f>
        <v>44</v>
      </c>
      <c r="CG160" s="19">
        <f>SUMPRODUCT($BW$1:$BZ$1,Tableau3[[#This Row],[Rang10]:[Rang40]])</f>
        <v>33544</v>
      </c>
      <c r="CH160" s="19">
        <f>RANK(Tableau3[[#This Row],[Cumul]],Tableau3[Cumul],1)</f>
        <v>65</v>
      </c>
      <c r="CI160" s="19">
        <f>Tableau3[[#This Row],[Total]]-Tableau3[[#This Row],[Rang Global]]/1000</f>
        <v>-6.5000000000000002E-2</v>
      </c>
      <c r="CJ160" s="19">
        <f>SUMIF($F$3:$W$3,CC$3,Tableau3[[#This Row],[_1]:[_25]])</f>
        <v>0</v>
      </c>
      <c r="CK160" s="19">
        <f>SUMIF($F$3:$W$3,CD$3,Tableau3[[#This Row],[_1]:[_25]])</f>
        <v>0</v>
      </c>
      <c r="CL160" s="19">
        <f>SUMIF($F$3:$W$3,CE$3,Tableau3[[#This Row],[_1]:[_25]])</f>
        <v>0</v>
      </c>
      <c r="CM160" s="19">
        <f>SUMIF($F$3:$W$3,CF$3,Tableau3[[#This Row],[_1]:[_25]])</f>
        <v>0</v>
      </c>
    </row>
    <row r="161" spans="1:94" x14ac:dyDescent="0.25">
      <c r="A161" s="25">
        <f>RANK(Tableau3[[#This Row],[exaequos]],Tableau3[exaequos])</f>
        <v>65</v>
      </c>
      <c r="D161" s="39" cm="1">
        <f t="array" ref="D16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1" s="8">
        <f>SUM(Tableau3[[#This Row],[_1]:[_25]])-Tableau3[[#This Row],[Déduction]]</f>
        <v>0</v>
      </c>
      <c r="F161" s="8" t="s">
        <v>215</v>
      </c>
      <c r="G161" s="8" t="s">
        <v>215</v>
      </c>
      <c r="H161" s="8" t="s">
        <v>215</v>
      </c>
      <c r="I161" s="8" t="s">
        <v>215</v>
      </c>
      <c r="J161" s="24" t="s">
        <v>215</v>
      </c>
      <c r="K161" s="8" t="s">
        <v>215</v>
      </c>
      <c r="L161" s="10" t="s">
        <v>215</v>
      </c>
      <c r="M161" s="8" t="s">
        <v>215</v>
      </c>
      <c r="N161" s="8"/>
      <c r="O161" s="24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19">
        <f>COUNT(Tableau3[[#This Row],[_1]:[JO_4]])</f>
        <v>0</v>
      </c>
      <c r="AJ161" s="17">
        <f>IF(Tableau3[[#This Row],[Nombre]]&gt;$A$2,SMALL(Tableau3[[#This Row],[_1]:[JO_4]],1),0)+IF(Tableau3[[#This Row],[Nombre]]=$A$1,SMALL(Tableau3[[#This Row],[_1]:[JO_4]],2),0)</f>
        <v>0</v>
      </c>
      <c r="AK161" s="32">
        <f>COUNTIF(Tableau3[[#This Row],[_1]:[_25]],Tableau3[[#Headers],[90]])</f>
        <v>0</v>
      </c>
      <c r="AL161" s="32">
        <f>COUNTIF(Tableau3[[#This Row],[_1]:[_25]],Tableau3[[#Headers],[75]])</f>
        <v>0</v>
      </c>
      <c r="AM161" s="32">
        <f>COUNTIF(Tableau3[[#This Row],[_1]:[_25]],Tableau3[[#Headers],[60]])</f>
        <v>0</v>
      </c>
      <c r="AN161" s="32">
        <f>COUNTIF(Tableau3[[#This Row],[_1]:[_25]],Tableau3[[#Headers],[50]])</f>
        <v>0</v>
      </c>
      <c r="AO161" s="32">
        <f>COUNTIF(Tableau3[[#This Row],[_1]:[_25]],Tableau3[[#Headers],[45]])</f>
        <v>0</v>
      </c>
      <c r="AP161" s="32">
        <f>COUNTIF(Tableau3[[#This Row],[_1]:[_25]],Tableau3[[#Headers],[40]])</f>
        <v>0</v>
      </c>
      <c r="AQ161" s="32">
        <f>COUNTIF(Tableau3[[#This Row],[_1]:[_25]],Tableau3[[#Headers],[36]])</f>
        <v>0</v>
      </c>
      <c r="AR161" s="32">
        <f>COUNTIF(Tableau3[[#This Row],[_1]:[_25]],Tableau3[[#Headers],[34]])</f>
        <v>0</v>
      </c>
      <c r="AS161" s="32">
        <f>COUNTIF(Tableau3[[#This Row],[_1]:[_25]],Tableau3[[#Headers],[32]])</f>
        <v>0</v>
      </c>
      <c r="AT161" s="32">
        <f>COUNTIF(Tableau3[[#This Row],[_1]:[_25]],Tableau3[[#Headers],[31]])</f>
        <v>0</v>
      </c>
      <c r="AU161" s="32">
        <f>COUNTIF(Tableau3[[#This Row],[_1]:[_25]],Tableau3[[#Headers],[30]])</f>
        <v>0</v>
      </c>
      <c r="AV161" s="32">
        <f>COUNTIF(Tableau3[[#This Row],[_1]:[_25]],Tableau3[[#Headers],[29]])</f>
        <v>0</v>
      </c>
      <c r="AW161" s="32">
        <f>COUNTIF(Tableau3[[#This Row],[_1]:[_25]],Tableau3[[#Headers],[28]])</f>
        <v>0</v>
      </c>
      <c r="AX161" s="32">
        <f>COUNTIF(Tableau3[[#This Row],[_1]:[_25]],Tableau3[[#Headers],[27]])</f>
        <v>0</v>
      </c>
      <c r="AY161" s="32">
        <f>COUNTIF(Tableau3[[#This Row],[_1]:[_25]],Tableau3[[#Headers],[26]])</f>
        <v>0</v>
      </c>
      <c r="AZ161" s="32">
        <f>COUNTIF(Tableau3[[#This Row],[_1]:[_25]],Tableau3[[#Headers],[25]])</f>
        <v>0</v>
      </c>
      <c r="BA161" s="32">
        <f>COUNTIF(Tableau3[[#This Row],[_1]:[_25]],Tableau3[[#Headers],[24]])</f>
        <v>0</v>
      </c>
      <c r="BB161" s="32">
        <f>COUNTIF(Tableau3[[#This Row],[_1]:[_25]],Tableau3[[#Headers],[23]])</f>
        <v>0</v>
      </c>
      <c r="BC161" s="32">
        <f>COUNTIF(Tableau3[[#This Row],[_1]:[_25]],Tableau3[[#Headers],[22]])</f>
        <v>0</v>
      </c>
      <c r="BD161" s="32">
        <f>COUNTIF(Tableau3[[#This Row],[_1]:[_25]],Tableau3[[#Headers],[21]])</f>
        <v>0</v>
      </c>
      <c r="BE161" s="32">
        <f>COUNTIF(Tableau3[[#This Row],[_1]:[_25]],Tableau3[[#Headers],[20]])</f>
        <v>0</v>
      </c>
      <c r="BF161" s="32">
        <f>COUNTIF(Tableau3[[#This Row],[_1]:[_25]],Tableau3[[#Headers],[19]])</f>
        <v>0</v>
      </c>
      <c r="BG161" s="32">
        <f>COUNTIF(Tableau3[[#This Row],[_1]:[_25]],Tableau3[[#Headers],[18]])</f>
        <v>0</v>
      </c>
      <c r="BH161" s="32">
        <f>COUNTIF(Tableau3[[#This Row],[_1]:[_25]],Tableau3[[#Headers],[17]])</f>
        <v>0</v>
      </c>
      <c r="BI161" s="32">
        <f>COUNTIF(Tableau3[[#This Row],[_1]:[_25]],Tableau3[[#Headers],[16]])</f>
        <v>0</v>
      </c>
      <c r="BJ161" s="32">
        <f>COUNTIF(Tableau3[[#This Row],[_1]:[_25]],Tableau3[[#Headers],[15]])</f>
        <v>0</v>
      </c>
      <c r="BK161" s="32">
        <f>COUNTIF(Tableau3[[#This Row],[_1]:[_25]],Tableau3[[#Headers],[14]])</f>
        <v>0</v>
      </c>
      <c r="BL161" s="32">
        <f>COUNTIF(Tableau3[[#This Row],[_1]:[_25]],Tableau3[[#Headers],[13]])</f>
        <v>0</v>
      </c>
      <c r="BM161" s="32">
        <f>COUNTIF(Tableau3[[#This Row],[_1]:[_25]],Tableau3[[#Headers],[12]])</f>
        <v>0</v>
      </c>
      <c r="BN161" s="32">
        <f>COUNTIF(Tableau3[[#This Row],[_1]:[_25]],Tableau3[[#Headers],[11]])</f>
        <v>0</v>
      </c>
      <c r="BO161" s="32">
        <f>COUNTIF(Tableau3[[#This Row],[_1]:[_25]],Tableau3[[#Headers],[10]])</f>
        <v>0</v>
      </c>
      <c r="BP161" s="32">
        <f>COUNTIF(Tableau3[[#This Row],[_1]:[_25]],Tableau3[[#Headers],[9]])</f>
        <v>0</v>
      </c>
      <c r="BQ161" s="32">
        <f>COUNTIF(Tableau3[[#This Row],[_1]:[_25]],Tableau3[[#Headers],[8]])</f>
        <v>0</v>
      </c>
      <c r="BR161" s="32">
        <f>COUNTIF(Tableau3[[#This Row],[_1]:[_25]],Tableau3[[#Headers],[7]])</f>
        <v>0</v>
      </c>
      <c r="BS161" s="32">
        <f>COUNTIF(Tableau3[[#This Row],[_1]:[_25]],Tableau3[[#Headers],[6]])</f>
        <v>0</v>
      </c>
      <c r="BT161" s="32">
        <f>COUNTIF(Tableau3[[#This Row],[_1]:[_25]],Tableau3[[#Headers],[5]])</f>
        <v>0</v>
      </c>
      <c r="BU161" s="32">
        <f>COUNTIF(Tableau3[[#This Row],[_1]:[_25]],Tableau3[[#Headers],[4]])</f>
        <v>0</v>
      </c>
      <c r="BV161" s="32">
        <f>COUNTIF(Tableau3[[#This Row],[_1]:[_25]],Tableau3[[#Headers],[3]])</f>
        <v>0</v>
      </c>
      <c r="BW161" s="32">
        <f>COUNTIF(Tableau3[[#This Row],[_1]:[_25]],Tableau3[[#Headers],[2]])</f>
        <v>0</v>
      </c>
      <c r="BX161" s="32">
        <f>COUNTIF(Tableau3[[#This Row],[_1]:[_25]],Tableau3[[#Headers],[1]])</f>
        <v>0</v>
      </c>
      <c r="BY161" s="39">
        <f>SUMPRODUCT($BU$1:$CD$1,Tableau3[[#This Row],[90]:[31]])</f>
        <v>0</v>
      </c>
      <c r="BZ161" s="34">
        <f>SUMPRODUCT($BU$1:$CD$1,Tableau3[[#This Row],[30]:[21]])</f>
        <v>0</v>
      </c>
      <c r="CA161" s="34">
        <f>SUMPRODUCT($BU$1:$CD$1,Tableau3[[#This Row],[20]:[11]])</f>
        <v>0</v>
      </c>
      <c r="CB161" s="34">
        <f>SUMPRODUCT($BU$1:$CD$1,Tableau3[[#This Row],[10]:[1]])</f>
        <v>0</v>
      </c>
      <c r="CC161" s="34">
        <f>RANK(Tableau3[[#This Row],[Top10]],Tableau3[Top10])</f>
        <v>29</v>
      </c>
      <c r="CD161" s="34">
        <f>RANK(Tableau3[[#This Row],[Top20]],Tableau3[Top20])</f>
        <v>41</v>
      </c>
      <c r="CE161" s="34">
        <f>RANK(Tableau3[[#This Row],[Top30]],Tableau3[Top30])</f>
        <v>40</v>
      </c>
      <c r="CF161" s="34">
        <f>RANK(Tableau3[[#This Row],[Top40]],Tableau3[Top40])</f>
        <v>44</v>
      </c>
      <c r="CG161" s="19">
        <f>SUMPRODUCT($BW$1:$BZ$1,Tableau3[[#This Row],[Rang10]:[Rang40]])</f>
        <v>33544</v>
      </c>
      <c r="CH161" s="19">
        <f>RANK(Tableau3[[#This Row],[Cumul]],Tableau3[Cumul],1)</f>
        <v>65</v>
      </c>
      <c r="CI161" s="19">
        <f>Tableau3[[#This Row],[Total]]-Tableau3[[#This Row],[Rang Global]]/1000</f>
        <v>-6.5000000000000002E-2</v>
      </c>
      <c r="CJ161" s="19">
        <f>SUMIF($F$3:$W$3,CC$3,Tableau3[[#This Row],[_1]:[_25]])</f>
        <v>0</v>
      </c>
      <c r="CK161" s="19">
        <f>SUMIF($F$3:$W$3,CD$3,Tableau3[[#This Row],[_1]:[_25]])</f>
        <v>0</v>
      </c>
      <c r="CL161" s="19">
        <f>SUMIF($F$3:$W$3,CE$3,Tableau3[[#This Row],[_1]:[_25]])</f>
        <v>0</v>
      </c>
      <c r="CM161" s="19">
        <f>SUMIF($F$3:$W$3,CF$3,Tableau3[[#This Row],[_1]:[_25]])</f>
        <v>0</v>
      </c>
    </row>
    <row r="162" spans="1:94" x14ac:dyDescent="0.25">
      <c r="A162" s="25">
        <f>RANK(Tableau3[[#This Row],[exaequos]],Tableau3[exaequos])</f>
        <v>65</v>
      </c>
      <c r="D162" s="39" cm="1">
        <f t="array" ref="D16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2" s="8">
        <f>SUM(Tableau3[[#This Row],[_1]:[_25]])-Tableau3[[#This Row],[Déduction]]</f>
        <v>0</v>
      </c>
      <c r="F162" s="8" t="s">
        <v>215</v>
      </c>
      <c r="G162" s="8" t="s">
        <v>215</v>
      </c>
      <c r="H162" s="8" t="s">
        <v>215</v>
      </c>
      <c r="I162" s="8" t="s">
        <v>215</v>
      </c>
      <c r="J162" s="8" t="s">
        <v>215</v>
      </c>
      <c r="K162" s="8" t="s">
        <v>215</v>
      </c>
      <c r="L162" s="10" t="s">
        <v>215</v>
      </c>
      <c r="M162" s="8" t="s">
        <v>215</v>
      </c>
      <c r="N162" s="8"/>
      <c r="O162" s="24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19">
        <f>COUNT(Tableau3[[#This Row],[_1]:[JO_4]])</f>
        <v>0</v>
      </c>
      <c r="AJ162" s="17">
        <f>IF(Tableau3[[#This Row],[Nombre]]&gt;$A$2,SMALL(Tableau3[[#This Row],[_1]:[JO_4]],1),0)+IF(Tableau3[[#This Row],[Nombre]]=$A$1,SMALL(Tableau3[[#This Row],[_1]:[JO_4]],2),0)</f>
        <v>0</v>
      </c>
      <c r="AK162" s="32">
        <f>COUNTIF(Tableau3[[#This Row],[_1]:[_25]],Tableau3[[#Headers],[90]])</f>
        <v>0</v>
      </c>
      <c r="AL162" s="32">
        <f>COUNTIF(Tableau3[[#This Row],[_1]:[_25]],Tableau3[[#Headers],[75]])</f>
        <v>0</v>
      </c>
      <c r="AM162" s="32">
        <f>COUNTIF(Tableau3[[#This Row],[_1]:[_25]],Tableau3[[#Headers],[60]])</f>
        <v>0</v>
      </c>
      <c r="AN162" s="32">
        <f>COUNTIF(Tableau3[[#This Row],[_1]:[_25]],Tableau3[[#Headers],[50]])</f>
        <v>0</v>
      </c>
      <c r="AO162" s="32">
        <f>COUNTIF(Tableau3[[#This Row],[_1]:[_25]],Tableau3[[#Headers],[45]])</f>
        <v>0</v>
      </c>
      <c r="AP162" s="32">
        <f>COUNTIF(Tableau3[[#This Row],[_1]:[_25]],Tableau3[[#Headers],[40]])</f>
        <v>0</v>
      </c>
      <c r="AQ162" s="32">
        <f>COUNTIF(Tableau3[[#This Row],[_1]:[_25]],Tableau3[[#Headers],[36]])</f>
        <v>0</v>
      </c>
      <c r="AR162" s="32">
        <f>COUNTIF(Tableau3[[#This Row],[_1]:[_25]],Tableau3[[#Headers],[34]])</f>
        <v>0</v>
      </c>
      <c r="AS162" s="32">
        <f>COUNTIF(Tableau3[[#This Row],[_1]:[_25]],Tableau3[[#Headers],[32]])</f>
        <v>0</v>
      </c>
      <c r="AT162" s="32">
        <f>COUNTIF(Tableau3[[#This Row],[_1]:[_25]],Tableau3[[#Headers],[31]])</f>
        <v>0</v>
      </c>
      <c r="AU162" s="32">
        <f>COUNTIF(Tableau3[[#This Row],[_1]:[_25]],Tableau3[[#Headers],[30]])</f>
        <v>0</v>
      </c>
      <c r="AV162" s="32">
        <f>COUNTIF(Tableau3[[#This Row],[_1]:[_25]],Tableau3[[#Headers],[29]])</f>
        <v>0</v>
      </c>
      <c r="AW162" s="32">
        <f>COUNTIF(Tableau3[[#This Row],[_1]:[_25]],Tableau3[[#Headers],[28]])</f>
        <v>0</v>
      </c>
      <c r="AX162" s="32">
        <f>COUNTIF(Tableau3[[#This Row],[_1]:[_25]],Tableau3[[#Headers],[27]])</f>
        <v>0</v>
      </c>
      <c r="AY162" s="32">
        <f>COUNTIF(Tableau3[[#This Row],[_1]:[_25]],Tableau3[[#Headers],[26]])</f>
        <v>0</v>
      </c>
      <c r="AZ162" s="32">
        <f>COUNTIF(Tableau3[[#This Row],[_1]:[_25]],Tableau3[[#Headers],[25]])</f>
        <v>0</v>
      </c>
      <c r="BA162" s="32">
        <f>COUNTIF(Tableau3[[#This Row],[_1]:[_25]],Tableau3[[#Headers],[24]])</f>
        <v>0</v>
      </c>
      <c r="BB162" s="32">
        <f>COUNTIF(Tableau3[[#This Row],[_1]:[_25]],Tableau3[[#Headers],[23]])</f>
        <v>0</v>
      </c>
      <c r="BC162" s="32">
        <f>COUNTIF(Tableau3[[#This Row],[_1]:[_25]],Tableau3[[#Headers],[22]])</f>
        <v>0</v>
      </c>
      <c r="BD162" s="32">
        <f>COUNTIF(Tableau3[[#This Row],[_1]:[_25]],Tableau3[[#Headers],[21]])</f>
        <v>0</v>
      </c>
      <c r="BE162" s="32">
        <f>COUNTIF(Tableau3[[#This Row],[_1]:[_25]],Tableau3[[#Headers],[20]])</f>
        <v>0</v>
      </c>
      <c r="BF162" s="32">
        <f>COUNTIF(Tableau3[[#This Row],[_1]:[_25]],Tableau3[[#Headers],[19]])</f>
        <v>0</v>
      </c>
      <c r="BG162" s="32">
        <f>COUNTIF(Tableau3[[#This Row],[_1]:[_25]],Tableau3[[#Headers],[18]])</f>
        <v>0</v>
      </c>
      <c r="BH162" s="32">
        <f>COUNTIF(Tableau3[[#This Row],[_1]:[_25]],Tableau3[[#Headers],[17]])</f>
        <v>0</v>
      </c>
      <c r="BI162" s="32">
        <f>COUNTIF(Tableau3[[#This Row],[_1]:[_25]],Tableau3[[#Headers],[16]])</f>
        <v>0</v>
      </c>
      <c r="BJ162" s="32">
        <f>COUNTIF(Tableau3[[#This Row],[_1]:[_25]],Tableau3[[#Headers],[15]])</f>
        <v>0</v>
      </c>
      <c r="BK162" s="32">
        <f>COUNTIF(Tableau3[[#This Row],[_1]:[_25]],Tableau3[[#Headers],[14]])</f>
        <v>0</v>
      </c>
      <c r="BL162" s="32">
        <f>COUNTIF(Tableau3[[#This Row],[_1]:[_25]],Tableau3[[#Headers],[13]])</f>
        <v>0</v>
      </c>
      <c r="BM162" s="32">
        <f>COUNTIF(Tableau3[[#This Row],[_1]:[_25]],Tableau3[[#Headers],[12]])</f>
        <v>0</v>
      </c>
      <c r="BN162" s="32">
        <f>COUNTIF(Tableau3[[#This Row],[_1]:[_25]],Tableau3[[#Headers],[11]])</f>
        <v>0</v>
      </c>
      <c r="BO162" s="32">
        <f>COUNTIF(Tableau3[[#This Row],[_1]:[_25]],Tableau3[[#Headers],[10]])</f>
        <v>0</v>
      </c>
      <c r="BP162" s="32">
        <f>COUNTIF(Tableau3[[#This Row],[_1]:[_25]],Tableau3[[#Headers],[9]])</f>
        <v>0</v>
      </c>
      <c r="BQ162" s="32">
        <f>COUNTIF(Tableau3[[#This Row],[_1]:[_25]],Tableau3[[#Headers],[8]])</f>
        <v>0</v>
      </c>
      <c r="BR162" s="32">
        <f>COUNTIF(Tableau3[[#This Row],[_1]:[_25]],Tableau3[[#Headers],[7]])</f>
        <v>0</v>
      </c>
      <c r="BS162" s="32">
        <f>COUNTIF(Tableau3[[#This Row],[_1]:[_25]],Tableau3[[#Headers],[6]])</f>
        <v>0</v>
      </c>
      <c r="BT162" s="32">
        <f>COUNTIF(Tableau3[[#This Row],[_1]:[_25]],Tableau3[[#Headers],[5]])</f>
        <v>0</v>
      </c>
      <c r="BU162" s="32">
        <f>COUNTIF(Tableau3[[#This Row],[_1]:[_25]],Tableau3[[#Headers],[4]])</f>
        <v>0</v>
      </c>
      <c r="BV162" s="32">
        <f>COUNTIF(Tableau3[[#This Row],[_1]:[_25]],Tableau3[[#Headers],[3]])</f>
        <v>0</v>
      </c>
      <c r="BW162" s="32">
        <f>COUNTIF(Tableau3[[#This Row],[_1]:[_25]],Tableau3[[#Headers],[2]])</f>
        <v>0</v>
      </c>
      <c r="BX162" s="32">
        <f>COUNTIF(Tableau3[[#This Row],[_1]:[_25]],Tableau3[[#Headers],[1]])</f>
        <v>0</v>
      </c>
      <c r="BY162" s="39">
        <f>SUMPRODUCT($BU$1:$CD$1,Tableau3[[#This Row],[90]:[31]])</f>
        <v>0</v>
      </c>
      <c r="BZ162" s="34">
        <f>SUMPRODUCT($BU$1:$CD$1,Tableau3[[#This Row],[30]:[21]])</f>
        <v>0</v>
      </c>
      <c r="CA162" s="34">
        <f>SUMPRODUCT($BU$1:$CD$1,Tableau3[[#This Row],[20]:[11]])</f>
        <v>0</v>
      </c>
      <c r="CB162" s="34">
        <f>SUMPRODUCT($BU$1:$CD$1,Tableau3[[#This Row],[10]:[1]])</f>
        <v>0</v>
      </c>
      <c r="CC162" s="34">
        <f>RANK(Tableau3[[#This Row],[Top10]],Tableau3[Top10])</f>
        <v>29</v>
      </c>
      <c r="CD162" s="34">
        <f>RANK(Tableau3[[#This Row],[Top20]],Tableau3[Top20])</f>
        <v>41</v>
      </c>
      <c r="CE162" s="34">
        <f>RANK(Tableau3[[#This Row],[Top30]],Tableau3[Top30])</f>
        <v>40</v>
      </c>
      <c r="CF162" s="34">
        <f>RANK(Tableau3[[#This Row],[Top40]],Tableau3[Top40])</f>
        <v>44</v>
      </c>
      <c r="CG162" s="19">
        <f>SUMPRODUCT($BW$1:$BZ$1,Tableau3[[#This Row],[Rang10]:[Rang40]])</f>
        <v>33544</v>
      </c>
      <c r="CH162" s="19">
        <f>RANK(Tableau3[[#This Row],[Cumul]],Tableau3[Cumul],1)</f>
        <v>65</v>
      </c>
      <c r="CI162" s="19">
        <f>Tableau3[[#This Row],[Total]]-Tableau3[[#This Row],[Rang Global]]/1000</f>
        <v>-6.5000000000000002E-2</v>
      </c>
      <c r="CJ162" s="19">
        <f>SUMIF($F$3:$W$3,CC$3,Tableau3[[#This Row],[_1]:[_25]])</f>
        <v>0</v>
      </c>
      <c r="CK162" s="19">
        <f>SUMIF($F$3:$W$3,CD$3,Tableau3[[#This Row],[_1]:[_25]])</f>
        <v>0</v>
      </c>
      <c r="CL162" s="19">
        <f>SUMIF($F$3:$W$3,CE$3,Tableau3[[#This Row],[_1]:[_25]])</f>
        <v>0</v>
      </c>
      <c r="CM162" s="19">
        <f>SUMIF($F$3:$W$3,CF$3,Tableau3[[#This Row],[_1]:[_25]])</f>
        <v>0</v>
      </c>
    </row>
    <row r="163" spans="1:94" x14ac:dyDescent="0.25">
      <c r="A163" s="25">
        <f>RANK(Tableau3[[#This Row],[exaequos]],Tableau3[exaequos])</f>
        <v>65</v>
      </c>
      <c r="D163" s="39" cm="1">
        <f t="array" ref="D16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3" s="8">
        <f>SUM(Tableau3[[#This Row],[_1]:[_25]])-Tableau3[[#This Row],[Déduction]]</f>
        <v>0</v>
      </c>
      <c r="F163" s="8" t="s">
        <v>215</v>
      </c>
      <c r="G163" s="8" t="s">
        <v>215</v>
      </c>
      <c r="H163" s="8" t="s">
        <v>215</v>
      </c>
      <c r="I163" s="8" t="s">
        <v>215</v>
      </c>
      <c r="J163" s="8" t="s">
        <v>215</v>
      </c>
      <c r="K163" s="8" t="s">
        <v>215</v>
      </c>
      <c r="L163" s="10" t="s">
        <v>215</v>
      </c>
      <c r="M163" s="8" t="s">
        <v>215</v>
      </c>
      <c r="N163" s="8"/>
      <c r="O163" s="24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19">
        <f>COUNT(Tableau3[[#This Row],[_1]:[JO_4]])</f>
        <v>0</v>
      </c>
      <c r="AJ163" s="17">
        <f>IF(Tableau3[[#This Row],[Nombre]]&gt;$A$2,SMALL(Tableau3[[#This Row],[_1]:[JO_4]],1),0)+IF(Tableau3[[#This Row],[Nombre]]=$A$1,SMALL(Tableau3[[#This Row],[_1]:[JO_4]],2),0)</f>
        <v>0</v>
      </c>
      <c r="AK163" s="32">
        <f>COUNTIF(Tableau3[[#This Row],[_1]:[_25]],Tableau3[[#Headers],[90]])</f>
        <v>0</v>
      </c>
      <c r="AL163" s="32">
        <f>COUNTIF(Tableau3[[#This Row],[_1]:[_25]],Tableau3[[#Headers],[75]])</f>
        <v>0</v>
      </c>
      <c r="AM163" s="32">
        <f>COUNTIF(Tableau3[[#This Row],[_1]:[_25]],Tableau3[[#Headers],[60]])</f>
        <v>0</v>
      </c>
      <c r="AN163" s="32">
        <f>COUNTIF(Tableau3[[#This Row],[_1]:[_25]],Tableau3[[#Headers],[50]])</f>
        <v>0</v>
      </c>
      <c r="AO163" s="32">
        <f>COUNTIF(Tableau3[[#This Row],[_1]:[_25]],Tableau3[[#Headers],[45]])</f>
        <v>0</v>
      </c>
      <c r="AP163" s="32">
        <f>COUNTIF(Tableau3[[#This Row],[_1]:[_25]],Tableau3[[#Headers],[40]])</f>
        <v>0</v>
      </c>
      <c r="AQ163" s="32">
        <f>COUNTIF(Tableau3[[#This Row],[_1]:[_25]],Tableau3[[#Headers],[36]])</f>
        <v>0</v>
      </c>
      <c r="AR163" s="32">
        <f>COUNTIF(Tableau3[[#This Row],[_1]:[_25]],Tableau3[[#Headers],[34]])</f>
        <v>0</v>
      </c>
      <c r="AS163" s="32">
        <f>COUNTIF(Tableau3[[#This Row],[_1]:[_25]],Tableau3[[#Headers],[32]])</f>
        <v>0</v>
      </c>
      <c r="AT163" s="32">
        <f>COUNTIF(Tableau3[[#This Row],[_1]:[_25]],Tableau3[[#Headers],[31]])</f>
        <v>0</v>
      </c>
      <c r="AU163" s="32">
        <f>COUNTIF(Tableau3[[#This Row],[_1]:[_25]],Tableau3[[#Headers],[30]])</f>
        <v>0</v>
      </c>
      <c r="AV163" s="32">
        <f>COUNTIF(Tableau3[[#This Row],[_1]:[_25]],Tableau3[[#Headers],[29]])</f>
        <v>0</v>
      </c>
      <c r="AW163" s="32">
        <f>COUNTIF(Tableau3[[#This Row],[_1]:[_25]],Tableau3[[#Headers],[28]])</f>
        <v>0</v>
      </c>
      <c r="AX163" s="32">
        <f>COUNTIF(Tableau3[[#This Row],[_1]:[_25]],Tableau3[[#Headers],[27]])</f>
        <v>0</v>
      </c>
      <c r="AY163" s="32">
        <f>COUNTIF(Tableau3[[#This Row],[_1]:[_25]],Tableau3[[#Headers],[26]])</f>
        <v>0</v>
      </c>
      <c r="AZ163" s="32">
        <f>COUNTIF(Tableau3[[#This Row],[_1]:[_25]],Tableau3[[#Headers],[25]])</f>
        <v>0</v>
      </c>
      <c r="BA163" s="32">
        <f>COUNTIF(Tableau3[[#This Row],[_1]:[_25]],Tableau3[[#Headers],[24]])</f>
        <v>0</v>
      </c>
      <c r="BB163" s="32">
        <f>COUNTIF(Tableau3[[#This Row],[_1]:[_25]],Tableau3[[#Headers],[23]])</f>
        <v>0</v>
      </c>
      <c r="BC163" s="32">
        <f>COUNTIF(Tableau3[[#This Row],[_1]:[_25]],Tableau3[[#Headers],[22]])</f>
        <v>0</v>
      </c>
      <c r="BD163" s="32">
        <f>COUNTIF(Tableau3[[#This Row],[_1]:[_25]],Tableau3[[#Headers],[21]])</f>
        <v>0</v>
      </c>
      <c r="BE163" s="32">
        <f>COUNTIF(Tableau3[[#This Row],[_1]:[_25]],Tableau3[[#Headers],[20]])</f>
        <v>0</v>
      </c>
      <c r="BF163" s="32">
        <f>COUNTIF(Tableau3[[#This Row],[_1]:[_25]],Tableau3[[#Headers],[19]])</f>
        <v>0</v>
      </c>
      <c r="BG163" s="32">
        <f>COUNTIF(Tableau3[[#This Row],[_1]:[_25]],Tableau3[[#Headers],[18]])</f>
        <v>0</v>
      </c>
      <c r="BH163" s="32">
        <f>COUNTIF(Tableau3[[#This Row],[_1]:[_25]],Tableau3[[#Headers],[17]])</f>
        <v>0</v>
      </c>
      <c r="BI163" s="32">
        <f>COUNTIF(Tableau3[[#This Row],[_1]:[_25]],Tableau3[[#Headers],[16]])</f>
        <v>0</v>
      </c>
      <c r="BJ163" s="32">
        <f>COUNTIF(Tableau3[[#This Row],[_1]:[_25]],Tableau3[[#Headers],[15]])</f>
        <v>0</v>
      </c>
      <c r="BK163" s="32">
        <f>COUNTIF(Tableau3[[#This Row],[_1]:[_25]],Tableau3[[#Headers],[14]])</f>
        <v>0</v>
      </c>
      <c r="BL163" s="32">
        <f>COUNTIF(Tableau3[[#This Row],[_1]:[_25]],Tableau3[[#Headers],[13]])</f>
        <v>0</v>
      </c>
      <c r="BM163" s="32">
        <f>COUNTIF(Tableau3[[#This Row],[_1]:[_25]],Tableau3[[#Headers],[12]])</f>
        <v>0</v>
      </c>
      <c r="BN163" s="32">
        <f>COUNTIF(Tableau3[[#This Row],[_1]:[_25]],Tableau3[[#Headers],[11]])</f>
        <v>0</v>
      </c>
      <c r="BO163" s="32">
        <f>COUNTIF(Tableau3[[#This Row],[_1]:[_25]],Tableau3[[#Headers],[10]])</f>
        <v>0</v>
      </c>
      <c r="BP163" s="32">
        <f>COUNTIF(Tableau3[[#This Row],[_1]:[_25]],Tableau3[[#Headers],[9]])</f>
        <v>0</v>
      </c>
      <c r="BQ163" s="32">
        <f>COUNTIF(Tableau3[[#This Row],[_1]:[_25]],Tableau3[[#Headers],[8]])</f>
        <v>0</v>
      </c>
      <c r="BR163" s="32">
        <f>COUNTIF(Tableau3[[#This Row],[_1]:[_25]],Tableau3[[#Headers],[7]])</f>
        <v>0</v>
      </c>
      <c r="BS163" s="32">
        <f>COUNTIF(Tableau3[[#This Row],[_1]:[_25]],Tableau3[[#Headers],[6]])</f>
        <v>0</v>
      </c>
      <c r="BT163" s="32">
        <f>COUNTIF(Tableau3[[#This Row],[_1]:[_25]],Tableau3[[#Headers],[5]])</f>
        <v>0</v>
      </c>
      <c r="BU163" s="32">
        <f>COUNTIF(Tableau3[[#This Row],[_1]:[_25]],Tableau3[[#Headers],[4]])</f>
        <v>0</v>
      </c>
      <c r="BV163" s="32">
        <f>COUNTIF(Tableau3[[#This Row],[_1]:[_25]],Tableau3[[#Headers],[3]])</f>
        <v>0</v>
      </c>
      <c r="BW163" s="32">
        <f>COUNTIF(Tableau3[[#This Row],[_1]:[_25]],Tableau3[[#Headers],[2]])</f>
        <v>0</v>
      </c>
      <c r="BX163" s="32">
        <f>COUNTIF(Tableau3[[#This Row],[_1]:[_25]],Tableau3[[#Headers],[1]])</f>
        <v>0</v>
      </c>
      <c r="BY163" s="39">
        <f>SUMPRODUCT($BU$1:$CD$1,Tableau3[[#This Row],[90]:[31]])</f>
        <v>0</v>
      </c>
      <c r="BZ163" s="34">
        <f>SUMPRODUCT($BU$1:$CD$1,Tableau3[[#This Row],[30]:[21]])</f>
        <v>0</v>
      </c>
      <c r="CA163" s="34">
        <f>SUMPRODUCT($BU$1:$CD$1,Tableau3[[#This Row],[20]:[11]])</f>
        <v>0</v>
      </c>
      <c r="CB163" s="34">
        <f>SUMPRODUCT($BU$1:$CD$1,Tableau3[[#This Row],[10]:[1]])</f>
        <v>0</v>
      </c>
      <c r="CC163" s="34">
        <f>RANK(Tableau3[[#This Row],[Top10]],Tableau3[Top10])</f>
        <v>29</v>
      </c>
      <c r="CD163" s="34">
        <f>RANK(Tableau3[[#This Row],[Top20]],Tableau3[Top20])</f>
        <v>41</v>
      </c>
      <c r="CE163" s="34">
        <f>RANK(Tableau3[[#This Row],[Top30]],Tableau3[Top30])</f>
        <v>40</v>
      </c>
      <c r="CF163" s="34">
        <f>RANK(Tableau3[[#This Row],[Top40]],Tableau3[Top40])</f>
        <v>44</v>
      </c>
      <c r="CG163" s="19">
        <f>SUMPRODUCT($BW$1:$BZ$1,Tableau3[[#This Row],[Rang10]:[Rang40]])</f>
        <v>33544</v>
      </c>
      <c r="CH163" s="19">
        <f>RANK(Tableau3[[#This Row],[Cumul]],Tableau3[Cumul],1)</f>
        <v>65</v>
      </c>
      <c r="CI163" s="19">
        <f>Tableau3[[#This Row],[Total]]-Tableau3[[#This Row],[Rang Global]]/1000</f>
        <v>-6.5000000000000002E-2</v>
      </c>
      <c r="CJ163" s="19">
        <f>SUMIF($F$3:$W$3,CC$3,Tableau3[[#This Row],[_1]:[_25]])</f>
        <v>0</v>
      </c>
      <c r="CK163" s="19">
        <f>SUMIF($F$3:$W$3,CD$3,Tableau3[[#This Row],[_1]:[_25]])</f>
        <v>0</v>
      </c>
      <c r="CL163" s="19">
        <f>SUMIF($F$3:$W$3,CE$3,Tableau3[[#This Row],[_1]:[_25]])</f>
        <v>0</v>
      </c>
      <c r="CM163" s="19">
        <f>SUMIF($F$3:$W$3,CF$3,Tableau3[[#This Row],[_1]:[_25]])</f>
        <v>0</v>
      </c>
    </row>
    <row r="164" spans="1:94" x14ac:dyDescent="0.25">
      <c r="A164" s="25">
        <f>RANK(Tableau3[[#This Row],[exaequos]],Tableau3[exaequos])</f>
        <v>65</v>
      </c>
      <c r="D164" s="39" cm="1">
        <f t="array" ref="D16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4" s="8">
        <f>SUM(Tableau3[[#This Row],[_1]:[_25]])-Tableau3[[#This Row],[Déduction]]</f>
        <v>0</v>
      </c>
      <c r="F164" s="8" t="s">
        <v>215</v>
      </c>
      <c r="G164" s="8" t="s">
        <v>215</v>
      </c>
      <c r="H164" s="8" t="s">
        <v>215</v>
      </c>
      <c r="I164" s="8" t="s">
        <v>215</v>
      </c>
      <c r="J164" s="8" t="s">
        <v>215</v>
      </c>
      <c r="K164" s="8" t="s">
        <v>215</v>
      </c>
      <c r="L164" s="10" t="s">
        <v>215</v>
      </c>
      <c r="M164" s="8" t="s">
        <v>215</v>
      </c>
      <c r="N164" s="8"/>
      <c r="O164" s="24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19">
        <f>COUNT(Tableau3[[#This Row],[_1]:[JO_4]])</f>
        <v>0</v>
      </c>
      <c r="AJ164" s="17">
        <f>IF(Tableau3[[#This Row],[Nombre]]&gt;$A$2,SMALL(Tableau3[[#This Row],[_1]:[JO_4]],1),0)+IF(Tableau3[[#This Row],[Nombre]]=$A$1,SMALL(Tableau3[[#This Row],[_1]:[JO_4]],2),0)</f>
        <v>0</v>
      </c>
      <c r="AK164" s="32">
        <f>COUNTIF(Tableau3[[#This Row],[_1]:[_25]],Tableau3[[#Headers],[90]])</f>
        <v>0</v>
      </c>
      <c r="AL164" s="32">
        <f>COUNTIF(Tableau3[[#This Row],[_1]:[_25]],Tableau3[[#Headers],[75]])</f>
        <v>0</v>
      </c>
      <c r="AM164" s="32">
        <f>COUNTIF(Tableau3[[#This Row],[_1]:[_25]],Tableau3[[#Headers],[60]])</f>
        <v>0</v>
      </c>
      <c r="AN164" s="32">
        <f>COUNTIF(Tableau3[[#This Row],[_1]:[_25]],Tableau3[[#Headers],[50]])</f>
        <v>0</v>
      </c>
      <c r="AO164" s="32">
        <f>COUNTIF(Tableau3[[#This Row],[_1]:[_25]],Tableau3[[#Headers],[45]])</f>
        <v>0</v>
      </c>
      <c r="AP164" s="32">
        <f>COUNTIF(Tableau3[[#This Row],[_1]:[_25]],Tableau3[[#Headers],[40]])</f>
        <v>0</v>
      </c>
      <c r="AQ164" s="32">
        <f>COUNTIF(Tableau3[[#This Row],[_1]:[_25]],Tableau3[[#Headers],[36]])</f>
        <v>0</v>
      </c>
      <c r="AR164" s="32">
        <f>COUNTIF(Tableau3[[#This Row],[_1]:[_25]],Tableau3[[#Headers],[34]])</f>
        <v>0</v>
      </c>
      <c r="AS164" s="32">
        <f>COUNTIF(Tableau3[[#This Row],[_1]:[_25]],Tableau3[[#Headers],[32]])</f>
        <v>0</v>
      </c>
      <c r="AT164" s="32">
        <f>COUNTIF(Tableau3[[#This Row],[_1]:[_25]],Tableau3[[#Headers],[31]])</f>
        <v>0</v>
      </c>
      <c r="AU164" s="32">
        <f>COUNTIF(Tableau3[[#This Row],[_1]:[_25]],Tableau3[[#Headers],[30]])</f>
        <v>0</v>
      </c>
      <c r="AV164" s="32">
        <f>COUNTIF(Tableau3[[#This Row],[_1]:[_25]],Tableau3[[#Headers],[29]])</f>
        <v>0</v>
      </c>
      <c r="AW164" s="32">
        <f>COUNTIF(Tableau3[[#This Row],[_1]:[_25]],Tableau3[[#Headers],[28]])</f>
        <v>0</v>
      </c>
      <c r="AX164" s="32">
        <f>COUNTIF(Tableau3[[#This Row],[_1]:[_25]],Tableau3[[#Headers],[27]])</f>
        <v>0</v>
      </c>
      <c r="AY164" s="32">
        <f>COUNTIF(Tableau3[[#This Row],[_1]:[_25]],Tableau3[[#Headers],[26]])</f>
        <v>0</v>
      </c>
      <c r="AZ164" s="32">
        <f>COUNTIF(Tableau3[[#This Row],[_1]:[_25]],Tableau3[[#Headers],[25]])</f>
        <v>0</v>
      </c>
      <c r="BA164" s="32">
        <f>COUNTIF(Tableau3[[#This Row],[_1]:[_25]],Tableau3[[#Headers],[24]])</f>
        <v>0</v>
      </c>
      <c r="BB164" s="32">
        <f>COUNTIF(Tableau3[[#This Row],[_1]:[_25]],Tableau3[[#Headers],[23]])</f>
        <v>0</v>
      </c>
      <c r="BC164" s="32">
        <f>COUNTIF(Tableau3[[#This Row],[_1]:[_25]],Tableau3[[#Headers],[22]])</f>
        <v>0</v>
      </c>
      <c r="BD164" s="32">
        <f>COUNTIF(Tableau3[[#This Row],[_1]:[_25]],Tableau3[[#Headers],[21]])</f>
        <v>0</v>
      </c>
      <c r="BE164" s="32">
        <f>COUNTIF(Tableau3[[#This Row],[_1]:[_25]],Tableau3[[#Headers],[20]])</f>
        <v>0</v>
      </c>
      <c r="BF164" s="32">
        <f>COUNTIF(Tableau3[[#This Row],[_1]:[_25]],Tableau3[[#Headers],[19]])</f>
        <v>0</v>
      </c>
      <c r="BG164" s="32">
        <f>COUNTIF(Tableau3[[#This Row],[_1]:[_25]],Tableau3[[#Headers],[18]])</f>
        <v>0</v>
      </c>
      <c r="BH164" s="32">
        <f>COUNTIF(Tableau3[[#This Row],[_1]:[_25]],Tableau3[[#Headers],[17]])</f>
        <v>0</v>
      </c>
      <c r="BI164" s="32">
        <f>COUNTIF(Tableau3[[#This Row],[_1]:[_25]],Tableau3[[#Headers],[16]])</f>
        <v>0</v>
      </c>
      <c r="BJ164" s="32">
        <f>COUNTIF(Tableau3[[#This Row],[_1]:[_25]],Tableau3[[#Headers],[15]])</f>
        <v>0</v>
      </c>
      <c r="BK164" s="32">
        <f>COUNTIF(Tableau3[[#This Row],[_1]:[_25]],Tableau3[[#Headers],[14]])</f>
        <v>0</v>
      </c>
      <c r="BL164" s="32">
        <f>COUNTIF(Tableau3[[#This Row],[_1]:[_25]],Tableau3[[#Headers],[13]])</f>
        <v>0</v>
      </c>
      <c r="BM164" s="32">
        <f>COUNTIF(Tableau3[[#This Row],[_1]:[_25]],Tableau3[[#Headers],[12]])</f>
        <v>0</v>
      </c>
      <c r="BN164" s="32">
        <f>COUNTIF(Tableau3[[#This Row],[_1]:[_25]],Tableau3[[#Headers],[11]])</f>
        <v>0</v>
      </c>
      <c r="BO164" s="32">
        <f>COUNTIF(Tableau3[[#This Row],[_1]:[_25]],Tableau3[[#Headers],[10]])</f>
        <v>0</v>
      </c>
      <c r="BP164" s="32">
        <f>COUNTIF(Tableau3[[#This Row],[_1]:[_25]],Tableau3[[#Headers],[9]])</f>
        <v>0</v>
      </c>
      <c r="BQ164" s="32">
        <f>COUNTIF(Tableau3[[#This Row],[_1]:[_25]],Tableau3[[#Headers],[8]])</f>
        <v>0</v>
      </c>
      <c r="BR164" s="32">
        <f>COUNTIF(Tableau3[[#This Row],[_1]:[_25]],Tableau3[[#Headers],[7]])</f>
        <v>0</v>
      </c>
      <c r="BS164" s="32">
        <f>COUNTIF(Tableau3[[#This Row],[_1]:[_25]],Tableau3[[#Headers],[6]])</f>
        <v>0</v>
      </c>
      <c r="BT164" s="32">
        <f>COUNTIF(Tableau3[[#This Row],[_1]:[_25]],Tableau3[[#Headers],[5]])</f>
        <v>0</v>
      </c>
      <c r="BU164" s="32">
        <f>COUNTIF(Tableau3[[#This Row],[_1]:[_25]],Tableau3[[#Headers],[4]])</f>
        <v>0</v>
      </c>
      <c r="BV164" s="32">
        <f>COUNTIF(Tableau3[[#This Row],[_1]:[_25]],Tableau3[[#Headers],[3]])</f>
        <v>0</v>
      </c>
      <c r="BW164" s="32">
        <f>COUNTIF(Tableau3[[#This Row],[_1]:[_25]],Tableau3[[#Headers],[2]])</f>
        <v>0</v>
      </c>
      <c r="BX164" s="32">
        <f>COUNTIF(Tableau3[[#This Row],[_1]:[_25]],Tableau3[[#Headers],[1]])</f>
        <v>0</v>
      </c>
      <c r="BY164" s="39">
        <f>SUMPRODUCT($BU$1:$CD$1,Tableau3[[#This Row],[90]:[31]])</f>
        <v>0</v>
      </c>
      <c r="BZ164" s="25">
        <f>SUMPRODUCT($BU$1:$CD$1,Tableau3[[#This Row],[30]:[21]])</f>
        <v>0</v>
      </c>
      <c r="CA164" s="25">
        <f>SUMPRODUCT($BU$1:$CD$1,Tableau3[[#This Row],[20]:[11]])</f>
        <v>0</v>
      </c>
      <c r="CB164" s="25">
        <f>SUMPRODUCT($BU$1:$CD$1,Tableau3[[#This Row],[10]:[1]])</f>
        <v>0</v>
      </c>
      <c r="CC164" s="25">
        <f>RANK(Tableau3[[#This Row],[Top10]],Tableau3[Top10])</f>
        <v>29</v>
      </c>
      <c r="CD164" s="25">
        <f>RANK(Tableau3[[#This Row],[Top20]],Tableau3[Top20])</f>
        <v>41</v>
      </c>
      <c r="CE164" s="25">
        <f>RANK(Tableau3[[#This Row],[Top30]],Tableau3[Top30])</f>
        <v>40</v>
      </c>
      <c r="CF164" s="25">
        <f>RANK(Tableau3[[#This Row],[Top40]],Tableau3[Top40])</f>
        <v>44</v>
      </c>
      <c r="CG164" s="25">
        <f>SUMPRODUCT($BW$1:$BZ$1,Tableau3[[#This Row],[Rang10]:[Rang40]])</f>
        <v>33544</v>
      </c>
      <c r="CH164" s="25">
        <f>RANK(Tableau3[[#This Row],[Cumul]],Tableau3[Cumul],1)</f>
        <v>65</v>
      </c>
      <c r="CI164" s="25">
        <f>Tableau3[[#This Row],[Total]]-Tableau3[[#This Row],[Rang Global]]/1000</f>
        <v>-6.5000000000000002E-2</v>
      </c>
      <c r="CJ164" s="19">
        <f>SUMIF($F$3:$W$3,CC$3,Tableau3[[#This Row],[_1]:[_25]])</f>
        <v>0</v>
      </c>
      <c r="CK164" s="19">
        <f>SUMIF($F$3:$W$3,CD$3,Tableau3[[#This Row],[_1]:[_25]])</f>
        <v>0</v>
      </c>
      <c r="CL164" s="19">
        <f>SUMIF($F$3:$W$3,CE$3,Tableau3[[#This Row],[_1]:[_25]])</f>
        <v>0</v>
      </c>
      <c r="CM164" s="19">
        <f>SUMIF($F$3:$W$3,CF$3,Tableau3[[#This Row],[_1]:[_25]])</f>
        <v>0</v>
      </c>
      <c r="CN164" s="9"/>
      <c r="CO164" s="9"/>
      <c r="CP164" s="9"/>
    </row>
    <row r="165" spans="1:94" x14ac:dyDescent="0.25">
      <c r="A165" s="25">
        <f>RANK(Tableau3[[#This Row],[exaequos]],Tableau3[exaequos])</f>
        <v>65</v>
      </c>
      <c r="D165" s="39" cm="1">
        <f t="array" ref="D16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5" s="8">
        <f>SUM(Tableau3[[#This Row],[_1]:[_25]])-Tableau3[[#This Row],[Déduction]]</f>
        <v>0</v>
      </c>
      <c r="F165" s="8" t="s">
        <v>215</v>
      </c>
      <c r="G165" s="8" t="s">
        <v>215</v>
      </c>
      <c r="H165" s="8" t="s">
        <v>215</v>
      </c>
      <c r="I165" s="8" t="s">
        <v>215</v>
      </c>
      <c r="J165" s="8" t="s">
        <v>215</v>
      </c>
      <c r="K165" s="8" t="s">
        <v>215</v>
      </c>
      <c r="L165" s="10" t="s">
        <v>215</v>
      </c>
      <c r="M165" s="8" t="s">
        <v>215</v>
      </c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19">
        <f>COUNT(Tableau3[[#This Row],[_1]:[JO_4]])</f>
        <v>0</v>
      </c>
      <c r="AJ165" s="17">
        <f>IF(Tableau3[[#This Row],[Nombre]]&gt;$A$2,SMALL(Tableau3[[#This Row],[_1]:[JO_4]],1),0)+IF(Tableau3[[#This Row],[Nombre]]=$A$1,SMALL(Tableau3[[#This Row],[_1]:[JO_4]],2),0)</f>
        <v>0</v>
      </c>
      <c r="AK165" s="32">
        <f>COUNTIF(Tableau3[[#This Row],[_1]:[_25]],Tableau3[[#Headers],[90]])</f>
        <v>0</v>
      </c>
      <c r="AL165" s="32">
        <f>COUNTIF(Tableau3[[#This Row],[_1]:[_25]],Tableau3[[#Headers],[75]])</f>
        <v>0</v>
      </c>
      <c r="AM165" s="32">
        <f>COUNTIF(Tableau3[[#This Row],[_1]:[_25]],Tableau3[[#Headers],[60]])</f>
        <v>0</v>
      </c>
      <c r="AN165" s="32">
        <f>COUNTIF(Tableau3[[#This Row],[_1]:[_25]],Tableau3[[#Headers],[50]])</f>
        <v>0</v>
      </c>
      <c r="AO165" s="32">
        <f>COUNTIF(Tableau3[[#This Row],[_1]:[_25]],Tableau3[[#Headers],[45]])</f>
        <v>0</v>
      </c>
      <c r="AP165" s="32">
        <f>COUNTIF(Tableau3[[#This Row],[_1]:[_25]],Tableau3[[#Headers],[40]])</f>
        <v>0</v>
      </c>
      <c r="AQ165" s="32">
        <f>COUNTIF(Tableau3[[#This Row],[_1]:[_25]],Tableau3[[#Headers],[36]])</f>
        <v>0</v>
      </c>
      <c r="AR165" s="32">
        <f>COUNTIF(Tableau3[[#This Row],[_1]:[_25]],Tableau3[[#Headers],[34]])</f>
        <v>0</v>
      </c>
      <c r="AS165" s="32">
        <f>COUNTIF(Tableau3[[#This Row],[_1]:[_25]],Tableau3[[#Headers],[32]])</f>
        <v>0</v>
      </c>
      <c r="AT165" s="32">
        <f>COUNTIF(Tableau3[[#This Row],[_1]:[_25]],Tableau3[[#Headers],[31]])</f>
        <v>0</v>
      </c>
      <c r="AU165" s="32">
        <f>COUNTIF(Tableau3[[#This Row],[_1]:[_25]],Tableau3[[#Headers],[30]])</f>
        <v>0</v>
      </c>
      <c r="AV165" s="32">
        <f>COUNTIF(Tableau3[[#This Row],[_1]:[_25]],Tableau3[[#Headers],[29]])</f>
        <v>0</v>
      </c>
      <c r="AW165" s="32">
        <f>COUNTIF(Tableau3[[#This Row],[_1]:[_25]],Tableau3[[#Headers],[28]])</f>
        <v>0</v>
      </c>
      <c r="AX165" s="32">
        <f>COUNTIF(Tableau3[[#This Row],[_1]:[_25]],Tableau3[[#Headers],[27]])</f>
        <v>0</v>
      </c>
      <c r="AY165" s="32">
        <f>COUNTIF(Tableau3[[#This Row],[_1]:[_25]],Tableau3[[#Headers],[26]])</f>
        <v>0</v>
      </c>
      <c r="AZ165" s="32">
        <f>COUNTIF(Tableau3[[#This Row],[_1]:[_25]],Tableau3[[#Headers],[25]])</f>
        <v>0</v>
      </c>
      <c r="BA165" s="32">
        <f>COUNTIF(Tableau3[[#This Row],[_1]:[_25]],Tableau3[[#Headers],[24]])</f>
        <v>0</v>
      </c>
      <c r="BB165" s="32">
        <f>COUNTIF(Tableau3[[#This Row],[_1]:[_25]],Tableau3[[#Headers],[23]])</f>
        <v>0</v>
      </c>
      <c r="BC165" s="32">
        <f>COUNTIF(Tableau3[[#This Row],[_1]:[_25]],Tableau3[[#Headers],[22]])</f>
        <v>0</v>
      </c>
      <c r="BD165" s="32">
        <f>COUNTIF(Tableau3[[#This Row],[_1]:[_25]],Tableau3[[#Headers],[21]])</f>
        <v>0</v>
      </c>
      <c r="BE165" s="32">
        <f>COUNTIF(Tableau3[[#This Row],[_1]:[_25]],Tableau3[[#Headers],[20]])</f>
        <v>0</v>
      </c>
      <c r="BF165" s="32">
        <f>COUNTIF(Tableau3[[#This Row],[_1]:[_25]],Tableau3[[#Headers],[19]])</f>
        <v>0</v>
      </c>
      <c r="BG165" s="32">
        <f>COUNTIF(Tableau3[[#This Row],[_1]:[_25]],Tableau3[[#Headers],[18]])</f>
        <v>0</v>
      </c>
      <c r="BH165" s="32">
        <f>COUNTIF(Tableau3[[#This Row],[_1]:[_25]],Tableau3[[#Headers],[17]])</f>
        <v>0</v>
      </c>
      <c r="BI165" s="32">
        <f>COUNTIF(Tableau3[[#This Row],[_1]:[_25]],Tableau3[[#Headers],[16]])</f>
        <v>0</v>
      </c>
      <c r="BJ165" s="32">
        <f>COUNTIF(Tableau3[[#This Row],[_1]:[_25]],Tableau3[[#Headers],[15]])</f>
        <v>0</v>
      </c>
      <c r="BK165" s="32">
        <f>COUNTIF(Tableau3[[#This Row],[_1]:[_25]],Tableau3[[#Headers],[14]])</f>
        <v>0</v>
      </c>
      <c r="BL165" s="32">
        <f>COUNTIF(Tableau3[[#This Row],[_1]:[_25]],Tableau3[[#Headers],[13]])</f>
        <v>0</v>
      </c>
      <c r="BM165" s="32">
        <f>COUNTIF(Tableau3[[#This Row],[_1]:[_25]],Tableau3[[#Headers],[12]])</f>
        <v>0</v>
      </c>
      <c r="BN165" s="32">
        <f>COUNTIF(Tableau3[[#This Row],[_1]:[_25]],Tableau3[[#Headers],[11]])</f>
        <v>0</v>
      </c>
      <c r="BO165" s="32">
        <f>COUNTIF(Tableau3[[#This Row],[_1]:[_25]],Tableau3[[#Headers],[10]])</f>
        <v>0</v>
      </c>
      <c r="BP165" s="32">
        <f>COUNTIF(Tableau3[[#This Row],[_1]:[_25]],Tableau3[[#Headers],[9]])</f>
        <v>0</v>
      </c>
      <c r="BQ165" s="32">
        <f>COUNTIF(Tableau3[[#This Row],[_1]:[_25]],Tableau3[[#Headers],[8]])</f>
        <v>0</v>
      </c>
      <c r="BR165" s="32">
        <f>COUNTIF(Tableau3[[#This Row],[_1]:[_25]],Tableau3[[#Headers],[7]])</f>
        <v>0</v>
      </c>
      <c r="BS165" s="32">
        <f>COUNTIF(Tableau3[[#This Row],[_1]:[_25]],Tableau3[[#Headers],[6]])</f>
        <v>0</v>
      </c>
      <c r="BT165" s="32">
        <f>COUNTIF(Tableau3[[#This Row],[_1]:[_25]],Tableau3[[#Headers],[5]])</f>
        <v>0</v>
      </c>
      <c r="BU165" s="32">
        <f>COUNTIF(Tableau3[[#This Row],[_1]:[_25]],Tableau3[[#Headers],[4]])</f>
        <v>0</v>
      </c>
      <c r="BV165" s="32">
        <f>COUNTIF(Tableau3[[#This Row],[_1]:[_25]],Tableau3[[#Headers],[3]])</f>
        <v>0</v>
      </c>
      <c r="BW165" s="32">
        <f>COUNTIF(Tableau3[[#This Row],[_1]:[_25]],Tableau3[[#Headers],[2]])</f>
        <v>0</v>
      </c>
      <c r="BX165" s="32">
        <f>COUNTIF(Tableau3[[#This Row],[_1]:[_25]],Tableau3[[#Headers],[1]])</f>
        <v>0</v>
      </c>
      <c r="BY165" s="39">
        <f>SUMPRODUCT($BU$1:$CD$1,Tableau3[[#This Row],[90]:[31]])</f>
        <v>0</v>
      </c>
      <c r="BZ165" s="25">
        <f>SUMPRODUCT($BU$1:$CD$1,Tableau3[[#This Row],[30]:[21]])</f>
        <v>0</v>
      </c>
      <c r="CA165" s="25">
        <f>SUMPRODUCT($BU$1:$CD$1,Tableau3[[#This Row],[20]:[11]])</f>
        <v>0</v>
      </c>
      <c r="CB165" s="25">
        <f>SUMPRODUCT($BU$1:$CD$1,Tableau3[[#This Row],[10]:[1]])</f>
        <v>0</v>
      </c>
      <c r="CC165" s="25">
        <f>RANK(Tableau3[[#This Row],[Top10]],Tableau3[Top10])</f>
        <v>29</v>
      </c>
      <c r="CD165" s="25">
        <f>RANK(Tableau3[[#This Row],[Top20]],Tableau3[Top20])</f>
        <v>41</v>
      </c>
      <c r="CE165" s="25">
        <f>RANK(Tableau3[[#This Row],[Top30]],Tableau3[Top30])</f>
        <v>40</v>
      </c>
      <c r="CF165" s="25">
        <f>RANK(Tableau3[[#This Row],[Top40]],Tableau3[Top40])</f>
        <v>44</v>
      </c>
      <c r="CG165" s="25">
        <f>SUMPRODUCT($BW$1:$BZ$1,Tableau3[[#This Row],[Rang10]:[Rang40]])</f>
        <v>33544</v>
      </c>
      <c r="CH165" s="25">
        <f>RANK(Tableau3[[#This Row],[Cumul]],Tableau3[Cumul],1)</f>
        <v>65</v>
      </c>
      <c r="CI165" s="25">
        <f>Tableau3[[#This Row],[Total]]-Tableau3[[#This Row],[Rang Global]]/1000</f>
        <v>-6.5000000000000002E-2</v>
      </c>
      <c r="CJ165" s="19">
        <f>SUMIF($F$3:$W$3,CC$3,Tableau3[[#This Row],[_1]:[_25]])</f>
        <v>0</v>
      </c>
      <c r="CK165" s="19">
        <f>SUMIF($F$3:$W$3,CD$3,Tableau3[[#This Row],[_1]:[_25]])</f>
        <v>0</v>
      </c>
      <c r="CL165" s="19">
        <f>SUMIF($F$3:$W$3,CE$3,Tableau3[[#This Row],[_1]:[_25]])</f>
        <v>0</v>
      </c>
      <c r="CM165" s="19">
        <f>SUMIF($F$3:$W$3,CF$3,Tableau3[[#This Row],[_1]:[_25]])</f>
        <v>0</v>
      </c>
      <c r="CN165" s="9"/>
      <c r="CO165" s="9"/>
      <c r="CP165" s="9"/>
    </row>
    <row r="166" spans="1:94" x14ac:dyDescent="0.25">
      <c r="A166" s="25">
        <f>RANK(Tableau3[[#This Row],[exaequos]],Tableau3[exaequos])</f>
        <v>65</v>
      </c>
      <c r="D166" s="39" cm="1">
        <f t="array" ref="D16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6" s="8">
        <f>SUM(Tableau3[[#This Row],[_1]:[_25]])-Tableau3[[#This Row],[Déduction]]</f>
        <v>0</v>
      </c>
      <c r="F166" s="8" t="s">
        <v>215</v>
      </c>
      <c r="G166" s="8" t="s">
        <v>215</v>
      </c>
      <c r="H166" s="8" t="s">
        <v>215</v>
      </c>
      <c r="I166" s="8" t="s">
        <v>215</v>
      </c>
      <c r="J166" s="8" t="s">
        <v>215</v>
      </c>
      <c r="K166" s="8" t="s">
        <v>215</v>
      </c>
      <c r="L166" s="10" t="s">
        <v>215</v>
      </c>
      <c r="M166" s="8" t="s">
        <v>215</v>
      </c>
      <c r="N166" s="8"/>
      <c r="O166" s="24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19">
        <f>COUNT(Tableau3[[#This Row],[_1]:[JO_4]])</f>
        <v>0</v>
      </c>
      <c r="AJ166" s="17">
        <f>IF(Tableau3[[#This Row],[Nombre]]&gt;$A$2,SMALL(Tableau3[[#This Row],[_1]:[JO_4]],1),0)+IF(Tableau3[[#This Row],[Nombre]]=$A$1,SMALL(Tableau3[[#This Row],[_1]:[JO_4]],2),0)</f>
        <v>0</v>
      </c>
      <c r="AK166" s="32">
        <f>COUNTIF(Tableau3[[#This Row],[_1]:[_25]],Tableau3[[#Headers],[90]])</f>
        <v>0</v>
      </c>
      <c r="AL166" s="32">
        <f>COUNTIF(Tableau3[[#This Row],[_1]:[_25]],Tableau3[[#Headers],[75]])</f>
        <v>0</v>
      </c>
      <c r="AM166" s="32">
        <f>COUNTIF(Tableau3[[#This Row],[_1]:[_25]],Tableau3[[#Headers],[60]])</f>
        <v>0</v>
      </c>
      <c r="AN166" s="32">
        <f>COUNTIF(Tableau3[[#This Row],[_1]:[_25]],Tableau3[[#Headers],[50]])</f>
        <v>0</v>
      </c>
      <c r="AO166" s="32">
        <f>COUNTIF(Tableau3[[#This Row],[_1]:[_25]],Tableau3[[#Headers],[45]])</f>
        <v>0</v>
      </c>
      <c r="AP166" s="32">
        <f>COUNTIF(Tableau3[[#This Row],[_1]:[_25]],Tableau3[[#Headers],[40]])</f>
        <v>0</v>
      </c>
      <c r="AQ166" s="32">
        <f>COUNTIF(Tableau3[[#This Row],[_1]:[_25]],Tableau3[[#Headers],[36]])</f>
        <v>0</v>
      </c>
      <c r="AR166" s="32">
        <f>COUNTIF(Tableau3[[#This Row],[_1]:[_25]],Tableau3[[#Headers],[34]])</f>
        <v>0</v>
      </c>
      <c r="AS166" s="32">
        <f>COUNTIF(Tableau3[[#This Row],[_1]:[_25]],Tableau3[[#Headers],[32]])</f>
        <v>0</v>
      </c>
      <c r="AT166" s="32">
        <f>COUNTIF(Tableau3[[#This Row],[_1]:[_25]],Tableau3[[#Headers],[31]])</f>
        <v>0</v>
      </c>
      <c r="AU166" s="32">
        <f>COUNTIF(Tableau3[[#This Row],[_1]:[_25]],Tableau3[[#Headers],[30]])</f>
        <v>0</v>
      </c>
      <c r="AV166" s="32">
        <f>COUNTIF(Tableau3[[#This Row],[_1]:[_25]],Tableau3[[#Headers],[29]])</f>
        <v>0</v>
      </c>
      <c r="AW166" s="32">
        <f>COUNTIF(Tableau3[[#This Row],[_1]:[_25]],Tableau3[[#Headers],[28]])</f>
        <v>0</v>
      </c>
      <c r="AX166" s="32">
        <f>COUNTIF(Tableau3[[#This Row],[_1]:[_25]],Tableau3[[#Headers],[27]])</f>
        <v>0</v>
      </c>
      <c r="AY166" s="32">
        <f>COUNTIF(Tableau3[[#This Row],[_1]:[_25]],Tableau3[[#Headers],[26]])</f>
        <v>0</v>
      </c>
      <c r="AZ166" s="32">
        <f>COUNTIF(Tableau3[[#This Row],[_1]:[_25]],Tableau3[[#Headers],[25]])</f>
        <v>0</v>
      </c>
      <c r="BA166" s="32">
        <f>COUNTIF(Tableau3[[#This Row],[_1]:[_25]],Tableau3[[#Headers],[24]])</f>
        <v>0</v>
      </c>
      <c r="BB166" s="32">
        <f>COUNTIF(Tableau3[[#This Row],[_1]:[_25]],Tableau3[[#Headers],[23]])</f>
        <v>0</v>
      </c>
      <c r="BC166" s="32">
        <f>COUNTIF(Tableau3[[#This Row],[_1]:[_25]],Tableau3[[#Headers],[22]])</f>
        <v>0</v>
      </c>
      <c r="BD166" s="32">
        <f>COUNTIF(Tableau3[[#This Row],[_1]:[_25]],Tableau3[[#Headers],[21]])</f>
        <v>0</v>
      </c>
      <c r="BE166" s="32">
        <f>COUNTIF(Tableau3[[#This Row],[_1]:[_25]],Tableau3[[#Headers],[20]])</f>
        <v>0</v>
      </c>
      <c r="BF166" s="32">
        <f>COUNTIF(Tableau3[[#This Row],[_1]:[_25]],Tableau3[[#Headers],[19]])</f>
        <v>0</v>
      </c>
      <c r="BG166" s="32">
        <f>COUNTIF(Tableau3[[#This Row],[_1]:[_25]],Tableau3[[#Headers],[18]])</f>
        <v>0</v>
      </c>
      <c r="BH166" s="32">
        <f>COUNTIF(Tableau3[[#This Row],[_1]:[_25]],Tableau3[[#Headers],[17]])</f>
        <v>0</v>
      </c>
      <c r="BI166" s="32">
        <f>COUNTIF(Tableau3[[#This Row],[_1]:[_25]],Tableau3[[#Headers],[16]])</f>
        <v>0</v>
      </c>
      <c r="BJ166" s="32">
        <f>COUNTIF(Tableau3[[#This Row],[_1]:[_25]],Tableau3[[#Headers],[15]])</f>
        <v>0</v>
      </c>
      <c r="BK166" s="32">
        <f>COUNTIF(Tableau3[[#This Row],[_1]:[_25]],Tableau3[[#Headers],[14]])</f>
        <v>0</v>
      </c>
      <c r="BL166" s="32">
        <f>COUNTIF(Tableau3[[#This Row],[_1]:[_25]],Tableau3[[#Headers],[13]])</f>
        <v>0</v>
      </c>
      <c r="BM166" s="32">
        <f>COUNTIF(Tableau3[[#This Row],[_1]:[_25]],Tableau3[[#Headers],[12]])</f>
        <v>0</v>
      </c>
      <c r="BN166" s="32">
        <f>COUNTIF(Tableau3[[#This Row],[_1]:[_25]],Tableau3[[#Headers],[11]])</f>
        <v>0</v>
      </c>
      <c r="BO166" s="32">
        <f>COUNTIF(Tableau3[[#This Row],[_1]:[_25]],Tableau3[[#Headers],[10]])</f>
        <v>0</v>
      </c>
      <c r="BP166" s="32">
        <f>COUNTIF(Tableau3[[#This Row],[_1]:[_25]],Tableau3[[#Headers],[9]])</f>
        <v>0</v>
      </c>
      <c r="BQ166" s="32">
        <f>COUNTIF(Tableau3[[#This Row],[_1]:[_25]],Tableau3[[#Headers],[8]])</f>
        <v>0</v>
      </c>
      <c r="BR166" s="32">
        <f>COUNTIF(Tableau3[[#This Row],[_1]:[_25]],Tableau3[[#Headers],[7]])</f>
        <v>0</v>
      </c>
      <c r="BS166" s="32">
        <f>COUNTIF(Tableau3[[#This Row],[_1]:[_25]],Tableau3[[#Headers],[6]])</f>
        <v>0</v>
      </c>
      <c r="BT166" s="32">
        <f>COUNTIF(Tableau3[[#This Row],[_1]:[_25]],Tableau3[[#Headers],[5]])</f>
        <v>0</v>
      </c>
      <c r="BU166" s="32">
        <f>COUNTIF(Tableau3[[#This Row],[_1]:[_25]],Tableau3[[#Headers],[4]])</f>
        <v>0</v>
      </c>
      <c r="BV166" s="32">
        <f>COUNTIF(Tableau3[[#This Row],[_1]:[_25]],Tableau3[[#Headers],[3]])</f>
        <v>0</v>
      </c>
      <c r="BW166" s="32">
        <f>COUNTIF(Tableau3[[#This Row],[_1]:[_25]],Tableau3[[#Headers],[2]])</f>
        <v>0</v>
      </c>
      <c r="BX166" s="32">
        <f>COUNTIF(Tableau3[[#This Row],[_1]:[_25]],Tableau3[[#Headers],[1]])</f>
        <v>0</v>
      </c>
      <c r="BY166" s="39">
        <f>SUMPRODUCT($BU$1:$CD$1,Tableau3[[#This Row],[90]:[31]])</f>
        <v>0</v>
      </c>
      <c r="BZ166" s="25">
        <f>SUMPRODUCT($BU$1:$CD$1,Tableau3[[#This Row],[30]:[21]])</f>
        <v>0</v>
      </c>
      <c r="CA166" s="25">
        <f>SUMPRODUCT($BU$1:$CD$1,Tableau3[[#This Row],[20]:[11]])</f>
        <v>0</v>
      </c>
      <c r="CB166" s="25">
        <f>SUMPRODUCT($BU$1:$CD$1,Tableau3[[#This Row],[10]:[1]])</f>
        <v>0</v>
      </c>
      <c r="CC166" s="25">
        <f>RANK(Tableau3[[#This Row],[Top10]],Tableau3[Top10])</f>
        <v>29</v>
      </c>
      <c r="CD166" s="25">
        <f>RANK(Tableau3[[#This Row],[Top20]],Tableau3[Top20])</f>
        <v>41</v>
      </c>
      <c r="CE166" s="25">
        <f>RANK(Tableau3[[#This Row],[Top30]],Tableau3[Top30])</f>
        <v>40</v>
      </c>
      <c r="CF166" s="25">
        <f>RANK(Tableau3[[#This Row],[Top40]],Tableau3[Top40])</f>
        <v>44</v>
      </c>
      <c r="CG166" s="25">
        <f>SUMPRODUCT($BW$1:$BZ$1,Tableau3[[#This Row],[Rang10]:[Rang40]])</f>
        <v>33544</v>
      </c>
      <c r="CH166" s="25">
        <f>RANK(Tableau3[[#This Row],[Cumul]],Tableau3[Cumul],1)</f>
        <v>65</v>
      </c>
      <c r="CI166" s="25">
        <f>Tableau3[[#This Row],[Total]]-Tableau3[[#This Row],[Rang Global]]/1000</f>
        <v>-6.5000000000000002E-2</v>
      </c>
      <c r="CJ166" s="19">
        <f>SUMIF($F$3:$W$3,CC$3,Tableau3[[#This Row],[_1]:[_25]])</f>
        <v>0</v>
      </c>
      <c r="CK166" s="19">
        <f>SUMIF($F$3:$W$3,CD$3,Tableau3[[#This Row],[_1]:[_25]])</f>
        <v>0</v>
      </c>
      <c r="CL166" s="19">
        <f>SUMIF($F$3:$W$3,CE$3,Tableau3[[#This Row],[_1]:[_25]])</f>
        <v>0</v>
      </c>
      <c r="CM166" s="19">
        <f>SUMIF($F$3:$W$3,CF$3,Tableau3[[#This Row],[_1]:[_25]])</f>
        <v>0</v>
      </c>
      <c r="CN166" s="9"/>
      <c r="CO166" s="9"/>
      <c r="CP166" s="9"/>
    </row>
    <row r="167" spans="1:94" x14ac:dyDescent="0.25">
      <c r="A167" s="18">
        <f>RANK(Tableau3[[#This Row],[exaequos]],Tableau3[exaequos])</f>
        <v>65</v>
      </c>
      <c r="D167" s="39" cm="1">
        <f t="array" ref="D16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7" s="8">
        <f>SUM(Tableau3[[#This Row],[_1]:[_25]])-Tableau3[[#This Row],[Déduction]]</f>
        <v>0</v>
      </c>
      <c r="F167" s="9" t="s">
        <v>215</v>
      </c>
      <c r="G167" s="9" t="s">
        <v>215</v>
      </c>
      <c r="H167" s="9" t="s">
        <v>215</v>
      </c>
      <c r="I167" s="9" t="s">
        <v>215</v>
      </c>
      <c r="J167" s="9" t="s">
        <v>215</v>
      </c>
      <c r="K167" s="9" t="s">
        <v>215</v>
      </c>
      <c r="L167" s="10" t="s">
        <v>215</v>
      </c>
      <c r="M167" s="9" t="s">
        <v>215</v>
      </c>
      <c r="N167" s="9"/>
      <c r="O167" s="9"/>
      <c r="P167" s="9"/>
      <c r="Q167" s="9"/>
      <c r="R167" s="9"/>
      <c r="S167" s="9"/>
      <c r="T167" s="8"/>
      <c r="U167" s="8"/>
      <c r="V167" s="8"/>
      <c r="W167" s="8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19">
        <f>COUNT(Tableau3[[#This Row],[_1]:[JO_4]])</f>
        <v>0</v>
      </c>
      <c r="AJ167" s="17">
        <f>IF(Tableau3[[#This Row],[Nombre]]&gt;$A$2,SMALL(Tableau3[[#This Row],[_1]:[JO_4]],1),0)+IF(Tableau3[[#This Row],[Nombre]]=$A$1,SMALL(Tableau3[[#This Row],[_1]:[JO_4]],2),0)</f>
        <v>0</v>
      </c>
      <c r="AK167" s="32">
        <f>COUNTIF(Tableau3[[#This Row],[_1]:[_25]],Tableau3[[#Headers],[90]])</f>
        <v>0</v>
      </c>
      <c r="AL167" s="32">
        <f>COUNTIF(Tableau3[[#This Row],[_1]:[_25]],Tableau3[[#Headers],[75]])</f>
        <v>0</v>
      </c>
      <c r="AM167" s="32">
        <f>COUNTIF(Tableau3[[#This Row],[_1]:[_25]],Tableau3[[#Headers],[60]])</f>
        <v>0</v>
      </c>
      <c r="AN167" s="32">
        <f>COUNTIF(Tableau3[[#This Row],[_1]:[_25]],Tableau3[[#Headers],[50]])</f>
        <v>0</v>
      </c>
      <c r="AO167" s="32">
        <f>COUNTIF(Tableau3[[#This Row],[_1]:[_25]],Tableau3[[#Headers],[45]])</f>
        <v>0</v>
      </c>
      <c r="AP167" s="32">
        <f>COUNTIF(Tableau3[[#This Row],[_1]:[_25]],Tableau3[[#Headers],[40]])</f>
        <v>0</v>
      </c>
      <c r="AQ167" s="32">
        <f>COUNTIF(Tableau3[[#This Row],[_1]:[_25]],Tableau3[[#Headers],[36]])</f>
        <v>0</v>
      </c>
      <c r="AR167" s="32">
        <f>COUNTIF(Tableau3[[#This Row],[_1]:[_25]],Tableau3[[#Headers],[34]])</f>
        <v>0</v>
      </c>
      <c r="AS167" s="32">
        <f>COUNTIF(Tableau3[[#This Row],[_1]:[_25]],Tableau3[[#Headers],[32]])</f>
        <v>0</v>
      </c>
      <c r="AT167" s="32">
        <f>COUNTIF(Tableau3[[#This Row],[_1]:[_25]],Tableau3[[#Headers],[31]])</f>
        <v>0</v>
      </c>
      <c r="AU167" s="32">
        <f>COUNTIF(Tableau3[[#This Row],[_1]:[_25]],Tableau3[[#Headers],[30]])</f>
        <v>0</v>
      </c>
      <c r="AV167" s="32">
        <f>COUNTIF(Tableau3[[#This Row],[_1]:[_25]],Tableau3[[#Headers],[29]])</f>
        <v>0</v>
      </c>
      <c r="AW167" s="32">
        <f>COUNTIF(Tableau3[[#This Row],[_1]:[_25]],Tableau3[[#Headers],[28]])</f>
        <v>0</v>
      </c>
      <c r="AX167" s="32">
        <f>COUNTIF(Tableau3[[#This Row],[_1]:[_25]],Tableau3[[#Headers],[27]])</f>
        <v>0</v>
      </c>
      <c r="AY167" s="32">
        <f>COUNTIF(Tableau3[[#This Row],[_1]:[_25]],Tableau3[[#Headers],[26]])</f>
        <v>0</v>
      </c>
      <c r="AZ167" s="32">
        <f>COUNTIF(Tableau3[[#This Row],[_1]:[_25]],Tableau3[[#Headers],[25]])</f>
        <v>0</v>
      </c>
      <c r="BA167" s="32">
        <f>COUNTIF(Tableau3[[#This Row],[_1]:[_25]],Tableau3[[#Headers],[24]])</f>
        <v>0</v>
      </c>
      <c r="BB167" s="32">
        <f>COUNTIF(Tableau3[[#This Row],[_1]:[_25]],Tableau3[[#Headers],[23]])</f>
        <v>0</v>
      </c>
      <c r="BC167" s="32">
        <f>COUNTIF(Tableau3[[#This Row],[_1]:[_25]],Tableau3[[#Headers],[22]])</f>
        <v>0</v>
      </c>
      <c r="BD167" s="32">
        <f>COUNTIF(Tableau3[[#This Row],[_1]:[_25]],Tableau3[[#Headers],[21]])</f>
        <v>0</v>
      </c>
      <c r="BE167" s="32">
        <f>COUNTIF(Tableau3[[#This Row],[_1]:[_25]],Tableau3[[#Headers],[20]])</f>
        <v>0</v>
      </c>
      <c r="BF167" s="32">
        <f>COUNTIF(Tableau3[[#This Row],[_1]:[_25]],Tableau3[[#Headers],[19]])</f>
        <v>0</v>
      </c>
      <c r="BG167" s="32">
        <f>COUNTIF(Tableau3[[#This Row],[_1]:[_25]],Tableau3[[#Headers],[18]])</f>
        <v>0</v>
      </c>
      <c r="BH167" s="32">
        <f>COUNTIF(Tableau3[[#This Row],[_1]:[_25]],Tableau3[[#Headers],[17]])</f>
        <v>0</v>
      </c>
      <c r="BI167" s="32">
        <f>COUNTIF(Tableau3[[#This Row],[_1]:[_25]],Tableau3[[#Headers],[16]])</f>
        <v>0</v>
      </c>
      <c r="BJ167" s="32">
        <f>COUNTIF(Tableau3[[#This Row],[_1]:[_25]],Tableau3[[#Headers],[15]])</f>
        <v>0</v>
      </c>
      <c r="BK167" s="32">
        <f>COUNTIF(Tableau3[[#This Row],[_1]:[_25]],Tableau3[[#Headers],[14]])</f>
        <v>0</v>
      </c>
      <c r="BL167" s="32">
        <f>COUNTIF(Tableau3[[#This Row],[_1]:[_25]],Tableau3[[#Headers],[13]])</f>
        <v>0</v>
      </c>
      <c r="BM167" s="32">
        <f>COUNTIF(Tableau3[[#This Row],[_1]:[_25]],Tableau3[[#Headers],[12]])</f>
        <v>0</v>
      </c>
      <c r="BN167" s="32">
        <f>COUNTIF(Tableau3[[#This Row],[_1]:[_25]],Tableau3[[#Headers],[11]])</f>
        <v>0</v>
      </c>
      <c r="BO167" s="32">
        <f>COUNTIF(Tableau3[[#This Row],[_1]:[_25]],Tableau3[[#Headers],[10]])</f>
        <v>0</v>
      </c>
      <c r="BP167" s="32">
        <f>COUNTIF(Tableau3[[#This Row],[_1]:[_25]],Tableau3[[#Headers],[9]])</f>
        <v>0</v>
      </c>
      <c r="BQ167" s="32">
        <f>COUNTIF(Tableau3[[#This Row],[_1]:[_25]],Tableau3[[#Headers],[8]])</f>
        <v>0</v>
      </c>
      <c r="BR167" s="32">
        <f>COUNTIF(Tableau3[[#This Row],[_1]:[_25]],Tableau3[[#Headers],[7]])</f>
        <v>0</v>
      </c>
      <c r="BS167" s="32">
        <f>COUNTIF(Tableau3[[#This Row],[_1]:[_25]],Tableau3[[#Headers],[6]])</f>
        <v>0</v>
      </c>
      <c r="BT167" s="32">
        <f>COUNTIF(Tableau3[[#This Row],[_1]:[_25]],Tableau3[[#Headers],[5]])</f>
        <v>0</v>
      </c>
      <c r="BU167" s="32">
        <f>COUNTIF(Tableau3[[#This Row],[_1]:[_25]],Tableau3[[#Headers],[4]])</f>
        <v>0</v>
      </c>
      <c r="BV167" s="32">
        <f>COUNTIF(Tableau3[[#This Row],[_1]:[_25]],Tableau3[[#Headers],[3]])</f>
        <v>0</v>
      </c>
      <c r="BW167" s="32">
        <f>COUNTIF(Tableau3[[#This Row],[_1]:[_25]],Tableau3[[#Headers],[2]])</f>
        <v>0</v>
      </c>
      <c r="BX167" s="32">
        <f>COUNTIF(Tableau3[[#This Row],[_1]:[_25]],Tableau3[[#Headers],[1]])</f>
        <v>0</v>
      </c>
      <c r="BY167" s="39">
        <f>SUMPRODUCT($BU$1:$CD$1,Tableau3[[#This Row],[90]:[31]])</f>
        <v>0</v>
      </c>
      <c r="BZ167" s="18">
        <f>SUMPRODUCT($BU$1:$CD$1,Tableau3[[#This Row],[30]:[21]])</f>
        <v>0</v>
      </c>
      <c r="CA167" s="18">
        <f>SUMPRODUCT($BU$1:$CD$1,Tableau3[[#This Row],[20]:[11]])</f>
        <v>0</v>
      </c>
      <c r="CB167" s="18">
        <f>SUMPRODUCT($BU$1:$CD$1,Tableau3[[#This Row],[10]:[1]])</f>
        <v>0</v>
      </c>
      <c r="CC167" s="18">
        <f>RANK(Tableau3[[#This Row],[Top10]],Tableau3[Top10])</f>
        <v>29</v>
      </c>
      <c r="CD167" s="18">
        <f>RANK(Tableau3[[#This Row],[Top20]],Tableau3[Top20])</f>
        <v>41</v>
      </c>
      <c r="CE167" s="18">
        <f>RANK(Tableau3[[#This Row],[Top30]],Tableau3[Top30])</f>
        <v>40</v>
      </c>
      <c r="CF167" s="18">
        <f>RANK(Tableau3[[#This Row],[Top40]],Tableau3[Top40])</f>
        <v>44</v>
      </c>
      <c r="CG167" s="18">
        <f>SUMPRODUCT($BW$1:$BZ$1,Tableau3[[#This Row],[Rang10]:[Rang40]])</f>
        <v>33544</v>
      </c>
      <c r="CH167" s="18">
        <f>RANK(Tableau3[[#This Row],[Cumul]],Tableau3[Cumul],1)</f>
        <v>65</v>
      </c>
      <c r="CI167" s="18">
        <f>Tableau3[[#This Row],[Total]]-Tableau3[[#This Row],[Rang Global]]/1000</f>
        <v>-6.5000000000000002E-2</v>
      </c>
      <c r="CJ167" s="19">
        <f>SUMIF($F$3:$W$3,CC$3,Tableau3[[#This Row],[_1]:[_25]])</f>
        <v>0</v>
      </c>
      <c r="CK167" s="19">
        <f>SUMIF($F$3:$W$3,CD$3,Tableau3[[#This Row],[_1]:[_25]])</f>
        <v>0</v>
      </c>
      <c r="CL167" s="19">
        <f>SUMIF($F$3:$W$3,CE$3,Tableau3[[#This Row],[_1]:[_25]])</f>
        <v>0</v>
      </c>
      <c r="CM167" s="19">
        <f>SUMIF($F$3:$W$3,CF$3,Tableau3[[#This Row],[_1]:[_25]])</f>
        <v>0</v>
      </c>
      <c r="CN167" s="9"/>
      <c r="CO167" s="9"/>
      <c r="CP167" s="9"/>
    </row>
    <row r="168" spans="1:94" x14ac:dyDescent="0.25">
      <c r="A168" s="25">
        <f>RANK(Tableau3[[#This Row],[exaequos]],Tableau3[exaequos])</f>
        <v>65</v>
      </c>
      <c r="D168" s="39" cm="1">
        <f t="array" ref="D16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8" s="27">
        <f>SUM(Tableau3[[#This Row],[_1]:[_25]])-Tableau3[[#This Row],[Déduction]]</f>
        <v>0</v>
      </c>
      <c r="F168" s="8" t="s">
        <v>215</v>
      </c>
      <c r="G168" s="8" t="s">
        <v>215</v>
      </c>
      <c r="H168" s="8" t="s">
        <v>215</v>
      </c>
      <c r="I168" s="8" t="s">
        <v>215</v>
      </c>
      <c r="J168" s="8" t="s">
        <v>215</v>
      </c>
      <c r="K168" s="8" t="s">
        <v>215</v>
      </c>
      <c r="L168" s="10" t="s">
        <v>215</v>
      </c>
      <c r="M168" s="8" t="s">
        <v>215</v>
      </c>
      <c r="N168" s="8"/>
      <c r="O168" s="24"/>
      <c r="P168" s="8"/>
      <c r="Q168" s="8"/>
      <c r="R168" s="8"/>
      <c r="S168" s="8"/>
      <c r="T168" s="27"/>
      <c r="U168" s="27"/>
      <c r="V168" s="27"/>
      <c r="W168" s="27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19">
        <f>COUNT(Tableau3[[#This Row],[_1]:[JO_4]])</f>
        <v>0</v>
      </c>
      <c r="AJ168" s="17">
        <f>IF(Tableau3[[#This Row],[Nombre]]&gt;$A$2,SMALL(Tableau3[[#This Row],[_1]:[JO_4]],1),0)+IF(Tableau3[[#This Row],[Nombre]]=$A$1,SMALL(Tableau3[[#This Row],[_1]:[JO_4]],2),0)</f>
        <v>0</v>
      </c>
      <c r="AK168" s="32">
        <f>COUNTIF(Tableau3[[#This Row],[_1]:[_25]],Tableau3[[#Headers],[90]])</f>
        <v>0</v>
      </c>
      <c r="AL168" s="32">
        <f>COUNTIF(Tableau3[[#This Row],[_1]:[_25]],Tableau3[[#Headers],[75]])</f>
        <v>0</v>
      </c>
      <c r="AM168" s="32">
        <f>COUNTIF(Tableau3[[#This Row],[_1]:[_25]],Tableau3[[#Headers],[60]])</f>
        <v>0</v>
      </c>
      <c r="AN168" s="32">
        <f>COUNTIF(Tableau3[[#This Row],[_1]:[_25]],Tableau3[[#Headers],[50]])</f>
        <v>0</v>
      </c>
      <c r="AO168" s="32">
        <f>COUNTIF(Tableau3[[#This Row],[_1]:[_25]],Tableau3[[#Headers],[45]])</f>
        <v>0</v>
      </c>
      <c r="AP168" s="32">
        <f>COUNTIF(Tableau3[[#This Row],[_1]:[_25]],Tableau3[[#Headers],[40]])</f>
        <v>0</v>
      </c>
      <c r="AQ168" s="32">
        <f>COUNTIF(Tableau3[[#This Row],[_1]:[_25]],Tableau3[[#Headers],[36]])</f>
        <v>0</v>
      </c>
      <c r="AR168" s="32">
        <f>COUNTIF(Tableau3[[#This Row],[_1]:[_25]],Tableau3[[#Headers],[34]])</f>
        <v>0</v>
      </c>
      <c r="AS168" s="32">
        <f>COUNTIF(Tableau3[[#This Row],[_1]:[_25]],Tableau3[[#Headers],[32]])</f>
        <v>0</v>
      </c>
      <c r="AT168" s="32">
        <f>COUNTIF(Tableau3[[#This Row],[_1]:[_25]],Tableau3[[#Headers],[31]])</f>
        <v>0</v>
      </c>
      <c r="AU168" s="32">
        <f>COUNTIF(Tableau3[[#This Row],[_1]:[_25]],Tableau3[[#Headers],[30]])</f>
        <v>0</v>
      </c>
      <c r="AV168" s="32">
        <f>COUNTIF(Tableau3[[#This Row],[_1]:[_25]],Tableau3[[#Headers],[29]])</f>
        <v>0</v>
      </c>
      <c r="AW168" s="32">
        <f>COUNTIF(Tableau3[[#This Row],[_1]:[_25]],Tableau3[[#Headers],[28]])</f>
        <v>0</v>
      </c>
      <c r="AX168" s="32">
        <f>COUNTIF(Tableau3[[#This Row],[_1]:[_25]],Tableau3[[#Headers],[27]])</f>
        <v>0</v>
      </c>
      <c r="AY168" s="32">
        <f>COUNTIF(Tableau3[[#This Row],[_1]:[_25]],Tableau3[[#Headers],[26]])</f>
        <v>0</v>
      </c>
      <c r="AZ168" s="32">
        <f>COUNTIF(Tableau3[[#This Row],[_1]:[_25]],Tableau3[[#Headers],[25]])</f>
        <v>0</v>
      </c>
      <c r="BA168" s="32">
        <f>COUNTIF(Tableau3[[#This Row],[_1]:[_25]],Tableau3[[#Headers],[24]])</f>
        <v>0</v>
      </c>
      <c r="BB168" s="32">
        <f>COUNTIF(Tableau3[[#This Row],[_1]:[_25]],Tableau3[[#Headers],[23]])</f>
        <v>0</v>
      </c>
      <c r="BC168" s="32">
        <f>COUNTIF(Tableau3[[#This Row],[_1]:[_25]],Tableau3[[#Headers],[22]])</f>
        <v>0</v>
      </c>
      <c r="BD168" s="32">
        <f>COUNTIF(Tableau3[[#This Row],[_1]:[_25]],Tableau3[[#Headers],[21]])</f>
        <v>0</v>
      </c>
      <c r="BE168" s="32">
        <f>COUNTIF(Tableau3[[#This Row],[_1]:[_25]],Tableau3[[#Headers],[20]])</f>
        <v>0</v>
      </c>
      <c r="BF168" s="32">
        <f>COUNTIF(Tableau3[[#This Row],[_1]:[_25]],Tableau3[[#Headers],[19]])</f>
        <v>0</v>
      </c>
      <c r="BG168" s="32">
        <f>COUNTIF(Tableau3[[#This Row],[_1]:[_25]],Tableau3[[#Headers],[18]])</f>
        <v>0</v>
      </c>
      <c r="BH168" s="32">
        <f>COUNTIF(Tableau3[[#This Row],[_1]:[_25]],Tableau3[[#Headers],[17]])</f>
        <v>0</v>
      </c>
      <c r="BI168" s="32">
        <f>COUNTIF(Tableau3[[#This Row],[_1]:[_25]],Tableau3[[#Headers],[16]])</f>
        <v>0</v>
      </c>
      <c r="BJ168" s="32">
        <f>COUNTIF(Tableau3[[#This Row],[_1]:[_25]],Tableau3[[#Headers],[15]])</f>
        <v>0</v>
      </c>
      <c r="BK168" s="32">
        <f>COUNTIF(Tableau3[[#This Row],[_1]:[_25]],Tableau3[[#Headers],[14]])</f>
        <v>0</v>
      </c>
      <c r="BL168" s="32">
        <f>COUNTIF(Tableau3[[#This Row],[_1]:[_25]],Tableau3[[#Headers],[13]])</f>
        <v>0</v>
      </c>
      <c r="BM168" s="32">
        <f>COUNTIF(Tableau3[[#This Row],[_1]:[_25]],Tableau3[[#Headers],[12]])</f>
        <v>0</v>
      </c>
      <c r="BN168" s="32">
        <f>COUNTIF(Tableau3[[#This Row],[_1]:[_25]],Tableau3[[#Headers],[11]])</f>
        <v>0</v>
      </c>
      <c r="BO168" s="32">
        <f>COUNTIF(Tableau3[[#This Row],[_1]:[_25]],Tableau3[[#Headers],[10]])</f>
        <v>0</v>
      </c>
      <c r="BP168" s="32">
        <f>COUNTIF(Tableau3[[#This Row],[_1]:[_25]],Tableau3[[#Headers],[9]])</f>
        <v>0</v>
      </c>
      <c r="BQ168" s="32">
        <f>COUNTIF(Tableau3[[#This Row],[_1]:[_25]],Tableau3[[#Headers],[8]])</f>
        <v>0</v>
      </c>
      <c r="BR168" s="32">
        <f>COUNTIF(Tableau3[[#This Row],[_1]:[_25]],Tableau3[[#Headers],[7]])</f>
        <v>0</v>
      </c>
      <c r="BS168" s="32">
        <f>COUNTIF(Tableau3[[#This Row],[_1]:[_25]],Tableau3[[#Headers],[6]])</f>
        <v>0</v>
      </c>
      <c r="BT168" s="32">
        <f>COUNTIF(Tableau3[[#This Row],[_1]:[_25]],Tableau3[[#Headers],[5]])</f>
        <v>0</v>
      </c>
      <c r="BU168" s="32">
        <f>COUNTIF(Tableau3[[#This Row],[_1]:[_25]],Tableau3[[#Headers],[4]])</f>
        <v>0</v>
      </c>
      <c r="BV168" s="32">
        <f>COUNTIF(Tableau3[[#This Row],[_1]:[_25]],Tableau3[[#Headers],[3]])</f>
        <v>0</v>
      </c>
      <c r="BW168" s="32">
        <f>COUNTIF(Tableau3[[#This Row],[_1]:[_25]],Tableau3[[#Headers],[2]])</f>
        <v>0</v>
      </c>
      <c r="BX168" s="32">
        <f>COUNTIF(Tableau3[[#This Row],[_1]:[_25]],Tableau3[[#Headers],[1]])</f>
        <v>0</v>
      </c>
      <c r="BY168" s="39">
        <f>SUMPRODUCT($BU$1:$CD$1,Tableau3[[#This Row],[90]:[31]])</f>
        <v>0</v>
      </c>
      <c r="BZ168" s="25">
        <f>SUMPRODUCT($BU$1:$CD$1,Tableau3[[#This Row],[30]:[21]])</f>
        <v>0</v>
      </c>
      <c r="CA168" s="25">
        <f>SUMPRODUCT($BU$1:$CD$1,Tableau3[[#This Row],[20]:[11]])</f>
        <v>0</v>
      </c>
      <c r="CB168" s="25">
        <f>SUMPRODUCT($BU$1:$CD$1,Tableau3[[#This Row],[10]:[1]])</f>
        <v>0</v>
      </c>
      <c r="CC168" s="25">
        <f>RANK(Tableau3[[#This Row],[Top10]],Tableau3[Top10])</f>
        <v>29</v>
      </c>
      <c r="CD168" s="25">
        <f>RANK(Tableau3[[#This Row],[Top20]],Tableau3[Top20])</f>
        <v>41</v>
      </c>
      <c r="CE168" s="25">
        <f>RANK(Tableau3[[#This Row],[Top30]],Tableau3[Top30])</f>
        <v>40</v>
      </c>
      <c r="CF168" s="25">
        <f>RANK(Tableau3[[#This Row],[Top40]],Tableau3[Top40])</f>
        <v>44</v>
      </c>
      <c r="CG168" s="25">
        <f>SUMPRODUCT($BW$1:$BZ$1,Tableau3[[#This Row],[Rang10]:[Rang40]])</f>
        <v>33544</v>
      </c>
      <c r="CH168" s="25">
        <f>RANK(Tableau3[[#This Row],[Cumul]],Tableau3[Cumul],1)</f>
        <v>65</v>
      </c>
      <c r="CI168" s="25">
        <f>Tableau3[[#This Row],[Total]]-Tableau3[[#This Row],[Rang Global]]/1000</f>
        <v>-6.5000000000000002E-2</v>
      </c>
      <c r="CJ168" s="19">
        <f>SUMIF($F$3:$W$3,CC$3,Tableau3[[#This Row],[_1]:[_25]])</f>
        <v>0</v>
      </c>
      <c r="CK168" s="19">
        <f>SUMIF($F$3:$W$3,CD$3,Tableau3[[#This Row],[_1]:[_25]])</f>
        <v>0</v>
      </c>
      <c r="CL168" s="19">
        <f>SUMIF($F$3:$W$3,CE$3,Tableau3[[#This Row],[_1]:[_25]])</f>
        <v>0</v>
      </c>
      <c r="CM168" s="19">
        <f>SUMIF($F$3:$W$3,CF$3,Tableau3[[#This Row],[_1]:[_25]])</f>
        <v>0</v>
      </c>
      <c r="CN168" s="9"/>
      <c r="CO168" s="9"/>
      <c r="CP168" s="9"/>
    </row>
    <row r="169" spans="1:94" x14ac:dyDescent="0.25">
      <c r="A169" s="25">
        <f>RANK(Tableau3[[#This Row],[exaequos]],Tableau3[exaequos])</f>
        <v>65</v>
      </c>
      <c r="D169" s="39" cm="1">
        <f t="array" ref="D16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69" s="8">
        <f>SUM(Tableau3[[#This Row],[_1]:[_25]])-Tableau3[[#This Row],[Déduction]]</f>
        <v>0</v>
      </c>
      <c r="F169" s="8" t="s">
        <v>215</v>
      </c>
      <c r="G169" s="8" t="s">
        <v>215</v>
      </c>
      <c r="H169" s="8" t="s">
        <v>215</v>
      </c>
      <c r="I169" s="8" t="s">
        <v>215</v>
      </c>
      <c r="J169" s="8" t="s">
        <v>215</v>
      </c>
      <c r="K169" s="8" t="s">
        <v>215</v>
      </c>
      <c r="L169" s="10" t="s">
        <v>215</v>
      </c>
      <c r="M169" s="8" t="s">
        <v>215</v>
      </c>
      <c r="N169" s="8"/>
      <c r="O169" s="24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19">
        <f>COUNT(Tableau3[[#This Row],[_1]:[JO_4]])</f>
        <v>0</v>
      </c>
      <c r="AJ169" s="17">
        <f>IF(Tableau3[[#This Row],[Nombre]]&gt;$A$2,SMALL(Tableau3[[#This Row],[_1]:[JO_4]],1),0)+IF(Tableau3[[#This Row],[Nombre]]=$A$1,SMALL(Tableau3[[#This Row],[_1]:[JO_4]],2),0)</f>
        <v>0</v>
      </c>
      <c r="AK169" s="32">
        <f>COUNTIF(Tableau3[[#This Row],[_1]:[_25]],Tableau3[[#Headers],[90]])</f>
        <v>0</v>
      </c>
      <c r="AL169" s="32">
        <f>COUNTIF(Tableau3[[#This Row],[_1]:[_25]],Tableau3[[#Headers],[75]])</f>
        <v>0</v>
      </c>
      <c r="AM169" s="32">
        <f>COUNTIF(Tableau3[[#This Row],[_1]:[_25]],Tableau3[[#Headers],[60]])</f>
        <v>0</v>
      </c>
      <c r="AN169" s="32">
        <f>COUNTIF(Tableau3[[#This Row],[_1]:[_25]],Tableau3[[#Headers],[50]])</f>
        <v>0</v>
      </c>
      <c r="AO169" s="32">
        <f>COUNTIF(Tableau3[[#This Row],[_1]:[_25]],Tableau3[[#Headers],[45]])</f>
        <v>0</v>
      </c>
      <c r="AP169" s="32">
        <f>COUNTIF(Tableau3[[#This Row],[_1]:[_25]],Tableau3[[#Headers],[40]])</f>
        <v>0</v>
      </c>
      <c r="AQ169" s="32">
        <f>COUNTIF(Tableau3[[#This Row],[_1]:[_25]],Tableau3[[#Headers],[36]])</f>
        <v>0</v>
      </c>
      <c r="AR169" s="32">
        <f>COUNTIF(Tableau3[[#This Row],[_1]:[_25]],Tableau3[[#Headers],[34]])</f>
        <v>0</v>
      </c>
      <c r="AS169" s="32">
        <f>COUNTIF(Tableau3[[#This Row],[_1]:[_25]],Tableau3[[#Headers],[32]])</f>
        <v>0</v>
      </c>
      <c r="AT169" s="32">
        <f>COUNTIF(Tableau3[[#This Row],[_1]:[_25]],Tableau3[[#Headers],[31]])</f>
        <v>0</v>
      </c>
      <c r="AU169" s="32">
        <f>COUNTIF(Tableau3[[#This Row],[_1]:[_25]],Tableau3[[#Headers],[30]])</f>
        <v>0</v>
      </c>
      <c r="AV169" s="32">
        <f>COUNTIF(Tableau3[[#This Row],[_1]:[_25]],Tableau3[[#Headers],[29]])</f>
        <v>0</v>
      </c>
      <c r="AW169" s="32">
        <f>COUNTIF(Tableau3[[#This Row],[_1]:[_25]],Tableau3[[#Headers],[28]])</f>
        <v>0</v>
      </c>
      <c r="AX169" s="32">
        <f>COUNTIF(Tableau3[[#This Row],[_1]:[_25]],Tableau3[[#Headers],[27]])</f>
        <v>0</v>
      </c>
      <c r="AY169" s="32">
        <f>COUNTIF(Tableau3[[#This Row],[_1]:[_25]],Tableau3[[#Headers],[26]])</f>
        <v>0</v>
      </c>
      <c r="AZ169" s="32">
        <f>COUNTIF(Tableau3[[#This Row],[_1]:[_25]],Tableau3[[#Headers],[25]])</f>
        <v>0</v>
      </c>
      <c r="BA169" s="32">
        <f>COUNTIF(Tableau3[[#This Row],[_1]:[_25]],Tableau3[[#Headers],[24]])</f>
        <v>0</v>
      </c>
      <c r="BB169" s="32">
        <f>COUNTIF(Tableau3[[#This Row],[_1]:[_25]],Tableau3[[#Headers],[23]])</f>
        <v>0</v>
      </c>
      <c r="BC169" s="32">
        <f>COUNTIF(Tableau3[[#This Row],[_1]:[_25]],Tableau3[[#Headers],[22]])</f>
        <v>0</v>
      </c>
      <c r="BD169" s="32">
        <f>COUNTIF(Tableau3[[#This Row],[_1]:[_25]],Tableau3[[#Headers],[21]])</f>
        <v>0</v>
      </c>
      <c r="BE169" s="32">
        <f>COUNTIF(Tableau3[[#This Row],[_1]:[_25]],Tableau3[[#Headers],[20]])</f>
        <v>0</v>
      </c>
      <c r="BF169" s="32">
        <f>COUNTIF(Tableau3[[#This Row],[_1]:[_25]],Tableau3[[#Headers],[19]])</f>
        <v>0</v>
      </c>
      <c r="BG169" s="32">
        <f>COUNTIF(Tableau3[[#This Row],[_1]:[_25]],Tableau3[[#Headers],[18]])</f>
        <v>0</v>
      </c>
      <c r="BH169" s="32">
        <f>COUNTIF(Tableau3[[#This Row],[_1]:[_25]],Tableau3[[#Headers],[17]])</f>
        <v>0</v>
      </c>
      <c r="BI169" s="32">
        <f>COUNTIF(Tableau3[[#This Row],[_1]:[_25]],Tableau3[[#Headers],[16]])</f>
        <v>0</v>
      </c>
      <c r="BJ169" s="32">
        <f>COUNTIF(Tableau3[[#This Row],[_1]:[_25]],Tableau3[[#Headers],[15]])</f>
        <v>0</v>
      </c>
      <c r="BK169" s="32">
        <f>COUNTIF(Tableau3[[#This Row],[_1]:[_25]],Tableau3[[#Headers],[14]])</f>
        <v>0</v>
      </c>
      <c r="BL169" s="32">
        <f>COUNTIF(Tableau3[[#This Row],[_1]:[_25]],Tableau3[[#Headers],[13]])</f>
        <v>0</v>
      </c>
      <c r="BM169" s="32">
        <f>COUNTIF(Tableau3[[#This Row],[_1]:[_25]],Tableau3[[#Headers],[12]])</f>
        <v>0</v>
      </c>
      <c r="BN169" s="32">
        <f>COUNTIF(Tableau3[[#This Row],[_1]:[_25]],Tableau3[[#Headers],[11]])</f>
        <v>0</v>
      </c>
      <c r="BO169" s="32">
        <f>COUNTIF(Tableau3[[#This Row],[_1]:[_25]],Tableau3[[#Headers],[10]])</f>
        <v>0</v>
      </c>
      <c r="BP169" s="32">
        <f>COUNTIF(Tableau3[[#This Row],[_1]:[_25]],Tableau3[[#Headers],[9]])</f>
        <v>0</v>
      </c>
      <c r="BQ169" s="32">
        <f>COUNTIF(Tableau3[[#This Row],[_1]:[_25]],Tableau3[[#Headers],[8]])</f>
        <v>0</v>
      </c>
      <c r="BR169" s="32">
        <f>COUNTIF(Tableau3[[#This Row],[_1]:[_25]],Tableau3[[#Headers],[7]])</f>
        <v>0</v>
      </c>
      <c r="BS169" s="32">
        <f>COUNTIF(Tableau3[[#This Row],[_1]:[_25]],Tableau3[[#Headers],[6]])</f>
        <v>0</v>
      </c>
      <c r="BT169" s="32">
        <f>COUNTIF(Tableau3[[#This Row],[_1]:[_25]],Tableau3[[#Headers],[5]])</f>
        <v>0</v>
      </c>
      <c r="BU169" s="32">
        <f>COUNTIF(Tableau3[[#This Row],[_1]:[_25]],Tableau3[[#Headers],[4]])</f>
        <v>0</v>
      </c>
      <c r="BV169" s="32">
        <f>COUNTIF(Tableau3[[#This Row],[_1]:[_25]],Tableau3[[#Headers],[3]])</f>
        <v>0</v>
      </c>
      <c r="BW169" s="32">
        <f>COUNTIF(Tableau3[[#This Row],[_1]:[_25]],Tableau3[[#Headers],[2]])</f>
        <v>0</v>
      </c>
      <c r="BX169" s="32">
        <f>COUNTIF(Tableau3[[#This Row],[_1]:[_25]],Tableau3[[#Headers],[1]])</f>
        <v>0</v>
      </c>
      <c r="BY169" s="39">
        <f>SUMPRODUCT($BU$1:$CD$1,Tableau3[[#This Row],[90]:[31]])</f>
        <v>0</v>
      </c>
      <c r="BZ169" s="25">
        <f>SUMPRODUCT($BU$1:$CD$1,Tableau3[[#This Row],[30]:[21]])</f>
        <v>0</v>
      </c>
      <c r="CA169" s="25">
        <f>SUMPRODUCT($BU$1:$CD$1,Tableau3[[#This Row],[20]:[11]])</f>
        <v>0</v>
      </c>
      <c r="CB169" s="25">
        <f>SUMPRODUCT($BU$1:$CD$1,Tableau3[[#This Row],[10]:[1]])</f>
        <v>0</v>
      </c>
      <c r="CC169" s="25">
        <f>RANK(Tableau3[[#This Row],[Top10]],Tableau3[Top10])</f>
        <v>29</v>
      </c>
      <c r="CD169" s="25">
        <f>RANK(Tableau3[[#This Row],[Top20]],Tableau3[Top20])</f>
        <v>41</v>
      </c>
      <c r="CE169" s="25">
        <f>RANK(Tableau3[[#This Row],[Top30]],Tableau3[Top30])</f>
        <v>40</v>
      </c>
      <c r="CF169" s="25">
        <f>RANK(Tableau3[[#This Row],[Top40]],Tableau3[Top40])</f>
        <v>44</v>
      </c>
      <c r="CG169" s="25">
        <f>SUMPRODUCT($BW$1:$BZ$1,Tableau3[[#This Row],[Rang10]:[Rang40]])</f>
        <v>33544</v>
      </c>
      <c r="CH169" s="25">
        <f>RANK(Tableau3[[#This Row],[Cumul]],Tableau3[Cumul],1)</f>
        <v>65</v>
      </c>
      <c r="CI169" s="25">
        <f>Tableau3[[#This Row],[Total]]-Tableau3[[#This Row],[Rang Global]]/1000</f>
        <v>-6.5000000000000002E-2</v>
      </c>
      <c r="CJ169" s="19">
        <f>SUMIF($F$3:$W$3,CC$3,Tableau3[[#This Row],[_1]:[_25]])</f>
        <v>0</v>
      </c>
      <c r="CK169" s="19">
        <f>SUMIF($F$3:$W$3,CD$3,Tableau3[[#This Row],[_1]:[_25]])</f>
        <v>0</v>
      </c>
      <c r="CL169" s="19">
        <f>SUMIF($F$3:$W$3,CE$3,Tableau3[[#This Row],[_1]:[_25]])</f>
        <v>0</v>
      </c>
      <c r="CM169" s="19">
        <f>SUMIF($F$3:$W$3,CF$3,Tableau3[[#This Row],[_1]:[_25]])</f>
        <v>0</v>
      </c>
      <c r="CN169" s="9"/>
      <c r="CO169" s="9"/>
      <c r="CP169" s="9"/>
    </row>
    <row r="170" spans="1:94" x14ac:dyDescent="0.25">
      <c r="A170" s="25">
        <f>RANK(Tableau3[[#This Row],[exaequos]],Tableau3[exaequos])</f>
        <v>65</v>
      </c>
      <c r="D170" s="39" cm="1">
        <f t="array" ref="D17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0" s="8">
        <f>SUM(Tableau3[[#This Row],[_1]:[_25]])-Tableau3[[#This Row],[Déduction]]</f>
        <v>0</v>
      </c>
      <c r="F170" s="8" t="s">
        <v>215</v>
      </c>
      <c r="G170" s="8" t="s">
        <v>215</v>
      </c>
      <c r="H170" s="8" t="s">
        <v>215</v>
      </c>
      <c r="I170" s="8" t="s">
        <v>215</v>
      </c>
      <c r="J170" s="8" t="s">
        <v>215</v>
      </c>
      <c r="K170" s="8" t="s">
        <v>215</v>
      </c>
      <c r="L170" s="10" t="s">
        <v>215</v>
      </c>
      <c r="M170" s="8" t="s">
        <v>215</v>
      </c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19">
        <f>COUNT(Tableau3[[#This Row],[_1]:[JO_4]])</f>
        <v>0</v>
      </c>
      <c r="AJ170" s="17">
        <f>IF(Tableau3[[#This Row],[Nombre]]&gt;$A$2,SMALL(Tableau3[[#This Row],[_1]:[JO_4]],1),0)+IF(Tableau3[[#This Row],[Nombre]]=$A$1,SMALL(Tableau3[[#This Row],[_1]:[JO_4]],2),0)</f>
        <v>0</v>
      </c>
      <c r="AK170" s="32">
        <f>COUNTIF(Tableau3[[#This Row],[_1]:[_25]],Tableau3[[#Headers],[90]])</f>
        <v>0</v>
      </c>
      <c r="AL170" s="32">
        <f>COUNTIF(Tableau3[[#This Row],[_1]:[_25]],Tableau3[[#Headers],[75]])</f>
        <v>0</v>
      </c>
      <c r="AM170" s="32">
        <f>COUNTIF(Tableau3[[#This Row],[_1]:[_25]],Tableau3[[#Headers],[60]])</f>
        <v>0</v>
      </c>
      <c r="AN170" s="32">
        <f>COUNTIF(Tableau3[[#This Row],[_1]:[_25]],Tableau3[[#Headers],[50]])</f>
        <v>0</v>
      </c>
      <c r="AO170" s="32">
        <f>COUNTIF(Tableau3[[#This Row],[_1]:[_25]],Tableau3[[#Headers],[45]])</f>
        <v>0</v>
      </c>
      <c r="AP170" s="32">
        <f>COUNTIF(Tableau3[[#This Row],[_1]:[_25]],Tableau3[[#Headers],[40]])</f>
        <v>0</v>
      </c>
      <c r="AQ170" s="32">
        <f>COUNTIF(Tableau3[[#This Row],[_1]:[_25]],Tableau3[[#Headers],[36]])</f>
        <v>0</v>
      </c>
      <c r="AR170" s="32">
        <f>COUNTIF(Tableau3[[#This Row],[_1]:[_25]],Tableau3[[#Headers],[34]])</f>
        <v>0</v>
      </c>
      <c r="AS170" s="32">
        <f>COUNTIF(Tableau3[[#This Row],[_1]:[_25]],Tableau3[[#Headers],[32]])</f>
        <v>0</v>
      </c>
      <c r="AT170" s="32">
        <f>COUNTIF(Tableau3[[#This Row],[_1]:[_25]],Tableau3[[#Headers],[31]])</f>
        <v>0</v>
      </c>
      <c r="AU170" s="32">
        <f>COUNTIF(Tableau3[[#This Row],[_1]:[_25]],Tableau3[[#Headers],[30]])</f>
        <v>0</v>
      </c>
      <c r="AV170" s="32">
        <f>COUNTIF(Tableau3[[#This Row],[_1]:[_25]],Tableau3[[#Headers],[29]])</f>
        <v>0</v>
      </c>
      <c r="AW170" s="32">
        <f>COUNTIF(Tableau3[[#This Row],[_1]:[_25]],Tableau3[[#Headers],[28]])</f>
        <v>0</v>
      </c>
      <c r="AX170" s="32">
        <f>COUNTIF(Tableau3[[#This Row],[_1]:[_25]],Tableau3[[#Headers],[27]])</f>
        <v>0</v>
      </c>
      <c r="AY170" s="32">
        <f>COUNTIF(Tableau3[[#This Row],[_1]:[_25]],Tableau3[[#Headers],[26]])</f>
        <v>0</v>
      </c>
      <c r="AZ170" s="32">
        <f>COUNTIF(Tableau3[[#This Row],[_1]:[_25]],Tableau3[[#Headers],[25]])</f>
        <v>0</v>
      </c>
      <c r="BA170" s="32">
        <f>COUNTIF(Tableau3[[#This Row],[_1]:[_25]],Tableau3[[#Headers],[24]])</f>
        <v>0</v>
      </c>
      <c r="BB170" s="32">
        <f>COUNTIF(Tableau3[[#This Row],[_1]:[_25]],Tableau3[[#Headers],[23]])</f>
        <v>0</v>
      </c>
      <c r="BC170" s="32">
        <f>COUNTIF(Tableau3[[#This Row],[_1]:[_25]],Tableau3[[#Headers],[22]])</f>
        <v>0</v>
      </c>
      <c r="BD170" s="32">
        <f>COUNTIF(Tableau3[[#This Row],[_1]:[_25]],Tableau3[[#Headers],[21]])</f>
        <v>0</v>
      </c>
      <c r="BE170" s="32">
        <f>COUNTIF(Tableau3[[#This Row],[_1]:[_25]],Tableau3[[#Headers],[20]])</f>
        <v>0</v>
      </c>
      <c r="BF170" s="32">
        <f>COUNTIF(Tableau3[[#This Row],[_1]:[_25]],Tableau3[[#Headers],[19]])</f>
        <v>0</v>
      </c>
      <c r="BG170" s="32">
        <f>COUNTIF(Tableau3[[#This Row],[_1]:[_25]],Tableau3[[#Headers],[18]])</f>
        <v>0</v>
      </c>
      <c r="BH170" s="32">
        <f>COUNTIF(Tableau3[[#This Row],[_1]:[_25]],Tableau3[[#Headers],[17]])</f>
        <v>0</v>
      </c>
      <c r="BI170" s="32">
        <f>COUNTIF(Tableau3[[#This Row],[_1]:[_25]],Tableau3[[#Headers],[16]])</f>
        <v>0</v>
      </c>
      <c r="BJ170" s="32">
        <f>COUNTIF(Tableau3[[#This Row],[_1]:[_25]],Tableau3[[#Headers],[15]])</f>
        <v>0</v>
      </c>
      <c r="BK170" s="32">
        <f>COUNTIF(Tableau3[[#This Row],[_1]:[_25]],Tableau3[[#Headers],[14]])</f>
        <v>0</v>
      </c>
      <c r="BL170" s="32">
        <f>COUNTIF(Tableau3[[#This Row],[_1]:[_25]],Tableau3[[#Headers],[13]])</f>
        <v>0</v>
      </c>
      <c r="BM170" s="32">
        <f>COUNTIF(Tableau3[[#This Row],[_1]:[_25]],Tableau3[[#Headers],[12]])</f>
        <v>0</v>
      </c>
      <c r="BN170" s="32">
        <f>COUNTIF(Tableau3[[#This Row],[_1]:[_25]],Tableau3[[#Headers],[11]])</f>
        <v>0</v>
      </c>
      <c r="BO170" s="32">
        <f>COUNTIF(Tableau3[[#This Row],[_1]:[_25]],Tableau3[[#Headers],[10]])</f>
        <v>0</v>
      </c>
      <c r="BP170" s="32">
        <f>COUNTIF(Tableau3[[#This Row],[_1]:[_25]],Tableau3[[#Headers],[9]])</f>
        <v>0</v>
      </c>
      <c r="BQ170" s="32">
        <f>COUNTIF(Tableau3[[#This Row],[_1]:[_25]],Tableau3[[#Headers],[8]])</f>
        <v>0</v>
      </c>
      <c r="BR170" s="32">
        <f>COUNTIF(Tableau3[[#This Row],[_1]:[_25]],Tableau3[[#Headers],[7]])</f>
        <v>0</v>
      </c>
      <c r="BS170" s="32">
        <f>COUNTIF(Tableau3[[#This Row],[_1]:[_25]],Tableau3[[#Headers],[6]])</f>
        <v>0</v>
      </c>
      <c r="BT170" s="32">
        <f>COUNTIF(Tableau3[[#This Row],[_1]:[_25]],Tableau3[[#Headers],[5]])</f>
        <v>0</v>
      </c>
      <c r="BU170" s="32">
        <f>COUNTIF(Tableau3[[#This Row],[_1]:[_25]],Tableau3[[#Headers],[4]])</f>
        <v>0</v>
      </c>
      <c r="BV170" s="32">
        <f>COUNTIF(Tableau3[[#This Row],[_1]:[_25]],Tableau3[[#Headers],[3]])</f>
        <v>0</v>
      </c>
      <c r="BW170" s="32">
        <f>COUNTIF(Tableau3[[#This Row],[_1]:[_25]],Tableau3[[#Headers],[2]])</f>
        <v>0</v>
      </c>
      <c r="BX170" s="32">
        <f>COUNTIF(Tableau3[[#This Row],[_1]:[_25]],Tableau3[[#Headers],[1]])</f>
        <v>0</v>
      </c>
      <c r="BY170" s="39">
        <f>SUMPRODUCT($BU$1:$CD$1,Tableau3[[#This Row],[90]:[31]])</f>
        <v>0</v>
      </c>
      <c r="BZ170" s="25">
        <f>SUMPRODUCT($BU$1:$CD$1,Tableau3[[#This Row],[30]:[21]])</f>
        <v>0</v>
      </c>
      <c r="CA170" s="25">
        <f>SUMPRODUCT($BU$1:$CD$1,Tableau3[[#This Row],[20]:[11]])</f>
        <v>0</v>
      </c>
      <c r="CB170" s="25">
        <f>SUMPRODUCT($BU$1:$CD$1,Tableau3[[#This Row],[10]:[1]])</f>
        <v>0</v>
      </c>
      <c r="CC170" s="25">
        <f>RANK(Tableau3[[#This Row],[Top10]],Tableau3[Top10])</f>
        <v>29</v>
      </c>
      <c r="CD170" s="25">
        <f>RANK(Tableau3[[#This Row],[Top20]],Tableau3[Top20])</f>
        <v>41</v>
      </c>
      <c r="CE170" s="25">
        <f>RANK(Tableau3[[#This Row],[Top30]],Tableau3[Top30])</f>
        <v>40</v>
      </c>
      <c r="CF170" s="25">
        <f>RANK(Tableau3[[#This Row],[Top40]],Tableau3[Top40])</f>
        <v>44</v>
      </c>
      <c r="CG170" s="25">
        <f>SUMPRODUCT($BW$1:$BZ$1,Tableau3[[#This Row],[Rang10]:[Rang40]])</f>
        <v>33544</v>
      </c>
      <c r="CH170" s="25">
        <f>RANK(Tableau3[[#This Row],[Cumul]],Tableau3[Cumul],1)</f>
        <v>65</v>
      </c>
      <c r="CI170" s="25">
        <f>Tableau3[[#This Row],[Total]]-Tableau3[[#This Row],[Rang Global]]/1000</f>
        <v>-6.5000000000000002E-2</v>
      </c>
      <c r="CJ170" s="19">
        <f>SUMIF($F$3:$W$3,CC$3,Tableau3[[#This Row],[_1]:[_25]])</f>
        <v>0</v>
      </c>
      <c r="CK170" s="19">
        <f>SUMIF($F$3:$W$3,CD$3,Tableau3[[#This Row],[_1]:[_25]])</f>
        <v>0</v>
      </c>
      <c r="CL170" s="19">
        <f>SUMIF($F$3:$W$3,CE$3,Tableau3[[#This Row],[_1]:[_25]])</f>
        <v>0</v>
      </c>
      <c r="CM170" s="19">
        <f>SUMIF($F$3:$W$3,CF$3,Tableau3[[#This Row],[_1]:[_25]])</f>
        <v>0</v>
      </c>
      <c r="CN170" s="9"/>
      <c r="CO170" s="9"/>
      <c r="CP170" s="9"/>
    </row>
    <row r="171" spans="1:94" x14ac:dyDescent="0.25">
      <c r="A171" s="25">
        <f>RANK(Tableau3[[#This Row],[exaequos]],Tableau3[exaequos])</f>
        <v>65</v>
      </c>
      <c r="D171" s="39" cm="1">
        <f t="array" ref="D17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1" s="8">
        <f>SUM(Tableau3[[#This Row],[_1]:[_25]])-Tableau3[[#This Row],[Déduction]]</f>
        <v>0</v>
      </c>
      <c r="F171" s="8" t="s">
        <v>215</v>
      </c>
      <c r="G171" s="8" t="s">
        <v>215</v>
      </c>
      <c r="H171" s="8" t="s">
        <v>215</v>
      </c>
      <c r="I171" s="8" t="s">
        <v>215</v>
      </c>
      <c r="J171" s="8" t="s">
        <v>215</v>
      </c>
      <c r="K171" s="8" t="s">
        <v>215</v>
      </c>
      <c r="L171" s="10" t="s">
        <v>215</v>
      </c>
      <c r="M171" s="8" t="s">
        <v>215</v>
      </c>
      <c r="N171" s="8"/>
      <c r="O171" s="24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19">
        <f>COUNT(Tableau3[[#This Row],[_1]:[JO_4]])</f>
        <v>0</v>
      </c>
      <c r="AJ171" s="17">
        <f>IF(Tableau3[[#This Row],[Nombre]]&gt;$A$2,SMALL(Tableau3[[#This Row],[_1]:[JO_4]],1),0)+IF(Tableau3[[#This Row],[Nombre]]=$A$1,SMALL(Tableau3[[#This Row],[_1]:[JO_4]],2),0)</f>
        <v>0</v>
      </c>
      <c r="AK171" s="32">
        <f>COUNTIF(Tableau3[[#This Row],[_1]:[_25]],Tableau3[[#Headers],[90]])</f>
        <v>0</v>
      </c>
      <c r="AL171" s="32">
        <f>COUNTIF(Tableau3[[#This Row],[_1]:[_25]],Tableau3[[#Headers],[75]])</f>
        <v>0</v>
      </c>
      <c r="AM171" s="32">
        <f>COUNTIF(Tableau3[[#This Row],[_1]:[_25]],Tableau3[[#Headers],[60]])</f>
        <v>0</v>
      </c>
      <c r="AN171" s="32">
        <f>COUNTIF(Tableau3[[#This Row],[_1]:[_25]],Tableau3[[#Headers],[50]])</f>
        <v>0</v>
      </c>
      <c r="AO171" s="32">
        <f>COUNTIF(Tableau3[[#This Row],[_1]:[_25]],Tableau3[[#Headers],[45]])</f>
        <v>0</v>
      </c>
      <c r="AP171" s="32">
        <f>COUNTIF(Tableau3[[#This Row],[_1]:[_25]],Tableau3[[#Headers],[40]])</f>
        <v>0</v>
      </c>
      <c r="AQ171" s="32">
        <f>COUNTIF(Tableau3[[#This Row],[_1]:[_25]],Tableau3[[#Headers],[36]])</f>
        <v>0</v>
      </c>
      <c r="AR171" s="32">
        <f>COUNTIF(Tableau3[[#This Row],[_1]:[_25]],Tableau3[[#Headers],[34]])</f>
        <v>0</v>
      </c>
      <c r="AS171" s="32">
        <f>COUNTIF(Tableau3[[#This Row],[_1]:[_25]],Tableau3[[#Headers],[32]])</f>
        <v>0</v>
      </c>
      <c r="AT171" s="32">
        <f>COUNTIF(Tableau3[[#This Row],[_1]:[_25]],Tableau3[[#Headers],[31]])</f>
        <v>0</v>
      </c>
      <c r="AU171" s="32">
        <f>COUNTIF(Tableau3[[#This Row],[_1]:[_25]],Tableau3[[#Headers],[30]])</f>
        <v>0</v>
      </c>
      <c r="AV171" s="32">
        <f>COUNTIF(Tableau3[[#This Row],[_1]:[_25]],Tableau3[[#Headers],[29]])</f>
        <v>0</v>
      </c>
      <c r="AW171" s="32">
        <f>COUNTIF(Tableau3[[#This Row],[_1]:[_25]],Tableau3[[#Headers],[28]])</f>
        <v>0</v>
      </c>
      <c r="AX171" s="32">
        <f>COUNTIF(Tableau3[[#This Row],[_1]:[_25]],Tableau3[[#Headers],[27]])</f>
        <v>0</v>
      </c>
      <c r="AY171" s="32">
        <f>COUNTIF(Tableau3[[#This Row],[_1]:[_25]],Tableau3[[#Headers],[26]])</f>
        <v>0</v>
      </c>
      <c r="AZ171" s="32">
        <f>COUNTIF(Tableau3[[#This Row],[_1]:[_25]],Tableau3[[#Headers],[25]])</f>
        <v>0</v>
      </c>
      <c r="BA171" s="32">
        <f>COUNTIF(Tableau3[[#This Row],[_1]:[_25]],Tableau3[[#Headers],[24]])</f>
        <v>0</v>
      </c>
      <c r="BB171" s="32">
        <f>COUNTIF(Tableau3[[#This Row],[_1]:[_25]],Tableau3[[#Headers],[23]])</f>
        <v>0</v>
      </c>
      <c r="BC171" s="32">
        <f>COUNTIF(Tableau3[[#This Row],[_1]:[_25]],Tableau3[[#Headers],[22]])</f>
        <v>0</v>
      </c>
      <c r="BD171" s="32">
        <f>COUNTIF(Tableau3[[#This Row],[_1]:[_25]],Tableau3[[#Headers],[21]])</f>
        <v>0</v>
      </c>
      <c r="BE171" s="32">
        <f>COUNTIF(Tableau3[[#This Row],[_1]:[_25]],Tableau3[[#Headers],[20]])</f>
        <v>0</v>
      </c>
      <c r="BF171" s="32">
        <f>COUNTIF(Tableau3[[#This Row],[_1]:[_25]],Tableau3[[#Headers],[19]])</f>
        <v>0</v>
      </c>
      <c r="BG171" s="32">
        <f>COUNTIF(Tableau3[[#This Row],[_1]:[_25]],Tableau3[[#Headers],[18]])</f>
        <v>0</v>
      </c>
      <c r="BH171" s="32">
        <f>COUNTIF(Tableau3[[#This Row],[_1]:[_25]],Tableau3[[#Headers],[17]])</f>
        <v>0</v>
      </c>
      <c r="BI171" s="32">
        <f>COUNTIF(Tableau3[[#This Row],[_1]:[_25]],Tableau3[[#Headers],[16]])</f>
        <v>0</v>
      </c>
      <c r="BJ171" s="32">
        <f>COUNTIF(Tableau3[[#This Row],[_1]:[_25]],Tableau3[[#Headers],[15]])</f>
        <v>0</v>
      </c>
      <c r="BK171" s="32">
        <f>COUNTIF(Tableau3[[#This Row],[_1]:[_25]],Tableau3[[#Headers],[14]])</f>
        <v>0</v>
      </c>
      <c r="BL171" s="32">
        <f>COUNTIF(Tableau3[[#This Row],[_1]:[_25]],Tableau3[[#Headers],[13]])</f>
        <v>0</v>
      </c>
      <c r="BM171" s="32">
        <f>COUNTIF(Tableau3[[#This Row],[_1]:[_25]],Tableau3[[#Headers],[12]])</f>
        <v>0</v>
      </c>
      <c r="BN171" s="32">
        <f>COUNTIF(Tableau3[[#This Row],[_1]:[_25]],Tableau3[[#Headers],[11]])</f>
        <v>0</v>
      </c>
      <c r="BO171" s="32">
        <f>COUNTIF(Tableau3[[#This Row],[_1]:[_25]],Tableau3[[#Headers],[10]])</f>
        <v>0</v>
      </c>
      <c r="BP171" s="32">
        <f>COUNTIF(Tableau3[[#This Row],[_1]:[_25]],Tableau3[[#Headers],[9]])</f>
        <v>0</v>
      </c>
      <c r="BQ171" s="32">
        <f>COUNTIF(Tableau3[[#This Row],[_1]:[_25]],Tableau3[[#Headers],[8]])</f>
        <v>0</v>
      </c>
      <c r="BR171" s="32">
        <f>COUNTIF(Tableau3[[#This Row],[_1]:[_25]],Tableau3[[#Headers],[7]])</f>
        <v>0</v>
      </c>
      <c r="BS171" s="32">
        <f>COUNTIF(Tableau3[[#This Row],[_1]:[_25]],Tableau3[[#Headers],[6]])</f>
        <v>0</v>
      </c>
      <c r="BT171" s="32">
        <f>COUNTIF(Tableau3[[#This Row],[_1]:[_25]],Tableau3[[#Headers],[5]])</f>
        <v>0</v>
      </c>
      <c r="BU171" s="32">
        <f>COUNTIF(Tableau3[[#This Row],[_1]:[_25]],Tableau3[[#Headers],[4]])</f>
        <v>0</v>
      </c>
      <c r="BV171" s="32">
        <f>COUNTIF(Tableau3[[#This Row],[_1]:[_25]],Tableau3[[#Headers],[3]])</f>
        <v>0</v>
      </c>
      <c r="BW171" s="32">
        <f>COUNTIF(Tableau3[[#This Row],[_1]:[_25]],Tableau3[[#Headers],[2]])</f>
        <v>0</v>
      </c>
      <c r="BX171" s="32">
        <f>COUNTIF(Tableau3[[#This Row],[_1]:[_25]],Tableau3[[#Headers],[1]])</f>
        <v>0</v>
      </c>
      <c r="BY171" s="39">
        <f>SUMPRODUCT($BU$1:$CD$1,Tableau3[[#This Row],[90]:[31]])</f>
        <v>0</v>
      </c>
      <c r="BZ171" s="25">
        <f>SUMPRODUCT($BU$1:$CD$1,Tableau3[[#This Row],[30]:[21]])</f>
        <v>0</v>
      </c>
      <c r="CA171" s="25">
        <f>SUMPRODUCT($BU$1:$CD$1,Tableau3[[#This Row],[20]:[11]])</f>
        <v>0</v>
      </c>
      <c r="CB171" s="25">
        <f>SUMPRODUCT($BU$1:$CD$1,Tableau3[[#This Row],[10]:[1]])</f>
        <v>0</v>
      </c>
      <c r="CC171" s="25">
        <f>RANK(Tableau3[[#This Row],[Top10]],Tableau3[Top10])</f>
        <v>29</v>
      </c>
      <c r="CD171" s="25">
        <f>RANK(Tableau3[[#This Row],[Top20]],Tableau3[Top20])</f>
        <v>41</v>
      </c>
      <c r="CE171" s="25">
        <f>RANK(Tableau3[[#This Row],[Top30]],Tableau3[Top30])</f>
        <v>40</v>
      </c>
      <c r="CF171" s="25">
        <f>RANK(Tableau3[[#This Row],[Top40]],Tableau3[Top40])</f>
        <v>44</v>
      </c>
      <c r="CG171" s="25">
        <f>SUMPRODUCT($BW$1:$BZ$1,Tableau3[[#This Row],[Rang10]:[Rang40]])</f>
        <v>33544</v>
      </c>
      <c r="CH171" s="25">
        <f>RANK(Tableau3[[#This Row],[Cumul]],Tableau3[Cumul],1)</f>
        <v>65</v>
      </c>
      <c r="CI171" s="25">
        <f>Tableau3[[#This Row],[Total]]-Tableau3[[#This Row],[Rang Global]]/1000</f>
        <v>-6.5000000000000002E-2</v>
      </c>
      <c r="CJ171" s="19">
        <f>SUMIF($F$3:$W$3,CC$3,Tableau3[[#This Row],[_1]:[_25]])</f>
        <v>0</v>
      </c>
      <c r="CK171" s="19">
        <f>SUMIF($F$3:$W$3,CD$3,Tableau3[[#This Row],[_1]:[_25]])</f>
        <v>0</v>
      </c>
      <c r="CL171" s="19">
        <f>SUMIF($F$3:$W$3,CE$3,Tableau3[[#This Row],[_1]:[_25]])</f>
        <v>0</v>
      </c>
      <c r="CM171" s="19">
        <f>SUMIF($F$3:$W$3,CF$3,Tableau3[[#This Row],[_1]:[_25]])</f>
        <v>0</v>
      </c>
      <c r="CN171" s="9"/>
      <c r="CO171" s="9"/>
      <c r="CP171" s="9"/>
    </row>
    <row r="172" spans="1:94" x14ac:dyDescent="0.25">
      <c r="A172" s="25">
        <f>RANK(Tableau3[[#This Row],[exaequos]],Tableau3[exaequos])</f>
        <v>65</v>
      </c>
      <c r="D172" s="39" cm="1">
        <f t="array" ref="D17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2" s="8">
        <f>SUM(Tableau3[[#This Row],[_1]:[_25]])-Tableau3[[#This Row],[Déduction]]</f>
        <v>0</v>
      </c>
      <c r="F172" s="8" t="s">
        <v>215</v>
      </c>
      <c r="G172" s="8" t="s">
        <v>215</v>
      </c>
      <c r="H172" s="8" t="s">
        <v>215</v>
      </c>
      <c r="I172" s="8" t="s">
        <v>215</v>
      </c>
      <c r="J172" s="8" t="s">
        <v>215</v>
      </c>
      <c r="K172" s="8" t="s">
        <v>215</v>
      </c>
      <c r="L172" s="10" t="s">
        <v>215</v>
      </c>
      <c r="M172" s="8" t="s">
        <v>215</v>
      </c>
      <c r="N172" s="8"/>
      <c r="O172" s="24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19">
        <f>COUNT(Tableau3[[#This Row],[_1]:[JO_4]])</f>
        <v>0</v>
      </c>
      <c r="AJ172" s="17">
        <f>IF(Tableau3[[#This Row],[Nombre]]&gt;$A$2,SMALL(Tableau3[[#This Row],[_1]:[JO_4]],1),0)+IF(Tableau3[[#This Row],[Nombre]]=$A$1,SMALL(Tableau3[[#This Row],[_1]:[JO_4]],2),0)</f>
        <v>0</v>
      </c>
      <c r="AK172" s="32">
        <f>COUNTIF(Tableau3[[#This Row],[_1]:[_25]],Tableau3[[#Headers],[90]])</f>
        <v>0</v>
      </c>
      <c r="AL172" s="32">
        <f>COUNTIF(Tableau3[[#This Row],[_1]:[_25]],Tableau3[[#Headers],[75]])</f>
        <v>0</v>
      </c>
      <c r="AM172" s="32">
        <f>COUNTIF(Tableau3[[#This Row],[_1]:[_25]],Tableau3[[#Headers],[60]])</f>
        <v>0</v>
      </c>
      <c r="AN172" s="32">
        <f>COUNTIF(Tableau3[[#This Row],[_1]:[_25]],Tableau3[[#Headers],[50]])</f>
        <v>0</v>
      </c>
      <c r="AO172" s="32">
        <f>COUNTIF(Tableau3[[#This Row],[_1]:[_25]],Tableau3[[#Headers],[45]])</f>
        <v>0</v>
      </c>
      <c r="AP172" s="32">
        <f>COUNTIF(Tableau3[[#This Row],[_1]:[_25]],Tableau3[[#Headers],[40]])</f>
        <v>0</v>
      </c>
      <c r="AQ172" s="32">
        <f>COUNTIF(Tableau3[[#This Row],[_1]:[_25]],Tableau3[[#Headers],[36]])</f>
        <v>0</v>
      </c>
      <c r="AR172" s="32">
        <f>COUNTIF(Tableau3[[#This Row],[_1]:[_25]],Tableau3[[#Headers],[34]])</f>
        <v>0</v>
      </c>
      <c r="AS172" s="32">
        <f>COUNTIF(Tableau3[[#This Row],[_1]:[_25]],Tableau3[[#Headers],[32]])</f>
        <v>0</v>
      </c>
      <c r="AT172" s="32">
        <f>COUNTIF(Tableau3[[#This Row],[_1]:[_25]],Tableau3[[#Headers],[31]])</f>
        <v>0</v>
      </c>
      <c r="AU172" s="32">
        <f>COUNTIF(Tableau3[[#This Row],[_1]:[_25]],Tableau3[[#Headers],[30]])</f>
        <v>0</v>
      </c>
      <c r="AV172" s="32">
        <f>COUNTIF(Tableau3[[#This Row],[_1]:[_25]],Tableau3[[#Headers],[29]])</f>
        <v>0</v>
      </c>
      <c r="AW172" s="32">
        <f>COUNTIF(Tableau3[[#This Row],[_1]:[_25]],Tableau3[[#Headers],[28]])</f>
        <v>0</v>
      </c>
      <c r="AX172" s="32">
        <f>COUNTIF(Tableau3[[#This Row],[_1]:[_25]],Tableau3[[#Headers],[27]])</f>
        <v>0</v>
      </c>
      <c r="AY172" s="32">
        <f>COUNTIF(Tableau3[[#This Row],[_1]:[_25]],Tableau3[[#Headers],[26]])</f>
        <v>0</v>
      </c>
      <c r="AZ172" s="32">
        <f>COUNTIF(Tableau3[[#This Row],[_1]:[_25]],Tableau3[[#Headers],[25]])</f>
        <v>0</v>
      </c>
      <c r="BA172" s="32">
        <f>COUNTIF(Tableau3[[#This Row],[_1]:[_25]],Tableau3[[#Headers],[24]])</f>
        <v>0</v>
      </c>
      <c r="BB172" s="32">
        <f>COUNTIF(Tableau3[[#This Row],[_1]:[_25]],Tableau3[[#Headers],[23]])</f>
        <v>0</v>
      </c>
      <c r="BC172" s="32">
        <f>COUNTIF(Tableau3[[#This Row],[_1]:[_25]],Tableau3[[#Headers],[22]])</f>
        <v>0</v>
      </c>
      <c r="BD172" s="32">
        <f>COUNTIF(Tableau3[[#This Row],[_1]:[_25]],Tableau3[[#Headers],[21]])</f>
        <v>0</v>
      </c>
      <c r="BE172" s="32">
        <f>COUNTIF(Tableau3[[#This Row],[_1]:[_25]],Tableau3[[#Headers],[20]])</f>
        <v>0</v>
      </c>
      <c r="BF172" s="32">
        <f>COUNTIF(Tableau3[[#This Row],[_1]:[_25]],Tableau3[[#Headers],[19]])</f>
        <v>0</v>
      </c>
      <c r="BG172" s="32">
        <f>COUNTIF(Tableau3[[#This Row],[_1]:[_25]],Tableau3[[#Headers],[18]])</f>
        <v>0</v>
      </c>
      <c r="BH172" s="32">
        <f>COUNTIF(Tableau3[[#This Row],[_1]:[_25]],Tableau3[[#Headers],[17]])</f>
        <v>0</v>
      </c>
      <c r="BI172" s="32">
        <f>COUNTIF(Tableau3[[#This Row],[_1]:[_25]],Tableau3[[#Headers],[16]])</f>
        <v>0</v>
      </c>
      <c r="BJ172" s="32">
        <f>COUNTIF(Tableau3[[#This Row],[_1]:[_25]],Tableau3[[#Headers],[15]])</f>
        <v>0</v>
      </c>
      <c r="BK172" s="32">
        <f>COUNTIF(Tableau3[[#This Row],[_1]:[_25]],Tableau3[[#Headers],[14]])</f>
        <v>0</v>
      </c>
      <c r="BL172" s="32">
        <f>COUNTIF(Tableau3[[#This Row],[_1]:[_25]],Tableau3[[#Headers],[13]])</f>
        <v>0</v>
      </c>
      <c r="BM172" s="32">
        <f>COUNTIF(Tableau3[[#This Row],[_1]:[_25]],Tableau3[[#Headers],[12]])</f>
        <v>0</v>
      </c>
      <c r="BN172" s="32">
        <f>COUNTIF(Tableau3[[#This Row],[_1]:[_25]],Tableau3[[#Headers],[11]])</f>
        <v>0</v>
      </c>
      <c r="BO172" s="32">
        <f>COUNTIF(Tableau3[[#This Row],[_1]:[_25]],Tableau3[[#Headers],[10]])</f>
        <v>0</v>
      </c>
      <c r="BP172" s="32">
        <f>COUNTIF(Tableau3[[#This Row],[_1]:[_25]],Tableau3[[#Headers],[9]])</f>
        <v>0</v>
      </c>
      <c r="BQ172" s="32">
        <f>COUNTIF(Tableau3[[#This Row],[_1]:[_25]],Tableau3[[#Headers],[8]])</f>
        <v>0</v>
      </c>
      <c r="BR172" s="32">
        <f>COUNTIF(Tableau3[[#This Row],[_1]:[_25]],Tableau3[[#Headers],[7]])</f>
        <v>0</v>
      </c>
      <c r="BS172" s="32">
        <f>COUNTIF(Tableau3[[#This Row],[_1]:[_25]],Tableau3[[#Headers],[6]])</f>
        <v>0</v>
      </c>
      <c r="BT172" s="32">
        <f>COUNTIF(Tableau3[[#This Row],[_1]:[_25]],Tableau3[[#Headers],[5]])</f>
        <v>0</v>
      </c>
      <c r="BU172" s="32">
        <f>COUNTIF(Tableau3[[#This Row],[_1]:[_25]],Tableau3[[#Headers],[4]])</f>
        <v>0</v>
      </c>
      <c r="BV172" s="32">
        <f>COUNTIF(Tableau3[[#This Row],[_1]:[_25]],Tableau3[[#Headers],[3]])</f>
        <v>0</v>
      </c>
      <c r="BW172" s="32">
        <f>COUNTIF(Tableau3[[#This Row],[_1]:[_25]],Tableau3[[#Headers],[2]])</f>
        <v>0</v>
      </c>
      <c r="BX172" s="32">
        <f>COUNTIF(Tableau3[[#This Row],[_1]:[_25]],Tableau3[[#Headers],[1]])</f>
        <v>0</v>
      </c>
      <c r="BY172" s="39">
        <f>SUMPRODUCT($BU$1:$CD$1,Tableau3[[#This Row],[90]:[31]])</f>
        <v>0</v>
      </c>
      <c r="BZ172" s="25">
        <f>SUMPRODUCT($BU$1:$CD$1,Tableau3[[#This Row],[30]:[21]])</f>
        <v>0</v>
      </c>
      <c r="CA172" s="25">
        <f>SUMPRODUCT($BU$1:$CD$1,Tableau3[[#This Row],[20]:[11]])</f>
        <v>0</v>
      </c>
      <c r="CB172" s="25">
        <f>SUMPRODUCT($BU$1:$CD$1,Tableau3[[#This Row],[10]:[1]])</f>
        <v>0</v>
      </c>
      <c r="CC172" s="25">
        <f>RANK(Tableau3[[#This Row],[Top10]],Tableau3[Top10])</f>
        <v>29</v>
      </c>
      <c r="CD172" s="25">
        <f>RANK(Tableau3[[#This Row],[Top20]],Tableau3[Top20])</f>
        <v>41</v>
      </c>
      <c r="CE172" s="25">
        <f>RANK(Tableau3[[#This Row],[Top30]],Tableau3[Top30])</f>
        <v>40</v>
      </c>
      <c r="CF172" s="25">
        <f>RANK(Tableau3[[#This Row],[Top40]],Tableau3[Top40])</f>
        <v>44</v>
      </c>
      <c r="CG172" s="25">
        <f>SUMPRODUCT($BW$1:$BZ$1,Tableau3[[#This Row],[Rang10]:[Rang40]])</f>
        <v>33544</v>
      </c>
      <c r="CH172" s="25">
        <f>RANK(Tableau3[[#This Row],[Cumul]],Tableau3[Cumul],1)</f>
        <v>65</v>
      </c>
      <c r="CI172" s="25">
        <f>Tableau3[[#This Row],[Total]]-Tableau3[[#This Row],[Rang Global]]/1000</f>
        <v>-6.5000000000000002E-2</v>
      </c>
      <c r="CJ172" s="19">
        <f>SUMIF($F$3:$W$3,CC$3,Tableau3[[#This Row],[_1]:[_25]])</f>
        <v>0</v>
      </c>
      <c r="CK172" s="19">
        <f>SUMIF($F$3:$W$3,CD$3,Tableau3[[#This Row],[_1]:[_25]])</f>
        <v>0</v>
      </c>
      <c r="CL172" s="19">
        <f>SUMIF($F$3:$W$3,CE$3,Tableau3[[#This Row],[_1]:[_25]])</f>
        <v>0</v>
      </c>
      <c r="CM172" s="19">
        <f>SUMIF($F$3:$W$3,CF$3,Tableau3[[#This Row],[_1]:[_25]])</f>
        <v>0</v>
      </c>
      <c r="CN172" s="9"/>
      <c r="CO172" s="9"/>
      <c r="CP172" s="9"/>
    </row>
    <row r="173" spans="1:94" x14ac:dyDescent="0.25">
      <c r="A173" s="25">
        <f>RANK(Tableau3[[#This Row],[exaequos]],Tableau3[exaequos])</f>
        <v>65</v>
      </c>
      <c r="D173" s="39" cm="1">
        <f t="array" ref="D17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3" s="8">
        <f>SUM(Tableau3[[#This Row],[_1]:[_25]])-Tableau3[[#This Row],[Déduction]]</f>
        <v>0</v>
      </c>
      <c r="F173" s="8" t="s">
        <v>215</v>
      </c>
      <c r="G173" s="8" t="s">
        <v>215</v>
      </c>
      <c r="H173" s="8" t="s">
        <v>215</v>
      </c>
      <c r="I173" s="8" t="s">
        <v>215</v>
      </c>
      <c r="J173" s="8" t="s">
        <v>215</v>
      </c>
      <c r="K173" s="8" t="s">
        <v>215</v>
      </c>
      <c r="L173" s="10" t="s">
        <v>215</v>
      </c>
      <c r="M173" s="8" t="s">
        <v>215</v>
      </c>
      <c r="N173" s="8"/>
      <c r="O173" s="24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19">
        <f>COUNT(Tableau3[[#This Row],[_1]:[JO_4]])</f>
        <v>0</v>
      </c>
      <c r="AJ173" s="17">
        <f>IF(Tableau3[[#This Row],[Nombre]]&gt;$A$2,SMALL(Tableau3[[#This Row],[_1]:[JO_4]],1),0)+IF(Tableau3[[#This Row],[Nombre]]=$A$1,SMALL(Tableau3[[#This Row],[_1]:[JO_4]],2),0)</f>
        <v>0</v>
      </c>
      <c r="AK173" s="32">
        <f>COUNTIF(Tableau3[[#This Row],[_1]:[_25]],Tableau3[[#Headers],[90]])</f>
        <v>0</v>
      </c>
      <c r="AL173" s="32">
        <f>COUNTIF(Tableau3[[#This Row],[_1]:[_25]],Tableau3[[#Headers],[75]])</f>
        <v>0</v>
      </c>
      <c r="AM173" s="32">
        <f>COUNTIF(Tableau3[[#This Row],[_1]:[_25]],Tableau3[[#Headers],[60]])</f>
        <v>0</v>
      </c>
      <c r="AN173" s="32">
        <f>COUNTIF(Tableau3[[#This Row],[_1]:[_25]],Tableau3[[#Headers],[50]])</f>
        <v>0</v>
      </c>
      <c r="AO173" s="32">
        <f>COUNTIF(Tableau3[[#This Row],[_1]:[_25]],Tableau3[[#Headers],[45]])</f>
        <v>0</v>
      </c>
      <c r="AP173" s="32">
        <f>COUNTIF(Tableau3[[#This Row],[_1]:[_25]],Tableau3[[#Headers],[40]])</f>
        <v>0</v>
      </c>
      <c r="AQ173" s="32">
        <f>COUNTIF(Tableau3[[#This Row],[_1]:[_25]],Tableau3[[#Headers],[36]])</f>
        <v>0</v>
      </c>
      <c r="AR173" s="32">
        <f>COUNTIF(Tableau3[[#This Row],[_1]:[_25]],Tableau3[[#Headers],[34]])</f>
        <v>0</v>
      </c>
      <c r="AS173" s="32">
        <f>COUNTIF(Tableau3[[#This Row],[_1]:[_25]],Tableau3[[#Headers],[32]])</f>
        <v>0</v>
      </c>
      <c r="AT173" s="32">
        <f>COUNTIF(Tableau3[[#This Row],[_1]:[_25]],Tableau3[[#Headers],[31]])</f>
        <v>0</v>
      </c>
      <c r="AU173" s="32">
        <f>COUNTIF(Tableau3[[#This Row],[_1]:[_25]],Tableau3[[#Headers],[30]])</f>
        <v>0</v>
      </c>
      <c r="AV173" s="32">
        <f>COUNTIF(Tableau3[[#This Row],[_1]:[_25]],Tableau3[[#Headers],[29]])</f>
        <v>0</v>
      </c>
      <c r="AW173" s="32">
        <f>COUNTIF(Tableau3[[#This Row],[_1]:[_25]],Tableau3[[#Headers],[28]])</f>
        <v>0</v>
      </c>
      <c r="AX173" s="32">
        <f>COUNTIF(Tableau3[[#This Row],[_1]:[_25]],Tableau3[[#Headers],[27]])</f>
        <v>0</v>
      </c>
      <c r="AY173" s="32">
        <f>COUNTIF(Tableau3[[#This Row],[_1]:[_25]],Tableau3[[#Headers],[26]])</f>
        <v>0</v>
      </c>
      <c r="AZ173" s="32">
        <f>COUNTIF(Tableau3[[#This Row],[_1]:[_25]],Tableau3[[#Headers],[25]])</f>
        <v>0</v>
      </c>
      <c r="BA173" s="32">
        <f>COUNTIF(Tableau3[[#This Row],[_1]:[_25]],Tableau3[[#Headers],[24]])</f>
        <v>0</v>
      </c>
      <c r="BB173" s="32">
        <f>COUNTIF(Tableau3[[#This Row],[_1]:[_25]],Tableau3[[#Headers],[23]])</f>
        <v>0</v>
      </c>
      <c r="BC173" s="32">
        <f>COUNTIF(Tableau3[[#This Row],[_1]:[_25]],Tableau3[[#Headers],[22]])</f>
        <v>0</v>
      </c>
      <c r="BD173" s="32">
        <f>COUNTIF(Tableau3[[#This Row],[_1]:[_25]],Tableau3[[#Headers],[21]])</f>
        <v>0</v>
      </c>
      <c r="BE173" s="32">
        <f>COUNTIF(Tableau3[[#This Row],[_1]:[_25]],Tableau3[[#Headers],[20]])</f>
        <v>0</v>
      </c>
      <c r="BF173" s="32">
        <f>COUNTIF(Tableau3[[#This Row],[_1]:[_25]],Tableau3[[#Headers],[19]])</f>
        <v>0</v>
      </c>
      <c r="BG173" s="32">
        <f>COUNTIF(Tableau3[[#This Row],[_1]:[_25]],Tableau3[[#Headers],[18]])</f>
        <v>0</v>
      </c>
      <c r="BH173" s="32">
        <f>COUNTIF(Tableau3[[#This Row],[_1]:[_25]],Tableau3[[#Headers],[17]])</f>
        <v>0</v>
      </c>
      <c r="BI173" s="32">
        <f>COUNTIF(Tableau3[[#This Row],[_1]:[_25]],Tableau3[[#Headers],[16]])</f>
        <v>0</v>
      </c>
      <c r="BJ173" s="32">
        <f>COUNTIF(Tableau3[[#This Row],[_1]:[_25]],Tableau3[[#Headers],[15]])</f>
        <v>0</v>
      </c>
      <c r="BK173" s="32">
        <f>COUNTIF(Tableau3[[#This Row],[_1]:[_25]],Tableau3[[#Headers],[14]])</f>
        <v>0</v>
      </c>
      <c r="BL173" s="32">
        <f>COUNTIF(Tableau3[[#This Row],[_1]:[_25]],Tableau3[[#Headers],[13]])</f>
        <v>0</v>
      </c>
      <c r="BM173" s="32">
        <f>COUNTIF(Tableau3[[#This Row],[_1]:[_25]],Tableau3[[#Headers],[12]])</f>
        <v>0</v>
      </c>
      <c r="BN173" s="32">
        <f>COUNTIF(Tableau3[[#This Row],[_1]:[_25]],Tableau3[[#Headers],[11]])</f>
        <v>0</v>
      </c>
      <c r="BO173" s="32">
        <f>COUNTIF(Tableau3[[#This Row],[_1]:[_25]],Tableau3[[#Headers],[10]])</f>
        <v>0</v>
      </c>
      <c r="BP173" s="32">
        <f>COUNTIF(Tableau3[[#This Row],[_1]:[_25]],Tableau3[[#Headers],[9]])</f>
        <v>0</v>
      </c>
      <c r="BQ173" s="32">
        <f>COUNTIF(Tableau3[[#This Row],[_1]:[_25]],Tableau3[[#Headers],[8]])</f>
        <v>0</v>
      </c>
      <c r="BR173" s="32">
        <f>COUNTIF(Tableau3[[#This Row],[_1]:[_25]],Tableau3[[#Headers],[7]])</f>
        <v>0</v>
      </c>
      <c r="BS173" s="32">
        <f>COUNTIF(Tableau3[[#This Row],[_1]:[_25]],Tableau3[[#Headers],[6]])</f>
        <v>0</v>
      </c>
      <c r="BT173" s="32">
        <f>COUNTIF(Tableau3[[#This Row],[_1]:[_25]],Tableau3[[#Headers],[5]])</f>
        <v>0</v>
      </c>
      <c r="BU173" s="32">
        <f>COUNTIF(Tableau3[[#This Row],[_1]:[_25]],Tableau3[[#Headers],[4]])</f>
        <v>0</v>
      </c>
      <c r="BV173" s="32">
        <f>COUNTIF(Tableau3[[#This Row],[_1]:[_25]],Tableau3[[#Headers],[3]])</f>
        <v>0</v>
      </c>
      <c r="BW173" s="32">
        <f>COUNTIF(Tableau3[[#This Row],[_1]:[_25]],Tableau3[[#Headers],[2]])</f>
        <v>0</v>
      </c>
      <c r="BX173" s="32">
        <f>COUNTIF(Tableau3[[#This Row],[_1]:[_25]],Tableau3[[#Headers],[1]])</f>
        <v>0</v>
      </c>
      <c r="BY173" s="39">
        <f>SUMPRODUCT($BU$1:$CD$1,Tableau3[[#This Row],[90]:[31]])</f>
        <v>0</v>
      </c>
      <c r="BZ173" s="25">
        <f>SUMPRODUCT($BU$1:$CD$1,Tableau3[[#This Row],[30]:[21]])</f>
        <v>0</v>
      </c>
      <c r="CA173" s="25">
        <f>SUMPRODUCT($BU$1:$CD$1,Tableau3[[#This Row],[20]:[11]])</f>
        <v>0</v>
      </c>
      <c r="CB173" s="25">
        <f>SUMPRODUCT($BU$1:$CD$1,Tableau3[[#This Row],[10]:[1]])</f>
        <v>0</v>
      </c>
      <c r="CC173" s="25">
        <f>RANK(Tableau3[[#This Row],[Top10]],Tableau3[Top10])</f>
        <v>29</v>
      </c>
      <c r="CD173" s="25">
        <f>RANK(Tableau3[[#This Row],[Top20]],Tableau3[Top20])</f>
        <v>41</v>
      </c>
      <c r="CE173" s="25">
        <f>RANK(Tableau3[[#This Row],[Top30]],Tableau3[Top30])</f>
        <v>40</v>
      </c>
      <c r="CF173" s="25">
        <f>RANK(Tableau3[[#This Row],[Top40]],Tableau3[Top40])</f>
        <v>44</v>
      </c>
      <c r="CG173" s="25">
        <f>SUMPRODUCT($BW$1:$BZ$1,Tableau3[[#This Row],[Rang10]:[Rang40]])</f>
        <v>33544</v>
      </c>
      <c r="CH173" s="25">
        <f>RANK(Tableau3[[#This Row],[Cumul]],Tableau3[Cumul],1)</f>
        <v>65</v>
      </c>
      <c r="CI173" s="25">
        <f>Tableau3[[#This Row],[Total]]-Tableau3[[#This Row],[Rang Global]]/1000</f>
        <v>-6.5000000000000002E-2</v>
      </c>
      <c r="CJ173" s="19">
        <f>SUMIF($F$3:$W$3,CC$3,Tableau3[[#This Row],[_1]:[_25]])</f>
        <v>0</v>
      </c>
      <c r="CK173" s="19">
        <f>SUMIF($F$3:$W$3,CD$3,Tableau3[[#This Row],[_1]:[_25]])</f>
        <v>0</v>
      </c>
      <c r="CL173" s="19">
        <f>SUMIF($F$3:$W$3,CE$3,Tableau3[[#This Row],[_1]:[_25]])</f>
        <v>0</v>
      </c>
      <c r="CM173" s="19">
        <f>SUMIF($F$3:$W$3,CF$3,Tableau3[[#This Row],[_1]:[_25]])</f>
        <v>0</v>
      </c>
      <c r="CN173" s="9"/>
      <c r="CO173" s="9"/>
      <c r="CP173" s="9"/>
    </row>
    <row r="174" spans="1:94" x14ac:dyDescent="0.25">
      <c r="A174" s="25">
        <f>RANK(Tableau3[[#This Row],[exaequos]],Tableau3[exaequos])</f>
        <v>65</v>
      </c>
      <c r="D174" s="39" cm="1">
        <f t="array" ref="D174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4" s="8">
        <f>SUM(Tableau3[[#This Row],[_1]:[_25]])-Tableau3[[#This Row],[Déduction]]</f>
        <v>0</v>
      </c>
      <c r="F174" s="8" t="s">
        <v>215</v>
      </c>
      <c r="G174" s="8" t="s">
        <v>215</v>
      </c>
      <c r="H174" s="8" t="s">
        <v>215</v>
      </c>
      <c r="I174" s="8" t="s">
        <v>215</v>
      </c>
      <c r="J174" s="8" t="s">
        <v>215</v>
      </c>
      <c r="K174" s="8" t="s">
        <v>215</v>
      </c>
      <c r="L174" s="10" t="s">
        <v>215</v>
      </c>
      <c r="M174" s="8" t="s">
        <v>215</v>
      </c>
      <c r="N174" s="8"/>
      <c r="O174" s="24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19">
        <f>COUNT(Tableau3[[#This Row],[_1]:[JO_4]])</f>
        <v>0</v>
      </c>
      <c r="AJ174" s="17">
        <f>IF(Tableau3[[#This Row],[Nombre]]&gt;$A$2,SMALL(Tableau3[[#This Row],[_1]:[JO_4]],1),0)+IF(Tableau3[[#This Row],[Nombre]]=$A$1,SMALL(Tableau3[[#This Row],[_1]:[JO_4]],2),0)</f>
        <v>0</v>
      </c>
      <c r="AK174" s="32">
        <f>COUNTIF(Tableau3[[#This Row],[_1]:[_25]],Tableau3[[#Headers],[90]])</f>
        <v>0</v>
      </c>
      <c r="AL174" s="32">
        <f>COUNTIF(Tableau3[[#This Row],[_1]:[_25]],Tableau3[[#Headers],[75]])</f>
        <v>0</v>
      </c>
      <c r="AM174" s="32">
        <f>COUNTIF(Tableau3[[#This Row],[_1]:[_25]],Tableau3[[#Headers],[60]])</f>
        <v>0</v>
      </c>
      <c r="AN174" s="32">
        <f>COUNTIF(Tableau3[[#This Row],[_1]:[_25]],Tableau3[[#Headers],[50]])</f>
        <v>0</v>
      </c>
      <c r="AO174" s="32">
        <f>COUNTIF(Tableau3[[#This Row],[_1]:[_25]],Tableau3[[#Headers],[45]])</f>
        <v>0</v>
      </c>
      <c r="AP174" s="32">
        <f>COUNTIF(Tableau3[[#This Row],[_1]:[_25]],Tableau3[[#Headers],[40]])</f>
        <v>0</v>
      </c>
      <c r="AQ174" s="32">
        <f>COUNTIF(Tableau3[[#This Row],[_1]:[_25]],Tableau3[[#Headers],[36]])</f>
        <v>0</v>
      </c>
      <c r="AR174" s="32">
        <f>COUNTIF(Tableau3[[#This Row],[_1]:[_25]],Tableau3[[#Headers],[34]])</f>
        <v>0</v>
      </c>
      <c r="AS174" s="32">
        <f>COUNTIF(Tableau3[[#This Row],[_1]:[_25]],Tableau3[[#Headers],[32]])</f>
        <v>0</v>
      </c>
      <c r="AT174" s="32">
        <f>COUNTIF(Tableau3[[#This Row],[_1]:[_25]],Tableau3[[#Headers],[31]])</f>
        <v>0</v>
      </c>
      <c r="AU174" s="32">
        <f>COUNTIF(Tableau3[[#This Row],[_1]:[_25]],Tableau3[[#Headers],[30]])</f>
        <v>0</v>
      </c>
      <c r="AV174" s="32">
        <f>COUNTIF(Tableau3[[#This Row],[_1]:[_25]],Tableau3[[#Headers],[29]])</f>
        <v>0</v>
      </c>
      <c r="AW174" s="32">
        <f>COUNTIF(Tableau3[[#This Row],[_1]:[_25]],Tableau3[[#Headers],[28]])</f>
        <v>0</v>
      </c>
      <c r="AX174" s="32">
        <f>COUNTIF(Tableau3[[#This Row],[_1]:[_25]],Tableau3[[#Headers],[27]])</f>
        <v>0</v>
      </c>
      <c r="AY174" s="32">
        <f>COUNTIF(Tableau3[[#This Row],[_1]:[_25]],Tableau3[[#Headers],[26]])</f>
        <v>0</v>
      </c>
      <c r="AZ174" s="32">
        <f>COUNTIF(Tableau3[[#This Row],[_1]:[_25]],Tableau3[[#Headers],[25]])</f>
        <v>0</v>
      </c>
      <c r="BA174" s="32">
        <f>COUNTIF(Tableau3[[#This Row],[_1]:[_25]],Tableau3[[#Headers],[24]])</f>
        <v>0</v>
      </c>
      <c r="BB174" s="32">
        <f>COUNTIF(Tableau3[[#This Row],[_1]:[_25]],Tableau3[[#Headers],[23]])</f>
        <v>0</v>
      </c>
      <c r="BC174" s="32">
        <f>COUNTIF(Tableau3[[#This Row],[_1]:[_25]],Tableau3[[#Headers],[22]])</f>
        <v>0</v>
      </c>
      <c r="BD174" s="32">
        <f>COUNTIF(Tableau3[[#This Row],[_1]:[_25]],Tableau3[[#Headers],[21]])</f>
        <v>0</v>
      </c>
      <c r="BE174" s="32">
        <f>COUNTIF(Tableau3[[#This Row],[_1]:[_25]],Tableau3[[#Headers],[20]])</f>
        <v>0</v>
      </c>
      <c r="BF174" s="32">
        <f>COUNTIF(Tableau3[[#This Row],[_1]:[_25]],Tableau3[[#Headers],[19]])</f>
        <v>0</v>
      </c>
      <c r="BG174" s="32">
        <f>COUNTIF(Tableau3[[#This Row],[_1]:[_25]],Tableau3[[#Headers],[18]])</f>
        <v>0</v>
      </c>
      <c r="BH174" s="32">
        <f>COUNTIF(Tableau3[[#This Row],[_1]:[_25]],Tableau3[[#Headers],[17]])</f>
        <v>0</v>
      </c>
      <c r="BI174" s="32">
        <f>COUNTIF(Tableau3[[#This Row],[_1]:[_25]],Tableau3[[#Headers],[16]])</f>
        <v>0</v>
      </c>
      <c r="BJ174" s="32">
        <f>COUNTIF(Tableau3[[#This Row],[_1]:[_25]],Tableau3[[#Headers],[15]])</f>
        <v>0</v>
      </c>
      <c r="BK174" s="32">
        <f>COUNTIF(Tableau3[[#This Row],[_1]:[_25]],Tableau3[[#Headers],[14]])</f>
        <v>0</v>
      </c>
      <c r="BL174" s="32">
        <f>COUNTIF(Tableau3[[#This Row],[_1]:[_25]],Tableau3[[#Headers],[13]])</f>
        <v>0</v>
      </c>
      <c r="BM174" s="32">
        <f>COUNTIF(Tableau3[[#This Row],[_1]:[_25]],Tableau3[[#Headers],[12]])</f>
        <v>0</v>
      </c>
      <c r="BN174" s="32">
        <f>COUNTIF(Tableau3[[#This Row],[_1]:[_25]],Tableau3[[#Headers],[11]])</f>
        <v>0</v>
      </c>
      <c r="BO174" s="32">
        <f>COUNTIF(Tableau3[[#This Row],[_1]:[_25]],Tableau3[[#Headers],[10]])</f>
        <v>0</v>
      </c>
      <c r="BP174" s="32">
        <f>COUNTIF(Tableau3[[#This Row],[_1]:[_25]],Tableau3[[#Headers],[9]])</f>
        <v>0</v>
      </c>
      <c r="BQ174" s="32">
        <f>COUNTIF(Tableau3[[#This Row],[_1]:[_25]],Tableau3[[#Headers],[8]])</f>
        <v>0</v>
      </c>
      <c r="BR174" s="32">
        <f>COUNTIF(Tableau3[[#This Row],[_1]:[_25]],Tableau3[[#Headers],[7]])</f>
        <v>0</v>
      </c>
      <c r="BS174" s="32">
        <f>COUNTIF(Tableau3[[#This Row],[_1]:[_25]],Tableau3[[#Headers],[6]])</f>
        <v>0</v>
      </c>
      <c r="BT174" s="32">
        <f>COUNTIF(Tableau3[[#This Row],[_1]:[_25]],Tableau3[[#Headers],[5]])</f>
        <v>0</v>
      </c>
      <c r="BU174" s="32">
        <f>COUNTIF(Tableau3[[#This Row],[_1]:[_25]],Tableau3[[#Headers],[4]])</f>
        <v>0</v>
      </c>
      <c r="BV174" s="32">
        <f>COUNTIF(Tableau3[[#This Row],[_1]:[_25]],Tableau3[[#Headers],[3]])</f>
        <v>0</v>
      </c>
      <c r="BW174" s="32">
        <f>COUNTIF(Tableau3[[#This Row],[_1]:[_25]],Tableau3[[#Headers],[2]])</f>
        <v>0</v>
      </c>
      <c r="BX174" s="32">
        <f>COUNTIF(Tableau3[[#This Row],[_1]:[_25]],Tableau3[[#Headers],[1]])</f>
        <v>0</v>
      </c>
      <c r="BY174" s="39">
        <f>SUMPRODUCT($BU$1:$CD$1,Tableau3[[#This Row],[90]:[31]])</f>
        <v>0</v>
      </c>
      <c r="BZ174" s="25">
        <f>SUMPRODUCT($BU$1:$CD$1,Tableau3[[#This Row],[30]:[21]])</f>
        <v>0</v>
      </c>
      <c r="CA174" s="25">
        <f>SUMPRODUCT($BU$1:$CD$1,Tableau3[[#This Row],[20]:[11]])</f>
        <v>0</v>
      </c>
      <c r="CB174" s="25">
        <f>SUMPRODUCT($BU$1:$CD$1,Tableau3[[#This Row],[10]:[1]])</f>
        <v>0</v>
      </c>
      <c r="CC174" s="25">
        <f>RANK(Tableau3[[#This Row],[Top10]],Tableau3[Top10])</f>
        <v>29</v>
      </c>
      <c r="CD174" s="25">
        <f>RANK(Tableau3[[#This Row],[Top20]],Tableau3[Top20])</f>
        <v>41</v>
      </c>
      <c r="CE174" s="25">
        <f>RANK(Tableau3[[#This Row],[Top30]],Tableau3[Top30])</f>
        <v>40</v>
      </c>
      <c r="CF174" s="25">
        <f>RANK(Tableau3[[#This Row],[Top40]],Tableau3[Top40])</f>
        <v>44</v>
      </c>
      <c r="CG174" s="25">
        <f>SUMPRODUCT($BW$1:$BZ$1,Tableau3[[#This Row],[Rang10]:[Rang40]])</f>
        <v>33544</v>
      </c>
      <c r="CH174" s="25">
        <f>RANK(Tableau3[[#This Row],[Cumul]],Tableau3[Cumul],1)</f>
        <v>65</v>
      </c>
      <c r="CI174" s="25">
        <f>Tableau3[[#This Row],[Total]]-Tableau3[[#This Row],[Rang Global]]/1000</f>
        <v>-6.5000000000000002E-2</v>
      </c>
      <c r="CJ174" s="19">
        <f>SUMIF($F$3:$W$3,CC$3,Tableau3[[#This Row],[_1]:[_25]])</f>
        <v>0</v>
      </c>
      <c r="CK174" s="19">
        <f>SUMIF($F$3:$W$3,CD$3,Tableau3[[#This Row],[_1]:[_25]])</f>
        <v>0</v>
      </c>
      <c r="CL174" s="19">
        <f>SUMIF($F$3:$W$3,CE$3,Tableau3[[#This Row],[_1]:[_25]])</f>
        <v>0</v>
      </c>
      <c r="CM174" s="19">
        <f>SUMIF($F$3:$W$3,CF$3,Tableau3[[#This Row],[_1]:[_25]])</f>
        <v>0</v>
      </c>
      <c r="CN174" s="9"/>
      <c r="CO174" s="9"/>
      <c r="CP174" s="9"/>
    </row>
    <row r="175" spans="1:94" x14ac:dyDescent="0.25">
      <c r="A175" s="25">
        <f>RANK(Tableau3[[#This Row],[exaequos]],Tableau3[exaequos])</f>
        <v>65</v>
      </c>
      <c r="D175" s="39" cm="1">
        <f t="array" ref="D175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5" s="8">
        <f>SUM(Tableau3[[#This Row],[_1]:[_25]])-Tableau3[[#This Row],[Déduction]]</f>
        <v>0</v>
      </c>
      <c r="F175" s="8" t="s">
        <v>215</v>
      </c>
      <c r="G175" s="8" t="s">
        <v>215</v>
      </c>
      <c r="H175" s="8" t="s">
        <v>215</v>
      </c>
      <c r="I175" s="8" t="s">
        <v>215</v>
      </c>
      <c r="J175" s="8" t="s">
        <v>215</v>
      </c>
      <c r="K175" s="8" t="s">
        <v>215</v>
      </c>
      <c r="L175" s="10" t="s">
        <v>215</v>
      </c>
      <c r="M175" s="8" t="s">
        <v>215</v>
      </c>
      <c r="N175" s="8"/>
      <c r="O175" s="24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19">
        <f>COUNT(Tableau3[[#This Row],[_1]:[JO_4]])</f>
        <v>0</v>
      </c>
      <c r="AJ175" s="17">
        <f>IF(Tableau3[[#This Row],[Nombre]]&gt;$A$2,SMALL(Tableau3[[#This Row],[_1]:[JO_4]],1),0)+IF(Tableau3[[#This Row],[Nombre]]=$A$1,SMALL(Tableau3[[#This Row],[_1]:[JO_4]],2),0)</f>
        <v>0</v>
      </c>
      <c r="AK175" s="32">
        <f>COUNTIF(Tableau3[[#This Row],[_1]:[_25]],Tableau3[[#Headers],[90]])</f>
        <v>0</v>
      </c>
      <c r="AL175" s="32">
        <f>COUNTIF(Tableau3[[#This Row],[_1]:[_25]],Tableau3[[#Headers],[75]])</f>
        <v>0</v>
      </c>
      <c r="AM175" s="32">
        <f>COUNTIF(Tableau3[[#This Row],[_1]:[_25]],Tableau3[[#Headers],[60]])</f>
        <v>0</v>
      </c>
      <c r="AN175" s="32">
        <f>COUNTIF(Tableau3[[#This Row],[_1]:[_25]],Tableau3[[#Headers],[50]])</f>
        <v>0</v>
      </c>
      <c r="AO175" s="32">
        <f>COUNTIF(Tableau3[[#This Row],[_1]:[_25]],Tableau3[[#Headers],[45]])</f>
        <v>0</v>
      </c>
      <c r="AP175" s="32">
        <f>COUNTIF(Tableau3[[#This Row],[_1]:[_25]],Tableau3[[#Headers],[40]])</f>
        <v>0</v>
      </c>
      <c r="AQ175" s="32">
        <f>COUNTIF(Tableau3[[#This Row],[_1]:[_25]],Tableau3[[#Headers],[36]])</f>
        <v>0</v>
      </c>
      <c r="AR175" s="32">
        <f>COUNTIF(Tableau3[[#This Row],[_1]:[_25]],Tableau3[[#Headers],[34]])</f>
        <v>0</v>
      </c>
      <c r="AS175" s="32">
        <f>COUNTIF(Tableau3[[#This Row],[_1]:[_25]],Tableau3[[#Headers],[32]])</f>
        <v>0</v>
      </c>
      <c r="AT175" s="32">
        <f>COUNTIF(Tableau3[[#This Row],[_1]:[_25]],Tableau3[[#Headers],[31]])</f>
        <v>0</v>
      </c>
      <c r="AU175" s="32">
        <f>COUNTIF(Tableau3[[#This Row],[_1]:[_25]],Tableau3[[#Headers],[30]])</f>
        <v>0</v>
      </c>
      <c r="AV175" s="32">
        <f>COUNTIF(Tableau3[[#This Row],[_1]:[_25]],Tableau3[[#Headers],[29]])</f>
        <v>0</v>
      </c>
      <c r="AW175" s="32">
        <f>COUNTIF(Tableau3[[#This Row],[_1]:[_25]],Tableau3[[#Headers],[28]])</f>
        <v>0</v>
      </c>
      <c r="AX175" s="32">
        <f>COUNTIF(Tableau3[[#This Row],[_1]:[_25]],Tableau3[[#Headers],[27]])</f>
        <v>0</v>
      </c>
      <c r="AY175" s="32">
        <f>COUNTIF(Tableau3[[#This Row],[_1]:[_25]],Tableau3[[#Headers],[26]])</f>
        <v>0</v>
      </c>
      <c r="AZ175" s="32">
        <f>COUNTIF(Tableau3[[#This Row],[_1]:[_25]],Tableau3[[#Headers],[25]])</f>
        <v>0</v>
      </c>
      <c r="BA175" s="32">
        <f>COUNTIF(Tableau3[[#This Row],[_1]:[_25]],Tableau3[[#Headers],[24]])</f>
        <v>0</v>
      </c>
      <c r="BB175" s="32">
        <f>COUNTIF(Tableau3[[#This Row],[_1]:[_25]],Tableau3[[#Headers],[23]])</f>
        <v>0</v>
      </c>
      <c r="BC175" s="32">
        <f>COUNTIF(Tableau3[[#This Row],[_1]:[_25]],Tableau3[[#Headers],[22]])</f>
        <v>0</v>
      </c>
      <c r="BD175" s="32">
        <f>COUNTIF(Tableau3[[#This Row],[_1]:[_25]],Tableau3[[#Headers],[21]])</f>
        <v>0</v>
      </c>
      <c r="BE175" s="32">
        <f>COUNTIF(Tableau3[[#This Row],[_1]:[_25]],Tableau3[[#Headers],[20]])</f>
        <v>0</v>
      </c>
      <c r="BF175" s="32">
        <f>COUNTIF(Tableau3[[#This Row],[_1]:[_25]],Tableau3[[#Headers],[19]])</f>
        <v>0</v>
      </c>
      <c r="BG175" s="32">
        <f>COUNTIF(Tableau3[[#This Row],[_1]:[_25]],Tableau3[[#Headers],[18]])</f>
        <v>0</v>
      </c>
      <c r="BH175" s="32">
        <f>COUNTIF(Tableau3[[#This Row],[_1]:[_25]],Tableau3[[#Headers],[17]])</f>
        <v>0</v>
      </c>
      <c r="BI175" s="32">
        <f>COUNTIF(Tableau3[[#This Row],[_1]:[_25]],Tableau3[[#Headers],[16]])</f>
        <v>0</v>
      </c>
      <c r="BJ175" s="32">
        <f>COUNTIF(Tableau3[[#This Row],[_1]:[_25]],Tableau3[[#Headers],[15]])</f>
        <v>0</v>
      </c>
      <c r="BK175" s="32">
        <f>COUNTIF(Tableau3[[#This Row],[_1]:[_25]],Tableau3[[#Headers],[14]])</f>
        <v>0</v>
      </c>
      <c r="BL175" s="32">
        <f>COUNTIF(Tableau3[[#This Row],[_1]:[_25]],Tableau3[[#Headers],[13]])</f>
        <v>0</v>
      </c>
      <c r="BM175" s="32">
        <f>COUNTIF(Tableau3[[#This Row],[_1]:[_25]],Tableau3[[#Headers],[12]])</f>
        <v>0</v>
      </c>
      <c r="BN175" s="32">
        <f>COUNTIF(Tableau3[[#This Row],[_1]:[_25]],Tableau3[[#Headers],[11]])</f>
        <v>0</v>
      </c>
      <c r="BO175" s="32">
        <f>COUNTIF(Tableau3[[#This Row],[_1]:[_25]],Tableau3[[#Headers],[10]])</f>
        <v>0</v>
      </c>
      <c r="BP175" s="32">
        <f>COUNTIF(Tableau3[[#This Row],[_1]:[_25]],Tableau3[[#Headers],[9]])</f>
        <v>0</v>
      </c>
      <c r="BQ175" s="32">
        <f>COUNTIF(Tableau3[[#This Row],[_1]:[_25]],Tableau3[[#Headers],[8]])</f>
        <v>0</v>
      </c>
      <c r="BR175" s="32">
        <f>COUNTIF(Tableau3[[#This Row],[_1]:[_25]],Tableau3[[#Headers],[7]])</f>
        <v>0</v>
      </c>
      <c r="BS175" s="32">
        <f>COUNTIF(Tableau3[[#This Row],[_1]:[_25]],Tableau3[[#Headers],[6]])</f>
        <v>0</v>
      </c>
      <c r="BT175" s="32">
        <f>COUNTIF(Tableau3[[#This Row],[_1]:[_25]],Tableau3[[#Headers],[5]])</f>
        <v>0</v>
      </c>
      <c r="BU175" s="32">
        <f>COUNTIF(Tableau3[[#This Row],[_1]:[_25]],Tableau3[[#Headers],[4]])</f>
        <v>0</v>
      </c>
      <c r="BV175" s="32">
        <f>COUNTIF(Tableau3[[#This Row],[_1]:[_25]],Tableau3[[#Headers],[3]])</f>
        <v>0</v>
      </c>
      <c r="BW175" s="32">
        <f>COUNTIF(Tableau3[[#This Row],[_1]:[_25]],Tableau3[[#Headers],[2]])</f>
        <v>0</v>
      </c>
      <c r="BX175" s="32">
        <f>COUNTIF(Tableau3[[#This Row],[_1]:[_25]],Tableau3[[#Headers],[1]])</f>
        <v>0</v>
      </c>
      <c r="BY175" s="39">
        <f>SUMPRODUCT($BU$1:$CD$1,Tableau3[[#This Row],[90]:[31]])</f>
        <v>0</v>
      </c>
      <c r="BZ175" s="25">
        <f>SUMPRODUCT($BU$1:$CD$1,Tableau3[[#This Row],[30]:[21]])</f>
        <v>0</v>
      </c>
      <c r="CA175" s="25">
        <f>SUMPRODUCT($BU$1:$CD$1,Tableau3[[#This Row],[20]:[11]])</f>
        <v>0</v>
      </c>
      <c r="CB175" s="25">
        <f>SUMPRODUCT($BU$1:$CD$1,Tableau3[[#This Row],[10]:[1]])</f>
        <v>0</v>
      </c>
      <c r="CC175" s="25">
        <f>RANK(Tableau3[[#This Row],[Top10]],Tableau3[Top10])</f>
        <v>29</v>
      </c>
      <c r="CD175" s="25">
        <f>RANK(Tableau3[[#This Row],[Top20]],Tableau3[Top20])</f>
        <v>41</v>
      </c>
      <c r="CE175" s="25">
        <f>RANK(Tableau3[[#This Row],[Top30]],Tableau3[Top30])</f>
        <v>40</v>
      </c>
      <c r="CF175" s="25">
        <f>RANK(Tableau3[[#This Row],[Top40]],Tableau3[Top40])</f>
        <v>44</v>
      </c>
      <c r="CG175" s="25">
        <f>SUMPRODUCT($BW$1:$BZ$1,Tableau3[[#This Row],[Rang10]:[Rang40]])</f>
        <v>33544</v>
      </c>
      <c r="CH175" s="25">
        <f>RANK(Tableau3[[#This Row],[Cumul]],Tableau3[Cumul],1)</f>
        <v>65</v>
      </c>
      <c r="CI175" s="25">
        <f>Tableau3[[#This Row],[Total]]-Tableau3[[#This Row],[Rang Global]]/1000</f>
        <v>-6.5000000000000002E-2</v>
      </c>
      <c r="CJ175" s="19">
        <f>SUMIF($F$3:$W$3,CC$3,Tableau3[[#This Row],[_1]:[_25]])</f>
        <v>0</v>
      </c>
      <c r="CK175" s="19">
        <f>SUMIF($F$3:$W$3,CD$3,Tableau3[[#This Row],[_1]:[_25]])</f>
        <v>0</v>
      </c>
      <c r="CL175" s="19">
        <f>SUMIF($F$3:$W$3,CE$3,Tableau3[[#This Row],[_1]:[_25]])</f>
        <v>0</v>
      </c>
      <c r="CM175" s="19">
        <f>SUMIF($F$3:$W$3,CF$3,Tableau3[[#This Row],[_1]:[_25]])</f>
        <v>0</v>
      </c>
      <c r="CN175" s="9"/>
      <c r="CO175" s="9"/>
      <c r="CP175" s="9"/>
    </row>
    <row r="176" spans="1:94" x14ac:dyDescent="0.25">
      <c r="A176" s="25">
        <f>RANK(Tableau3[[#This Row],[exaequos]],Tableau3[exaequos])</f>
        <v>65</v>
      </c>
      <c r="D176" s="39" cm="1">
        <f t="array" ref="D176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6" s="8">
        <f>SUM(Tableau3[[#This Row],[_1]:[_25]])-Tableau3[[#This Row],[Déduction]]</f>
        <v>0</v>
      </c>
      <c r="F176" s="8" t="s">
        <v>215</v>
      </c>
      <c r="G176" s="8" t="s">
        <v>215</v>
      </c>
      <c r="H176" s="8" t="s">
        <v>215</v>
      </c>
      <c r="I176" s="8" t="s">
        <v>215</v>
      </c>
      <c r="J176" s="8" t="s">
        <v>215</v>
      </c>
      <c r="K176" s="8" t="s">
        <v>215</v>
      </c>
      <c r="L176" s="10" t="s">
        <v>215</v>
      </c>
      <c r="M176" s="8" t="s">
        <v>215</v>
      </c>
      <c r="N176" s="8"/>
      <c r="O176" s="24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19">
        <f>COUNT(Tableau3[[#This Row],[_1]:[JO_4]])</f>
        <v>0</v>
      </c>
      <c r="AJ176" s="17">
        <f>IF(Tableau3[[#This Row],[Nombre]]&gt;$A$2,SMALL(Tableau3[[#This Row],[_1]:[JO_4]],1),0)+IF(Tableau3[[#This Row],[Nombre]]=$A$1,SMALL(Tableau3[[#This Row],[_1]:[JO_4]],2),0)</f>
        <v>0</v>
      </c>
      <c r="AK176" s="32">
        <f>COUNTIF(Tableau3[[#This Row],[_1]:[_25]],Tableau3[[#Headers],[90]])</f>
        <v>0</v>
      </c>
      <c r="AL176" s="32">
        <f>COUNTIF(Tableau3[[#This Row],[_1]:[_25]],Tableau3[[#Headers],[75]])</f>
        <v>0</v>
      </c>
      <c r="AM176" s="32">
        <f>COUNTIF(Tableau3[[#This Row],[_1]:[_25]],Tableau3[[#Headers],[60]])</f>
        <v>0</v>
      </c>
      <c r="AN176" s="32">
        <f>COUNTIF(Tableau3[[#This Row],[_1]:[_25]],Tableau3[[#Headers],[50]])</f>
        <v>0</v>
      </c>
      <c r="AO176" s="32">
        <f>COUNTIF(Tableau3[[#This Row],[_1]:[_25]],Tableau3[[#Headers],[45]])</f>
        <v>0</v>
      </c>
      <c r="AP176" s="32">
        <f>COUNTIF(Tableau3[[#This Row],[_1]:[_25]],Tableau3[[#Headers],[40]])</f>
        <v>0</v>
      </c>
      <c r="AQ176" s="32">
        <f>COUNTIF(Tableau3[[#This Row],[_1]:[_25]],Tableau3[[#Headers],[36]])</f>
        <v>0</v>
      </c>
      <c r="AR176" s="32">
        <f>COUNTIF(Tableau3[[#This Row],[_1]:[_25]],Tableau3[[#Headers],[34]])</f>
        <v>0</v>
      </c>
      <c r="AS176" s="32">
        <f>COUNTIF(Tableau3[[#This Row],[_1]:[_25]],Tableau3[[#Headers],[32]])</f>
        <v>0</v>
      </c>
      <c r="AT176" s="32">
        <f>COUNTIF(Tableau3[[#This Row],[_1]:[_25]],Tableau3[[#Headers],[31]])</f>
        <v>0</v>
      </c>
      <c r="AU176" s="32">
        <f>COUNTIF(Tableau3[[#This Row],[_1]:[_25]],Tableau3[[#Headers],[30]])</f>
        <v>0</v>
      </c>
      <c r="AV176" s="32">
        <f>COUNTIF(Tableau3[[#This Row],[_1]:[_25]],Tableau3[[#Headers],[29]])</f>
        <v>0</v>
      </c>
      <c r="AW176" s="32">
        <f>COUNTIF(Tableau3[[#This Row],[_1]:[_25]],Tableau3[[#Headers],[28]])</f>
        <v>0</v>
      </c>
      <c r="AX176" s="32">
        <f>COUNTIF(Tableau3[[#This Row],[_1]:[_25]],Tableau3[[#Headers],[27]])</f>
        <v>0</v>
      </c>
      <c r="AY176" s="32">
        <f>COUNTIF(Tableau3[[#This Row],[_1]:[_25]],Tableau3[[#Headers],[26]])</f>
        <v>0</v>
      </c>
      <c r="AZ176" s="32">
        <f>COUNTIF(Tableau3[[#This Row],[_1]:[_25]],Tableau3[[#Headers],[25]])</f>
        <v>0</v>
      </c>
      <c r="BA176" s="32">
        <f>COUNTIF(Tableau3[[#This Row],[_1]:[_25]],Tableau3[[#Headers],[24]])</f>
        <v>0</v>
      </c>
      <c r="BB176" s="32">
        <f>COUNTIF(Tableau3[[#This Row],[_1]:[_25]],Tableau3[[#Headers],[23]])</f>
        <v>0</v>
      </c>
      <c r="BC176" s="32">
        <f>COUNTIF(Tableau3[[#This Row],[_1]:[_25]],Tableau3[[#Headers],[22]])</f>
        <v>0</v>
      </c>
      <c r="BD176" s="32">
        <f>COUNTIF(Tableau3[[#This Row],[_1]:[_25]],Tableau3[[#Headers],[21]])</f>
        <v>0</v>
      </c>
      <c r="BE176" s="32">
        <f>COUNTIF(Tableau3[[#This Row],[_1]:[_25]],Tableau3[[#Headers],[20]])</f>
        <v>0</v>
      </c>
      <c r="BF176" s="32">
        <f>COUNTIF(Tableau3[[#This Row],[_1]:[_25]],Tableau3[[#Headers],[19]])</f>
        <v>0</v>
      </c>
      <c r="BG176" s="32">
        <f>COUNTIF(Tableau3[[#This Row],[_1]:[_25]],Tableau3[[#Headers],[18]])</f>
        <v>0</v>
      </c>
      <c r="BH176" s="32">
        <f>COUNTIF(Tableau3[[#This Row],[_1]:[_25]],Tableau3[[#Headers],[17]])</f>
        <v>0</v>
      </c>
      <c r="BI176" s="32">
        <f>COUNTIF(Tableau3[[#This Row],[_1]:[_25]],Tableau3[[#Headers],[16]])</f>
        <v>0</v>
      </c>
      <c r="BJ176" s="32">
        <f>COUNTIF(Tableau3[[#This Row],[_1]:[_25]],Tableau3[[#Headers],[15]])</f>
        <v>0</v>
      </c>
      <c r="BK176" s="32">
        <f>COUNTIF(Tableau3[[#This Row],[_1]:[_25]],Tableau3[[#Headers],[14]])</f>
        <v>0</v>
      </c>
      <c r="BL176" s="32">
        <f>COUNTIF(Tableau3[[#This Row],[_1]:[_25]],Tableau3[[#Headers],[13]])</f>
        <v>0</v>
      </c>
      <c r="BM176" s="32">
        <f>COUNTIF(Tableau3[[#This Row],[_1]:[_25]],Tableau3[[#Headers],[12]])</f>
        <v>0</v>
      </c>
      <c r="BN176" s="32">
        <f>COUNTIF(Tableau3[[#This Row],[_1]:[_25]],Tableau3[[#Headers],[11]])</f>
        <v>0</v>
      </c>
      <c r="BO176" s="32">
        <f>COUNTIF(Tableau3[[#This Row],[_1]:[_25]],Tableau3[[#Headers],[10]])</f>
        <v>0</v>
      </c>
      <c r="BP176" s="32">
        <f>COUNTIF(Tableau3[[#This Row],[_1]:[_25]],Tableau3[[#Headers],[9]])</f>
        <v>0</v>
      </c>
      <c r="BQ176" s="32">
        <f>COUNTIF(Tableau3[[#This Row],[_1]:[_25]],Tableau3[[#Headers],[8]])</f>
        <v>0</v>
      </c>
      <c r="BR176" s="32">
        <f>COUNTIF(Tableau3[[#This Row],[_1]:[_25]],Tableau3[[#Headers],[7]])</f>
        <v>0</v>
      </c>
      <c r="BS176" s="32">
        <f>COUNTIF(Tableau3[[#This Row],[_1]:[_25]],Tableau3[[#Headers],[6]])</f>
        <v>0</v>
      </c>
      <c r="BT176" s="32">
        <f>COUNTIF(Tableau3[[#This Row],[_1]:[_25]],Tableau3[[#Headers],[5]])</f>
        <v>0</v>
      </c>
      <c r="BU176" s="32">
        <f>COUNTIF(Tableau3[[#This Row],[_1]:[_25]],Tableau3[[#Headers],[4]])</f>
        <v>0</v>
      </c>
      <c r="BV176" s="32">
        <f>COUNTIF(Tableau3[[#This Row],[_1]:[_25]],Tableau3[[#Headers],[3]])</f>
        <v>0</v>
      </c>
      <c r="BW176" s="32">
        <f>COUNTIF(Tableau3[[#This Row],[_1]:[_25]],Tableau3[[#Headers],[2]])</f>
        <v>0</v>
      </c>
      <c r="BX176" s="32">
        <f>COUNTIF(Tableau3[[#This Row],[_1]:[_25]],Tableau3[[#Headers],[1]])</f>
        <v>0</v>
      </c>
      <c r="BY176" s="39">
        <f>SUMPRODUCT($BU$1:$CD$1,Tableau3[[#This Row],[90]:[31]])</f>
        <v>0</v>
      </c>
      <c r="BZ176" s="25">
        <f>SUMPRODUCT($BU$1:$CD$1,Tableau3[[#This Row],[30]:[21]])</f>
        <v>0</v>
      </c>
      <c r="CA176" s="25">
        <f>SUMPRODUCT($BU$1:$CD$1,Tableau3[[#This Row],[20]:[11]])</f>
        <v>0</v>
      </c>
      <c r="CB176" s="25">
        <f>SUMPRODUCT($BU$1:$CD$1,Tableau3[[#This Row],[10]:[1]])</f>
        <v>0</v>
      </c>
      <c r="CC176" s="25">
        <f>RANK(Tableau3[[#This Row],[Top10]],Tableau3[Top10])</f>
        <v>29</v>
      </c>
      <c r="CD176" s="25">
        <f>RANK(Tableau3[[#This Row],[Top20]],Tableau3[Top20])</f>
        <v>41</v>
      </c>
      <c r="CE176" s="25">
        <f>RANK(Tableau3[[#This Row],[Top30]],Tableau3[Top30])</f>
        <v>40</v>
      </c>
      <c r="CF176" s="25">
        <f>RANK(Tableau3[[#This Row],[Top40]],Tableau3[Top40])</f>
        <v>44</v>
      </c>
      <c r="CG176" s="25">
        <f>SUMPRODUCT($BW$1:$BZ$1,Tableau3[[#This Row],[Rang10]:[Rang40]])</f>
        <v>33544</v>
      </c>
      <c r="CH176" s="25">
        <f>RANK(Tableau3[[#This Row],[Cumul]],Tableau3[Cumul],1)</f>
        <v>65</v>
      </c>
      <c r="CI176" s="25">
        <f>Tableau3[[#This Row],[Total]]-Tableau3[[#This Row],[Rang Global]]/1000</f>
        <v>-6.5000000000000002E-2</v>
      </c>
      <c r="CJ176" s="19">
        <f>SUMIF($F$3:$W$3,CC$3,Tableau3[[#This Row],[_1]:[_25]])</f>
        <v>0</v>
      </c>
      <c r="CK176" s="19">
        <f>SUMIF($F$3:$W$3,CD$3,Tableau3[[#This Row],[_1]:[_25]])</f>
        <v>0</v>
      </c>
      <c r="CL176" s="19">
        <f>SUMIF($F$3:$W$3,CE$3,Tableau3[[#This Row],[_1]:[_25]])</f>
        <v>0</v>
      </c>
      <c r="CM176" s="19">
        <f>SUMIF($F$3:$W$3,CF$3,Tableau3[[#This Row],[_1]:[_25]])</f>
        <v>0</v>
      </c>
      <c r="CN176" s="8"/>
      <c r="CO176" s="8"/>
      <c r="CP176" s="8"/>
    </row>
    <row r="177" spans="1:91" x14ac:dyDescent="0.25">
      <c r="A177" s="25">
        <f>RANK(Tableau3[[#This Row],[exaequos]],Tableau3[exaequos])</f>
        <v>65</v>
      </c>
      <c r="D177" s="39" cm="1">
        <f t="array" ref="D177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7" s="8">
        <f>SUM(Tableau3[[#This Row],[_1]:[_25]])-Tableau3[[#This Row],[Déduction]]</f>
        <v>0</v>
      </c>
      <c r="F177" s="8" t="s">
        <v>215</v>
      </c>
      <c r="G177" s="8" t="s">
        <v>215</v>
      </c>
      <c r="H177" s="8" t="s">
        <v>215</v>
      </c>
      <c r="I177" s="8" t="s">
        <v>215</v>
      </c>
      <c r="J177" s="8" t="s">
        <v>215</v>
      </c>
      <c r="K177" s="8" t="s">
        <v>215</v>
      </c>
      <c r="L177" s="10" t="s">
        <v>215</v>
      </c>
      <c r="M177" s="8" t="s">
        <v>215</v>
      </c>
      <c r="N177" s="8"/>
      <c r="O177" s="24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19">
        <f>COUNT(Tableau3[[#This Row],[_1]:[JO_4]])</f>
        <v>0</v>
      </c>
      <c r="AJ177" s="17">
        <f>IF(Tableau3[[#This Row],[Nombre]]&gt;$A$2,SMALL(Tableau3[[#This Row],[_1]:[JO_4]],1),0)+IF(Tableau3[[#This Row],[Nombre]]=$A$1,SMALL(Tableau3[[#This Row],[_1]:[JO_4]],2),0)</f>
        <v>0</v>
      </c>
      <c r="AK177" s="32">
        <f>COUNTIF(Tableau3[[#This Row],[_1]:[_25]],Tableau3[[#Headers],[90]])</f>
        <v>0</v>
      </c>
      <c r="AL177" s="32">
        <f>COUNTIF(Tableau3[[#This Row],[_1]:[_25]],Tableau3[[#Headers],[75]])</f>
        <v>0</v>
      </c>
      <c r="AM177" s="32">
        <f>COUNTIF(Tableau3[[#This Row],[_1]:[_25]],Tableau3[[#Headers],[60]])</f>
        <v>0</v>
      </c>
      <c r="AN177" s="32">
        <f>COUNTIF(Tableau3[[#This Row],[_1]:[_25]],Tableau3[[#Headers],[50]])</f>
        <v>0</v>
      </c>
      <c r="AO177" s="32">
        <f>COUNTIF(Tableau3[[#This Row],[_1]:[_25]],Tableau3[[#Headers],[45]])</f>
        <v>0</v>
      </c>
      <c r="AP177" s="32">
        <f>COUNTIF(Tableau3[[#This Row],[_1]:[_25]],Tableau3[[#Headers],[40]])</f>
        <v>0</v>
      </c>
      <c r="AQ177" s="32">
        <f>COUNTIF(Tableau3[[#This Row],[_1]:[_25]],Tableau3[[#Headers],[36]])</f>
        <v>0</v>
      </c>
      <c r="AR177" s="32">
        <f>COUNTIF(Tableau3[[#This Row],[_1]:[_25]],Tableau3[[#Headers],[34]])</f>
        <v>0</v>
      </c>
      <c r="AS177" s="32">
        <f>COUNTIF(Tableau3[[#This Row],[_1]:[_25]],Tableau3[[#Headers],[32]])</f>
        <v>0</v>
      </c>
      <c r="AT177" s="32">
        <f>COUNTIF(Tableau3[[#This Row],[_1]:[_25]],Tableau3[[#Headers],[31]])</f>
        <v>0</v>
      </c>
      <c r="AU177" s="32">
        <f>COUNTIF(Tableau3[[#This Row],[_1]:[_25]],Tableau3[[#Headers],[30]])</f>
        <v>0</v>
      </c>
      <c r="AV177" s="32">
        <f>COUNTIF(Tableau3[[#This Row],[_1]:[_25]],Tableau3[[#Headers],[29]])</f>
        <v>0</v>
      </c>
      <c r="AW177" s="32">
        <f>COUNTIF(Tableau3[[#This Row],[_1]:[_25]],Tableau3[[#Headers],[28]])</f>
        <v>0</v>
      </c>
      <c r="AX177" s="32">
        <f>COUNTIF(Tableau3[[#This Row],[_1]:[_25]],Tableau3[[#Headers],[27]])</f>
        <v>0</v>
      </c>
      <c r="AY177" s="32">
        <f>COUNTIF(Tableau3[[#This Row],[_1]:[_25]],Tableau3[[#Headers],[26]])</f>
        <v>0</v>
      </c>
      <c r="AZ177" s="32">
        <f>COUNTIF(Tableau3[[#This Row],[_1]:[_25]],Tableau3[[#Headers],[25]])</f>
        <v>0</v>
      </c>
      <c r="BA177" s="32">
        <f>COUNTIF(Tableau3[[#This Row],[_1]:[_25]],Tableau3[[#Headers],[24]])</f>
        <v>0</v>
      </c>
      <c r="BB177" s="32">
        <f>COUNTIF(Tableau3[[#This Row],[_1]:[_25]],Tableau3[[#Headers],[23]])</f>
        <v>0</v>
      </c>
      <c r="BC177" s="32">
        <f>COUNTIF(Tableau3[[#This Row],[_1]:[_25]],Tableau3[[#Headers],[22]])</f>
        <v>0</v>
      </c>
      <c r="BD177" s="32">
        <f>COUNTIF(Tableau3[[#This Row],[_1]:[_25]],Tableau3[[#Headers],[21]])</f>
        <v>0</v>
      </c>
      <c r="BE177" s="32">
        <f>COUNTIF(Tableau3[[#This Row],[_1]:[_25]],Tableau3[[#Headers],[20]])</f>
        <v>0</v>
      </c>
      <c r="BF177" s="32">
        <f>COUNTIF(Tableau3[[#This Row],[_1]:[_25]],Tableau3[[#Headers],[19]])</f>
        <v>0</v>
      </c>
      <c r="BG177" s="32">
        <f>COUNTIF(Tableau3[[#This Row],[_1]:[_25]],Tableau3[[#Headers],[18]])</f>
        <v>0</v>
      </c>
      <c r="BH177" s="32">
        <f>COUNTIF(Tableau3[[#This Row],[_1]:[_25]],Tableau3[[#Headers],[17]])</f>
        <v>0</v>
      </c>
      <c r="BI177" s="32">
        <f>COUNTIF(Tableau3[[#This Row],[_1]:[_25]],Tableau3[[#Headers],[16]])</f>
        <v>0</v>
      </c>
      <c r="BJ177" s="32">
        <f>COUNTIF(Tableau3[[#This Row],[_1]:[_25]],Tableau3[[#Headers],[15]])</f>
        <v>0</v>
      </c>
      <c r="BK177" s="32">
        <f>COUNTIF(Tableau3[[#This Row],[_1]:[_25]],Tableau3[[#Headers],[14]])</f>
        <v>0</v>
      </c>
      <c r="BL177" s="32">
        <f>COUNTIF(Tableau3[[#This Row],[_1]:[_25]],Tableau3[[#Headers],[13]])</f>
        <v>0</v>
      </c>
      <c r="BM177" s="32">
        <f>COUNTIF(Tableau3[[#This Row],[_1]:[_25]],Tableau3[[#Headers],[12]])</f>
        <v>0</v>
      </c>
      <c r="BN177" s="32">
        <f>COUNTIF(Tableau3[[#This Row],[_1]:[_25]],Tableau3[[#Headers],[11]])</f>
        <v>0</v>
      </c>
      <c r="BO177" s="32">
        <f>COUNTIF(Tableau3[[#This Row],[_1]:[_25]],Tableau3[[#Headers],[10]])</f>
        <v>0</v>
      </c>
      <c r="BP177" s="32">
        <f>COUNTIF(Tableau3[[#This Row],[_1]:[_25]],Tableau3[[#Headers],[9]])</f>
        <v>0</v>
      </c>
      <c r="BQ177" s="32">
        <f>COUNTIF(Tableau3[[#This Row],[_1]:[_25]],Tableau3[[#Headers],[8]])</f>
        <v>0</v>
      </c>
      <c r="BR177" s="32">
        <f>COUNTIF(Tableau3[[#This Row],[_1]:[_25]],Tableau3[[#Headers],[7]])</f>
        <v>0</v>
      </c>
      <c r="BS177" s="32">
        <f>COUNTIF(Tableau3[[#This Row],[_1]:[_25]],Tableau3[[#Headers],[6]])</f>
        <v>0</v>
      </c>
      <c r="BT177" s="32">
        <f>COUNTIF(Tableau3[[#This Row],[_1]:[_25]],Tableau3[[#Headers],[5]])</f>
        <v>0</v>
      </c>
      <c r="BU177" s="32">
        <f>COUNTIF(Tableau3[[#This Row],[_1]:[_25]],Tableau3[[#Headers],[4]])</f>
        <v>0</v>
      </c>
      <c r="BV177" s="32">
        <f>COUNTIF(Tableau3[[#This Row],[_1]:[_25]],Tableau3[[#Headers],[3]])</f>
        <v>0</v>
      </c>
      <c r="BW177" s="32">
        <f>COUNTIF(Tableau3[[#This Row],[_1]:[_25]],Tableau3[[#Headers],[2]])</f>
        <v>0</v>
      </c>
      <c r="BX177" s="32">
        <f>COUNTIF(Tableau3[[#This Row],[_1]:[_25]],Tableau3[[#Headers],[1]])</f>
        <v>0</v>
      </c>
      <c r="BY177" s="39">
        <f>SUMPRODUCT($BU$1:$CD$1,Tableau3[[#This Row],[90]:[31]])</f>
        <v>0</v>
      </c>
      <c r="BZ177" s="25">
        <f>SUMPRODUCT($BU$1:$CD$1,Tableau3[[#This Row],[30]:[21]])</f>
        <v>0</v>
      </c>
      <c r="CA177" s="25">
        <f>SUMPRODUCT($BU$1:$CD$1,Tableau3[[#This Row],[20]:[11]])</f>
        <v>0</v>
      </c>
      <c r="CB177" s="25">
        <f>SUMPRODUCT($BU$1:$CD$1,Tableau3[[#This Row],[10]:[1]])</f>
        <v>0</v>
      </c>
      <c r="CC177" s="25">
        <f>RANK(Tableau3[[#This Row],[Top10]],Tableau3[Top10])</f>
        <v>29</v>
      </c>
      <c r="CD177" s="25">
        <f>RANK(Tableau3[[#This Row],[Top20]],Tableau3[Top20])</f>
        <v>41</v>
      </c>
      <c r="CE177" s="25">
        <f>RANK(Tableau3[[#This Row],[Top30]],Tableau3[Top30])</f>
        <v>40</v>
      </c>
      <c r="CF177" s="25">
        <f>RANK(Tableau3[[#This Row],[Top40]],Tableau3[Top40])</f>
        <v>44</v>
      </c>
      <c r="CG177" s="25">
        <f>SUMPRODUCT($BW$1:$BZ$1,Tableau3[[#This Row],[Rang10]:[Rang40]])</f>
        <v>33544</v>
      </c>
      <c r="CH177" s="25">
        <f>RANK(Tableau3[[#This Row],[Cumul]],Tableau3[Cumul],1)</f>
        <v>65</v>
      </c>
      <c r="CI177" s="25">
        <f>Tableau3[[#This Row],[Total]]-Tableau3[[#This Row],[Rang Global]]/1000</f>
        <v>-6.5000000000000002E-2</v>
      </c>
      <c r="CJ177" s="19">
        <f>SUMIF($F$3:$W$3,CC$3,Tableau3[[#This Row],[_1]:[_25]])</f>
        <v>0</v>
      </c>
      <c r="CK177" s="19">
        <f>SUMIF($F$3:$W$3,CD$3,Tableau3[[#This Row],[_1]:[_25]])</f>
        <v>0</v>
      </c>
      <c r="CL177" s="19">
        <f>SUMIF($F$3:$W$3,CE$3,Tableau3[[#This Row],[_1]:[_25]])</f>
        <v>0</v>
      </c>
      <c r="CM177" s="19">
        <f>SUMIF($F$3:$W$3,CF$3,Tableau3[[#This Row],[_1]:[_25]])</f>
        <v>0</v>
      </c>
    </row>
    <row r="178" spans="1:91" x14ac:dyDescent="0.25">
      <c r="A178" s="25">
        <f>RANK(Tableau3[[#This Row],[exaequos]],Tableau3[exaequos])</f>
        <v>65</v>
      </c>
      <c r="D178" s="39" cm="1">
        <f t="array" ref="D178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8" s="8">
        <f>SUM(Tableau3[[#This Row],[_1]:[_25]])-Tableau3[[#This Row],[Déduction]]</f>
        <v>0</v>
      </c>
      <c r="F178" s="8" t="s">
        <v>215</v>
      </c>
      <c r="G178" s="8" t="s">
        <v>215</v>
      </c>
      <c r="H178" s="8" t="s">
        <v>215</v>
      </c>
      <c r="I178" s="8" t="s">
        <v>215</v>
      </c>
      <c r="J178" s="8" t="s">
        <v>215</v>
      </c>
      <c r="K178" s="8" t="s">
        <v>215</v>
      </c>
      <c r="L178" s="10" t="s">
        <v>215</v>
      </c>
      <c r="M178" s="8" t="s">
        <v>215</v>
      </c>
      <c r="N178" s="8"/>
      <c r="O178" s="24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19">
        <f>COUNT(Tableau3[[#This Row],[_1]:[JO_4]])</f>
        <v>0</v>
      </c>
      <c r="AJ178" s="17">
        <f>IF(Tableau3[[#This Row],[Nombre]]&gt;$A$2,SMALL(Tableau3[[#This Row],[_1]:[JO_4]],1),0)+IF(Tableau3[[#This Row],[Nombre]]=$A$1,SMALL(Tableau3[[#This Row],[_1]:[JO_4]],2),0)</f>
        <v>0</v>
      </c>
      <c r="AK178" s="32">
        <f>COUNTIF(Tableau3[[#This Row],[_1]:[_25]],Tableau3[[#Headers],[90]])</f>
        <v>0</v>
      </c>
      <c r="AL178" s="32">
        <f>COUNTIF(Tableau3[[#This Row],[_1]:[_25]],Tableau3[[#Headers],[75]])</f>
        <v>0</v>
      </c>
      <c r="AM178" s="32">
        <f>COUNTIF(Tableau3[[#This Row],[_1]:[_25]],Tableau3[[#Headers],[60]])</f>
        <v>0</v>
      </c>
      <c r="AN178" s="32">
        <f>COUNTIF(Tableau3[[#This Row],[_1]:[_25]],Tableau3[[#Headers],[50]])</f>
        <v>0</v>
      </c>
      <c r="AO178" s="32">
        <f>COUNTIF(Tableau3[[#This Row],[_1]:[_25]],Tableau3[[#Headers],[45]])</f>
        <v>0</v>
      </c>
      <c r="AP178" s="32">
        <f>COUNTIF(Tableau3[[#This Row],[_1]:[_25]],Tableau3[[#Headers],[40]])</f>
        <v>0</v>
      </c>
      <c r="AQ178" s="32">
        <f>COUNTIF(Tableau3[[#This Row],[_1]:[_25]],Tableau3[[#Headers],[36]])</f>
        <v>0</v>
      </c>
      <c r="AR178" s="32">
        <f>COUNTIF(Tableau3[[#This Row],[_1]:[_25]],Tableau3[[#Headers],[34]])</f>
        <v>0</v>
      </c>
      <c r="AS178" s="32">
        <f>COUNTIF(Tableau3[[#This Row],[_1]:[_25]],Tableau3[[#Headers],[32]])</f>
        <v>0</v>
      </c>
      <c r="AT178" s="32">
        <f>COUNTIF(Tableau3[[#This Row],[_1]:[_25]],Tableau3[[#Headers],[31]])</f>
        <v>0</v>
      </c>
      <c r="AU178" s="32">
        <f>COUNTIF(Tableau3[[#This Row],[_1]:[_25]],Tableau3[[#Headers],[30]])</f>
        <v>0</v>
      </c>
      <c r="AV178" s="32">
        <f>COUNTIF(Tableau3[[#This Row],[_1]:[_25]],Tableau3[[#Headers],[29]])</f>
        <v>0</v>
      </c>
      <c r="AW178" s="32">
        <f>COUNTIF(Tableau3[[#This Row],[_1]:[_25]],Tableau3[[#Headers],[28]])</f>
        <v>0</v>
      </c>
      <c r="AX178" s="32">
        <f>COUNTIF(Tableau3[[#This Row],[_1]:[_25]],Tableau3[[#Headers],[27]])</f>
        <v>0</v>
      </c>
      <c r="AY178" s="32">
        <f>COUNTIF(Tableau3[[#This Row],[_1]:[_25]],Tableau3[[#Headers],[26]])</f>
        <v>0</v>
      </c>
      <c r="AZ178" s="32">
        <f>COUNTIF(Tableau3[[#This Row],[_1]:[_25]],Tableau3[[#Headers],[25]])</f>
        <v>0</v>
      </c>
      <c r="BA178" s="32">
        <f>COUNTIF(Tableau3[[#This Row],[_1]:[_25]],Tableau3[[#Headers],[24]])</f>
        <v>0</v>
      </c>
      <c r="BB178" s="32">
        <f>COUNTIF(Tableau3[[#This Row],[_1]:[_25]],Tableau3[[#Headers],[23]])</f>
        <v>0</v>
      </c>
      <c r="BC178" s="32">
        <f>COUNTIF(Tableau3[[#This Row],[_1]:[_25]],Tableau3[[#Headers],[22]])</f>
        <v>0</v>
      </c>
      <c r="BD178" s="32">
        <f>COUNTIF(Tableau3[[#This Row],[_1]:[_25]],Tableau3[[#Headers],[21]])</f>
        <v>0</v>
      </c>
      <c r="BE178" s="32">
        <f>COUNTIF(Tableau3[[#This Row],[_1]:[_25]],Tableau3[[#Headers],[20]])</f>
        <v>0</v>
      </c>
      <c r="BF178" s="32">
        <f>COUNTIF(Tableau3[[#This Row],[_1]:[_25]],Tableau3[[#Headers],[19]])</f>
        <v>0</v>
      </c>
      <c r="BG178" s="32">
        <f>COUNTIF(Tableau3[[#This Row],[_1]:[_25]],Tableau3[[#Headers],[18]])</f>
        <v>0</v>
      </c>
      <c r="BH178" s="32">
        <f>COUNTIF(Tableau3[[#This Row],[_1]:[_25]],Tableau3[[#Headers],[17]])</f>
        <v>0</v>
      </c>
      <c r="BI178" s="32">
        <f>COUNTIF(Tableau3[[#This Row],[_1]:[_25]],Tableau3[[#Headers],[16]])</f>
        <v>0</v>
      </c>
      <c r="BJ178" s="32">
        <f>COUNTIF(Tableau3[[#This Row],[_1]:[_25]],Tableau3[[#Headers],[15]])</f>
        <v>0</v>
      </c>
      <c r="BK178" s="32">
        <f>COUNTIF(Tableau3[[#This Row],[_1]:[_25]],Tableau3[[#Headers],[14]])</f>
        <v>0</v>
      </c>
      <c r="BL178" s="32">
        <f>COUNTIF(Tableau3[[#This Row],[_1]:[_25]],Tableau3[[#Headers],[13]])</f>
        <v>0</v>
      </c>
      <c r="BM178" s="32">
        <f>COUNTIF(Tableau3[[#This Row],[_1]:[_25]],Tableau3[[#Headers],[12]])</f>
        <v>0</v>
      </c>
      <c r="BN178" s="32">
        <f>COUNTIF(Tableau3[[#This Row],[_1]:[_25]],Tableau3[[#Headers],[11]])</f>
        <v>0</v>
      </c>
      <c r="BO178" s="32">
        <f>COUNTIF(Tableau3[[#This Row],[_1]:[_25]],Tableau3[[#Headers],[10]])</f>
        <v>0</v>
      </c>
      <c r="BP178" s="32">
        <f>COUNTIF(Tableau3[[#This Row],[_1]:[_25]],Tableau3[[#Headers],[9]])</f>
        <v>0</v>
      </c>
      <c r="BQ178" s="32">
        <f>COUNTIF(Tableau3[[#This Row],[_1]:[_25]],Tableau3[[#Headers],[8]])</f>
        <v>0</v>
      </c>
      <c r="BR178" s="32">
        <f>COUNTIF(Tableau3[[#This Row],[_1]:[_25]],Tableau3[[#Headers],[7]])</f>
        <v>0</v>
      </c>
      <c r="BS178" s="32">
        <f>COUNTIF(Tableau3[[#This Row],[_1]:[_25]],Tableau3[[#Headers],[6]])</f>
        <v>0</v>
      </c>
      <c r="BT178" s="32">
        <f>COUNTIF(Tableau3[[#This Row],[_1]:[_25]],Tableau3[[#Headers],[5]])</f>
        <v>0</v>
      </c>
      <c r="BU178" s="32">
        <f>COUNTIF(Tableau3[[#This Row],[_1]:[_25]],Tableau3[[#Headers],[4]])</f>
        <v>0</v>
      </c>
      <c r="BV178" s="32">
        <f>COUNTIF(Tableau3[[#This Row],[_1]:[_25]],Tableau3[[#Headers],[3]])</f>
        <v>0</v>
      </c>
      <c r="BW178" s="32">
        <f>COUNTIF(Tableau3[[#This Row],[_1]:[_25]],Tableau3[[#Headers],[2]])</f>
        <v>0</v>
      </c>
      <c r="BX178" s="32">
        <f>COUNTIF(Tableau3[[#This Row],[_1]:[_25]],Tableau3[[#Headers],[1]])</f>
        <v>0</v>
      </c>
      <c r="BY178" s="39">
        <f>SUMPRODUCT($BU$1:$CD$1,Tableau3[[#This Row],[90]:[31]])</f>
        <v>0</v>
      </c>
      <c r="BZ178" s="25">
        <f>SUMPRODUCT($BU$1:$CD$1,Tableau3[[#This Row],[30]:[21]])</f>
        <v>0</v>
      </c>
      <c r="CA178" s="25">
        <f>SUMPRODUCT($BU$1:$CD$1,Tableau3[[#This Row],[20]:[11]])</f>
        <v>0</v>
      </c>
      <c r="CB178" s="25">
        <f>SUMPRODUCT($BU$1:$CD$1,Tableau3[[#This Row],[10]:[1]])</f>
        <v>0</v>
      </c>
      <c r="CC178" s="25">
        <f>RANK(Tableau3[[#This Row],[Top10]],Tableau3[Top10])</f>
        <v>29</v>
      </c>
      <c r="CD178" s="25">
        <f>RANK(Tableau3[[#This Row],[Top20]],Tableau3[Top20])</f>
        <v>41</v>
      </c>
      <c r="CE178" s="25">
        <f>RANK(Tableau3[[#This Row],[Top30]],Tableau3[Top30])</f>
        <v>40</v>
      </c>
      <c r="CF178" s="25">
        <f>RANK(Tableau3[[#This Row],[Top40]],Tableau3[Top40])</f>
        <v>44</v>
      </c>
      <c r="CG178" s="25">
        <f>SUMPRODUCT($BW$1:$BZ$1,Tableau3[[#This Row],[Rang10]:[Rang40]])</f>
        <v>33544</v>
      </c>
      <c r="CH178" s="25">
        <f>RANK(Tableau3[[#This Row],[Cumul]],Tableau3[Cumul],1)</f>
        <v>65</v>
      </c>
      <c r="CI178" s="25">
        <f>Tableau3[[#This Row],[Total]]-Tableau3[[#This Row],[Rang Global]]/1000</f>
        <v>-6.5000000000000002E-2</v>
      </c>
      <c r="CJ178" s="19">
        <f>SUMIF($F$3:$W$3,CC$3,Tableau3[[#This Row],[_1]:[_25]])</f>
        <v>0</v>
      </c>
      <c r="CK178" s="19">
        <f>SUMIF($F$3:$W$3,CD$3,Tableau3[[#This Row],[_1]:[_25]])</f>
        <v>0</v>
      </c>
      <c r="CL178" s="19">
        <f>SUMIF($F$3:$W$3,CE$3,Tableau3[[#This Row],[_1]:[_25]])</f>
        <v>0</v>
      </c>
      <c r="CM178" s="19">
        <f>SUMIF($F$3:$W$3,CF$3,Tableau3[[#This Row],[_1]:[_25]])</f>
        <v>0</v>
      </c>
    </row>
    <row r="179" spans="1:91" x14ac:dyDescent="0.25">
      <c r="A179" s="25">
        <f>RANK(Tableau3[[#This Row],[exaequos]],Tableau3[exaequos])</f>
        <v>65</v>
      </c>
      <c r="D179" s="39" cm="1">
        <f t="array" ref="D179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79" s="8">
        <f>SUM(Tableau3[[#This Row],[_1]:[_25]])-Tableau3[[#This Row],[Déduction]]</f>
        <v>0</v>
      </c>
      <c r="F179" s="8" t="s">
        <v>215</v>
      </c>
      <c r="G179" s="8" t="s">
        <v>215</v>
      </c>
      <c r="H179" s="8" t="s">
        <v>215</v>
      </c>
      <c r="I179" s="8" t="s">
        <v>215</v>
      </c>
      <c r="J179" s="8" t="s">
        <v>215</v>
      </c>
      <c r="K179" s="8" t="s">
        <v>215</v>
      </c>
      <c r="L179" s="10" t="s">
        <v>215</v>
      </c>
      <c r="M179" s="8" t="s">
        <v>215</v>
      </c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19">
        <f>COUNT(Tableau3[[#This Row],[_1]:[JO_4]])</f>
        <v>0</v>
      </c>
      <c r="AJ179" s="17">
        <f>IF(Tableau3[[#This Row],[Nombre]]&gt;$A$2,SMALL(Tableau3[[#This Row],[_1]:[JO_4]],1),0)+IF(Tableau3[[#This Row],[Nombre]]=$A$1,SMALL(Tableau3[[#This Row],[_1]:[JO_4]],2),0)</f>
        <v>0</v>
      </c>
      <c r="AK179" s="32">
        <f>COUNTIF(Tableau3[[#This Row],[_1]:[_25]],Tableau3[[#Headers],[90]])</f>
        <v>0</v>
      </c>
      <c r="AL179" s="32">
        <f>COUNTIF(Tableau3[[#This Row],[_1]:[_25]],Tableau3[[#Headers],[75]])</f>
        <v>0</v>
      </c>
      <c r="AM179" s="32">
        <f>COUNTIF(Tableau3[[#This Row],[_1]:[_25]],Tableau3[[#Headers],[60]])</f>
        <v>0</v>
      </c>
      <c r="AN179" s="32">
        <f>COUNTIF(Tableau3[[#This Row],[_1]:[_25]],Tableau3[[#Headers],[50]])</f>
        <v>0</v>
      </c>
      <c r="AO179" s="32">
        <f>COUNTIF(Tableau3[[#This Row],[_1]:[_25]],Tableau3[[#Headers],[45]])</f>
        <v>0</v>
      </c>
      <c r="AP179" s="32">
        <f>COUNTIF(Tableau3[[#This Row],[_1]:[_25]],Tableau3[[#Headers],[40]])</f>
        <v>0</v>
      </c>
      <c r="AQ179" s="32">
        <f>COUNTIF(Tableau3[[#This Row],[_1]:[_25]],Tableau3[[#Headers],[36]])</f>
        <v>0</v>
      </c>
      <c r="AR179" s="32">
        <f>COUNTIF(Tableau3[[#This Row],[_1]:[_25]],Tableau3[[#Headers],[34]])</f>
        <v>0</v>
      </c>
      <c r="AS179" s="32">
        <f>COUNTIF(Tableau3[[#This Row],[_1]:[_25]],Tableau3[[#Headers],[32]])</f>
        <v>0</v>
      </c>
      <c r="AT179" s="32">
        <f>COUNTIF(Tableau3[[#This Row],[_1]:[_25]],Tableau3[[#Headers],[31]])</f>
        <v>0</v>
      </c>
      <c r="AU179" s="32">
        <f>COUNTIF(Tableau3[[#This Row],[_1]:[_25]],Tableau3[[#Headers],[30]])</f>
        <v>0</v>
      </c>
      <c r="AV179" s="32">
        <f>COUNTIF(Tableau3[[#This Row],[_1]:[_25]],Tableau3[[#Headers],[29]])</f>
        <v>0</v>
      </c>
      <c r="AW179" s="32">
        <f>COUNTIF(Tableau3[[#This Row],[_1]:[_25]],Tableau3[[#Headers],[28]])</f>
        <v>0</v>
      </c>
      <c r="AX179" s="32">
        <f>COUNTIF(Tableau3[[#This Row],[_1]:[_25]],Tableau3[[#Headers],[27]])</f>
        <v>0</v>
      </c>
      <c r="AY179" s="32">
        <f>COUNTIF(Tableau3[[#This Row],[_1]:[_25]],Tableau3[[#Headers],[26]])</f>
        <v>0</v>
      </c>
      <c r="AZ179" s="32">
        <f>COUNTIF(Tableau3[[#This Row],[_1]:[_25]],Tableau3[[#Headers],[25]])</f>
        <v>0</v>
      </c>
      <c r="BA179" s="32">
        <f>COUNTIF(Tableau3[[#This Row],[_1]:[_25]],Tableau3[[#Headers],[24]])</f>
        <v>0</v>
      </c>
      <c r="BB179" s="32">
        <f>COUNTIF(Tableau3[[#This Row],[_1]:[_25]],Tableau3[[#Headers],[23]])</f>
        <v>0</v>
      </c>
      <c r="BC179" s="32">
        <f>COUNTIF(Tableau3[[#This Row],[_1]:[_25]],Tableau3[[#Headers],[22]])</f>
        <v>0</v>
      </c>
      <c r="BD179" s="32">
        <f>COUNTIF(Tableau3[[#This Row],[_1]:[_25]],Tableau3[[#Headers],[21]])</f>
        <v>0</v>
      </c>
      <c r="BE179" s="32">
        <f>COUNTIF(Tableau3[[#This Row],[_1]:[_25]],Tableau3[[#Headers],[20]])</f>
        <v>0</v>
      </c>
      <c r="BF179" s="32">
        <f>COUNTIF(Tableau3[[#This Row],[_1]:[_25]],Tableau3[[#Headers],[19]])</f>
        <v>0</v>
      </c>
      <c r="BG179" s="32">
        <f>COUNTIF(Tableau3[[#This Row],[_1]:[_25]],Tableau3[[#Headers],[18]])</f>
        <v>0</v>
      </c>
      <c r="BH179" s="32">
        <f>COUNTIF(Tableau3[[#This Row],[_1]:[_25]],Tableau3[[#Headers],[17]])</f>
        <v>0</v>
      </c>
      <c r="BI179" s="32">
        <f>COUNTIF(Tableau3[[#This Row],[_1]:[_25]],Tableau3[[#Headers],[16]])</f>
        <v>0</v>
      </c>
      <c r="BJ179" s="32">
        <f>COUNTIF(Tableau3[[#This Row],[_1]:[_25]],Tableau3[[#Headers],[15]])</f>
        <v>0</v>
      </c>
      <c r="BK179" s="32">
        <f>COUNTIF(Tableau3[[#This Row],[_1]:[_25]],Tableau3[[#Headers],[14]])</f>
        <v>0</v>
      </c>
      <c r="BL179" s="32">
        <f>COUNTIF(Tableau3[[#This Row],[_1]:[_25]],Tableau3[[#Headers],[13]])</f>
        <v>0</v>
      </c>
      <c r="BM179" s="32">
        <f>COUNTIF(Tableau3[[#This Row],[_1]:[_25]],Tableau3[[#Headers],[12]])</f>
        <v>0</v>
      </c>
      <c r="BN179" s="32">
        <f>COUNTIF(Tableau3[[#This Row],[_1]:[_25]],Tableau3[[#Headers],[11]])</f>
        <v>0</v>
      </c>
      <c r="BO179" s="32">
        <f>COUNTIF(Tableau3[[#This Row],[_1]:[_25]],Tableau3[[#Headers],[10]])</f>
        <v>0</v>
      </c>
      <c r="BP179" s="32">
        <f>COUNTIF(Tableau3[[#This Row],[_1]:[_25]],Tableau3[[#Headers],[9]])</f>
        <v>0</v>
      </c>
      <c r="BQ179" s="32">
        <f>COUNTIF(Tableau3[[#This Row],[_1]:[_25]],Tableau3[[#Headers],[8]])</f>
        <v>0</v>
      </c>
      <c r="BR179" s="32">
        <f>COUNTIF(Tableau3[[#This Row],[_1]:[_25]],Tableau3[[#Headers],[7]])</f>
        <v>0</v>
      </c>
      <c r="BS179" s="32">
        <f>COUNTIF(Tableau3[[#This Row],[_1]:[_25]],Tableau3[[#Headers],[6]])</f>
        <v>0</v>
      </c>
      <c r="BT179" s="32">
        <f>COUNTIF(Tableau3[[#This Row],[_1]:[_25]],Tableau3[[#Headers],[5]])</f>
        <v>0</v>
      </c>
      <c r="BU179" s="32">
        <f>COUNTIF(Tableau3[[#This Row],[_1]:[_25]],Tableau3[[#Headers],[4]])</f>
        <v>0</v>
      </c>
      <c r="BV179" s="32">
        <f>COUNTIF(Tableau3[[#This Row],[_1]:[_25]],Tableau3[[#Headers],[3]])</f>
        <v>0</v>
      </c>
      <c r="BW179" s="32">
        <f>COUNTIF(Tableau3[[#This Row],[_1]:[_25]],Tableau3[[#Headers],[2]])</f>
        <v>0</v>
      </c>
      <c r="BX179" s="32">
        <f>COUNTIF(Tableau3[[#This Row],[_1]:[_25]],Tableau3[[#Headers],[1]])</f>
        <v>0</v>
      </c>
      <c r="BY179" s="39">
        <f>SUMPRODUCT($BU$1:$CD$1,Tableau3[[#This Row],[90]:[31]])</f>
        <v>0</v>
      </c>
      <c r="BZ179" s="25">
        <f>SUMPRODUCT($BU$1:$CD$1,Tableau3[[#This Row],[30]:[21]])</f>
        <v>0</v>
      </c>
      <c r="CA179" s="25">
        <f>SUMPRODUCT($BU$1:$CD$1,Tableau3[[#This Row],[20]:[11]])</f>
        <v>0</v>
      </c>
      <c r="CB179" s="25">
        <f>SUMPRODUCT($BU$1:$CD$1,Tableau3[[#This Row],[10]:[1]])</f>
        <v>0</v>
      </c>
      <c r="CC179" s="25">
        <f>RANK(Tableau3[[#This Row],[Top10]],Tableau3[Top10])</f>
        <v>29</v>
      </c>
      <c r="CD179" s="25">
        <f>RANK(Tableau3[[#This Row],[Top20]],Tableau3[Top20])</f>
        <v>41</v>
      </c>
      <c r="CE179" s="25">
        <f>RANK(Tableau3[[#This Row],[Top30]],Tableau3[Top30])</f>
        <v>40</v>
      </c>
      <c r="CF179" s="25">
        <f>RANK(Tableau3[[#This Row],[Top40]],Tableau3[Top40])</f>
        <v>44</v>
      </c>
      <c r="CG179" s="25">
        <f>SUMPRODUCT($BW$1:$BZ$1,Tableau3[[#This Row],[Rang10]:[Rang40]])</f>
        <v>33544</v>
      </c>
      <c r="CH179" s="25">
        <f>RANK(Tableau3[[#This Row],[Cumul]],Tableau3[Cumul],1)</f>
        <v>65</v>
      </c>
      <c r="CI179" s="25">
        <f>Tableau3[[#This Row],[Total]]-Tableau3[[#This Row],[Rang Global]]/1000</f>
        <v>-6.5000000000000002E-2</v>
      </c>
      <c r="CJ179" s="19">
        <f>SUMIF($F$3:$W$3,CC$3,Tableau3[[#This Row],[_1]:[_25]])</f>
        <v>0</v>
      </c>
      <c r="CK179" s="19">
        <f>SUMIF($F$3:$W$3,CD$3,Tableau3[[#This Row],[_1]:[_25]])</f>
        <v>0</v>
      </c>
      <c r="CL179" s="19">
        <f>SUMIF($F$3:$W$3,CE$3,Tableau3[[#This Row],[_1]:[_25]])</f>
        <v>0</v>
      </c>
      <c r="CM179" s="19">
        <f>SUMIF($F$3:$W$3,CF$3,Tableau3[[#This Row],[_1]:[_25]])</f>
        <v>0</v>
      </c>
    </row>
    <row r="180" spans="1:91" x14ac:dyDescent="0.25">
      <c r="A180" s="25">
        <f>RANK(Tableau3[[#This Row],[exaequos]],Tableau3[exaequos])</f>
        <v>65</v>
      </c>
      <c r="D180" s="39" cm="1">
        <f t="array" ref="D180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80" s="8">
        <f>SUM(Tableau3[[#This Row],[_1]:[_25]])-Tableau3[[#This Row],[Déduction]]</f>
        <v>0</v>
      </c>
      <c r="F180" s="8" t="s">
        <v>215</v>
      </c>
      <c r="G180" s="8" t="s">
        <v>215</v>
      </c>
      <c r="H180" s="8" t="s">
        <v>215</v>
      </c>
      <c r="I180" s="8" t="s">
        <v>215</v>
      </c>
      <c r="J180" s="8" t="s">
        <v>215</v>
      </c>
      <c r="K180" s="8" t="s">
        <v>215</v>
      </c>
      <c r="L180" s="10" t="s">
        <v>215</v>
      </c>
      <c r="M180" s="8" t="s">
        <v>215</v>
      </c>
      <c r="N180" s="8"/>
      <c r="O180" s="24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19">
        <f>COUNT(Tableau3[[#This Row],[_1]:[JO_4]])</f>
        <v>0</v>
      </c>
      <c r="AJ180" s="17">
        <f>IF(Tableau3[[#This Row],[Nombre]]&gt;$A$2,SMALL(Tableau3[[#This Row],[_1]:[JO_4]],1),0)+IF(Tableau3[[#This Row],[Nombre]]=$A$1,SMALL(Tableau3[[#This Row],[_1]:[JO_4]],2),0)</f>
        <v>0</v>
      </c>
      <c r="AK180" s="32">
        <f>COUNTIF(Tableau3[[#This Row],[_1]:[_25]],Tableau3[[#Headers],[90]])</f>
        <v>0</v>
      </c>
      <c r="AL180" s="32">
        <f>COUNTIF(Tableau3[[#This Row],[_1]:[_25]],Tableau3[[#Headers],[75]])</f>
        <v>0</v>
      </c>
      <c r="AM180" s="32">
        <f>COUNTIF(Tableau3[[#This Row],[_1]:[_25]],Tableau3[[#Headers],[60]])</f>
        <v>0</v>
      </c>
      <c r="AN180" s="32">
        <f>COUNTIF(Tableau3[[#This Row],[_1]:[_25]],Tableau3[[#Headers],[50]])</f>
        <v>0</v>
      </c>
      <c r="AO180" s="32">
        <f>COUNTIF(Tableau3[[#This Row],[_1]:[_25]],Tableau3[[#Headers],[45]])</f>
        <v>0</v>
      </c>
      <c r="AP180" s="32">
        <f>COUNTIF(Tableau3[[#This Row],[_1]:[_25]],Tableau3[[#Headers],[40]])</f>
        <v>0</v>
      </c>
      <c r="AQ180" s="32">
        <f>COUNTIF(Tableau3[[#This Row],[_1]:[_25]],Tableau3[[#Headers],[36]])</f>
        <v>0</v>
      </c>
      <c r="AR180" s="32">
        <f>COUNTIF(Tableau3[[#This Row],[_1]:[_25]],Tableau3[[#Headers],[34]])</f>
        <v>0</v>
      </c>
      <c r="AS180" s="32">
        <f>COUNTIF(Tableau3[[#This Row],[_1]:[_25]],Tableau3[[#Headers],[32]])</f>
        <v>0</v>
      </c>
      <c r="AT180" s="32">
        <f>COUNTIF(Tableau3[[#This Row],[_1]:[_25]],Tableau3[[#Headers],[31]])</f>
        <v>0</v>
      </c>
      <c r="AU180" s="32">
        <f>COUNTIF(Tableau3[[#This Row],[_1]:[_25]],Tableau3[[#Headers],[30]])</f>
        <v>0</v>
      </c>
      <c r="AV180" s="32">
        <f>COUNTIF(Tableau3[[#This Row],[_1]:[_25]],Tableau3[[#Headers],[29]])</f>
        <v>0</v>
      </c>
      <c r="AW180" s="32">
        <f>COUNTIF(Tableau3[[#This Row],[_1]:[_25]],Tableau3[[#Headers],[28]])</f>
        <v>0</v>
      </c>
      <c r="AX180" s="32">
        <f>COUNTIF(Tableau3[[#This Row],[_1]:[_25]],Tableau3[[#Headers],[27]])</f>
        <v>0</v>
      </c>
      <c r="AY180" s="32">
        <f>COUNTIF(Tableau3[[#This Row],[_1]:[_25]],Tableau3[[#Headers],[26]])</f>
        <v>0</v>
      </c>
      <c r="AZ180" s="32">
        <f>COUNTIF(Tableau3[[#This Row],[_1]:[_25]],Tableau3[[#Headers],[25]])</f>
        <v>0</v>
      </c>
      <c r="BA180" s="32">
        <f>COUNTIF(Tableau3[[#This Row],[_1]:[_25]],Tableau3[[#Headers],[24]])</f>
        <v>0</v>
      </c>
      <c r="BB180" s="32">
        <f>COUNTIF(Tableau3[[#This Row],[_1]:[_25]],Tableau3[[#Headers],[23]])</f>
        <v>0</v>
      </c>
      <c r="BC180" s="32">
        <f>COUNTIF(Tableau3[[#This Row],[_1]:[_25]],Tableau3[[#Headers],[22]])</f>
        <v>0</v>
      </c>
      <c r="BD180" s="32">
        <f>COUNTIF(Tableau3[[#This Row],[_1]:[_25]],Tableau3[[#Headers],[21]])</f>
        <v>0</v>
      </c>
      <c r="BE180" s="32">
        <f>COUNTIF(Tableau3[[#This Row],[_1]:[_25]],Tableau3[[#Headers],[20]])</f>
        <v>0</v>
      </c>
      <c r="BF180" s="32">
        <f>COUNTIF(Tableau3[[#This Row],[_1]:[_25]],Tableau3[[#Headers],[19]])</f>
        <v>0</v>
      </c>
      <c r="BG180" s="32">
        <f>COUNTIF(Tableau3[[#This Row],[_1]:[_25]],Tableau3[[#Headers],[18]])</f>
        <v>0</v>
      </c>
      <c r="BH180" s="32">
        <f>COUNTIF(Tableau3[[#This Row],[_1]:[_25]],Tableau3[[#Headers],[17]])</f>
        <v>0</v>
      </c>
      <c r="BI180" s="32">
        <f>COUNTIF(Tableau3[[#This Row],[_1]:[_25]],Tableau3[[#Headers],[16]])</f>
        <v>0</v>
      </c>
      <c r="BJ180" s="32">
        <f>COUNTIF(Tableau3[[#This Row],[_1]:[_25]],Tableau3[[#Headers],[15]])</f>
        <v>0</v>
      </c>
      <c r="BK180" s="32">
        <f>COUNTIF(Tableau3[[#This Row],[_1]:[_25]],Tableau3[[#Headers],[14]])</f>
        <v>0</v>
      </c>
      <c r="BL180" s="32">
        <f>COUNTIF(Tableau3[[#This Row],[_1]:[_25]],Tableau3[[#Headers],[13]])</f>
        <v>0</v>
      </c>
      <c r="BM180" s="32">
        <f>COUNTIF(Tableau3[[#This Row],[_1]:[_25]],Tableau3[[#Headers],[12]])</f>
        <v>0</v>
      </c>
      <c r="BN180" s="32">
        <f>COUNTIF(Tableau3[[#This Row],[_1]:[_25]],Tableau3[[#Headers],[11]])</f>
        <v>0</v>
      </c>
      <c r="BO180" s="32">
        <f>COUNTIF(Tableau3[[#This Row],[_1]:[_25]],Tableau3[[#Headers],[10]])</f>
        <v>0</v>
      </c>
      <c r="BP180" s="32">
        <f>COUNTIF(Tableau3[[#This Row],[_1]:[_25]],Tableau3[[#Headers],[9]])</f>
        <v>0</v>
      </c>
      <c r="BQ180" s="32">
        <f>COUNTIF(Tableau3[[#This Row],[_1]:[_25]],Tableau3[[#Headers],[8]])</f>
        <v>0</v>
      </c>
      <c r="BR180" s="32">
        <f>COUNTIF(Tableau3[[#This Row],[_1]:[_25]],Tableau3[[#Headers],[7]])</f>
        <v>0</v>
      </c>
      <c r="BS180" s="32">
        <f>COUNTIF(Tableau3[[#This Row],[_1]:[_25]],Tableau3[[#Headers],[6]])</f>
        <v>0</v>
      </c>
      <c r="BT180" s="32">
        <f>COUNTIF(Tableau3[[#This Row],[_1]:[_25]],Tableau3[[#Headers],[5]])</f>
        <v>0</v>
      </c>
      <c r="BU180" s="32">
        <f>COUNTIF(Tableau3[[#This Row],[_1]:[_25]],Tableau3[[#Headers],[4]])</f>
        <v>0</v>
      </c>
      <c r="BV180" s="32">
        <f>COUNTIF(Tableau3[[#This Row],[_1]:[_25]],Tableau3[[#Headers],[3]])</f>
        <v>0</v>
      </c>
      <c r="BW180" s="32">
        <f>COUNTIF(Tableau3[[#This Row],[_1]:[_25]],Tableau3[[#Headers],[2]])</f>
        <v>0</v>
      </c>
      <c r="BX180" s="32">
        <f>COUNTIF(Tableau3[[#This Row],[_1]:[_25]],Tableau3[[#Headers],[1]])</f>
        <v>0</v>
      </c>
      <c r="BY180" s="39">
        <f>SUMPRODUCT($BU$1:$CD$1,Tableau3[[#This Row],[90]:[31]])</f>
        <v>0</v>
      </c>
      <c r="BZ180" s="25">
        <f>SUMPRODUCT($BU$1:$CD$1,Tableau3[[#This Row],[30]:[21]])</f>
        <v>0</v>
      </c>
      <c r="CA180" s="25">
        <f>SUMPRODUCT($BU$1:$CD$1,Tableau3[[#This Row],[20]:[11]])</f>
        <v>0</v>
      </c>
      <c r="CB180" s="25">
        <f>SUMPRODUCT($BU$1:$CD$1,Tableau3[[#This Row],[10]:[1]])</f>
        <v>0</v>
      </c>
      <c r="CC180" s="25">
        <f>RANK(Tableau3[[#This Row],[Top10]],Tableau3[Top10])</f>
        <v>29</v>
      </c>
      <c r="CD180" s="25">
        <f>RANK(Tableau3[[#This Row],[Top20]],Tableau3[Top20])</f>
        <v>41</v>
      </c>
      <c r="CE180" s="25">
        <f>RANK(Tableau3[[#This Row],[Top30]],Tableau3[Top30])</f>
        <v>40</v>
      </c>
      <c r="CF180" s="25">
        <f>RANK(Tableau3[[#This Row],[Top40]],Tableau3[Top40])</f>
        <v>44</v>
      </c>
      <c r="CG180" s="25">
        <f>SUMPRODUCT($BW$1:$BZ$1,Tableau3[[#This Row],[Rang10]:[Rang40]])</f>
        <v>33544</v>
      </c>
      <c r="CH180" s="25">
        <f>RANK(Tableau3[[#This Row],[Cumul]],Tableau3[Cumul],1)</f>
        <v>65</v>
      </c>
      <c r="CI180" s="25">
        <f>Tableau3[[#This Row],[Total]]-Tableau3[[#This Row],[Rang Global]]/1000</f>
        <v>-6.5000000000000002E-2</v>
      </c>
      <c r="CJ180" s="19">
        <f>SUMIF($F$3:$W$3,CC$3,Tableau3[[#This Row],[_1]:[_25]])</f>
        <v>0</v>
      </c>
      <c r="CK180" s="19">
        <f>SUMIF($F$3:$W$3,CD$3,Tableau3[[#This Row],[_1]:[_25]])</f>
        <v>0</v>
      </c>
      <c r="CL180" s="19">
        <f>SUMIF($F$3:$W$3,CE$3,Tableau3[[#This Row],[_1]:[_25]])</f>
        <v>0</v>
      </c>
      <c r="CM180" s="19">
        <f>SUMIF($F$3:$W$3,CF$3,Tableau3[[#This Row],[_1]:[_25]])</f>
        <v>0</v>
      </c>
    </row>
    <row r="181" spans="1:91" x14ac:dyDescent="0.25">
      <c r="A181" s="18">
        <f>RANK(Tableau3[[#This Row],[exaequos]],Tableau3[exaequos])</f>
        <v>65</v>
      </c>
      <c r="D181" s="39" cm="1">
        <f t="array" ref="D181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81" s="8">
        <f>SUM(Tableau3[[#This Row],[_1]:[_25]])-Tableau3[[#This Row],[Déduction]]</f>
        <v>0</v>
      </c>
      <c r="F181" s="9" t="s">
        <v>215</v>
      </c>
      <c r="G181" s="9" t="s">
        <v>215</v>
      </c>
      <c r="H181" s="9" t="s">
        <v>215</v>
      </c>
      <c r="I181" s="9" t="s">
        <v>215</v>
      </c>
      <c r="J181" s="9" t="s">
        <v>215</v>
      </c>
      <c r="K181" s="9" t="s">
        <v>215</v>
      </c>
      <c r="L181" s="10" t="s">
        <v>215</v>
      </c>
      <c r="M181" s="9" t="s">
        <v>215</v>
      </c>
      <c r="N181" s="9"/>
      <c r="O181" s="28"/>
      <c r="P181" s="9"/>
      <c r="Q181" s="9"/>
      <c r="R181" s="9"/>
      <c r="S181" s="9"/>
      <c r="T181" s="8"/>
      <c r="U181" s="8"/>
      <c r="V181" s="8"/>
      <c r="W181" s="8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19">
        <f>COUNT(Tableau3[[#This Row],[_1]:[JO_4]])</f>
        <v>0</v>
      </c>
      <c r="AJ181" s="17">
        <f>IF(Tableau3[[#This Row],[Nombre]]&gt;$A$2,SMALL(Tableau3[[#This Row],[_1]:[JO_4]],1),0)+IF(Tableau3[[#This Row],[Nombre]]=$A$1,SMALL(Tableau3[[#This Row],[_1]:[JO_4]],2),0)</f>
        <v>0</v>
      </c>
      <c r="AK181" s="32">
        <f>COUNTIF(Tableau3[[#This Row],[_1]:[_25]],Tableau3[[#Headers],[90]])</f>
        <v>0</v>
      </c>
      <c r="AL181" s="32">
        <f>COUNTIF(Tableau3[[#This Row],[_1]:[_25]],Tableau3[[#Headers],[75]])</f>
        <v>0</v>
      </c>
      <c r="AM181" s="32">
        <f>COUNTIF(Tableau3[[#This Row],[_1]:[_25]],Tableau3[[#Headers],[60]])</f>
        <v>0</v>
      </c>
      <c r="AN181" s="32">
        <f>COUNTIF(Tableau3[[#This Row],[_1]:[_25]],Tableau3[[#Headers],[50]])</f>
        <v>0</v>
      </c>
      <c r="AO181" s="32">
        <f>COUNTIF(Tableau3[[#This Row],[_1]:[_25]],Tableau3[[#Headers],[45]])</f>
        <v>0</v>
      </c>
      <c r="AP181" s="32">
        <f>COUNTIF(Tableau3[[#This Row],[_1]:[_25]],Tableau3[[#Headers],[40]])</f>
        <v>0</v>
      </c>
      <c r="AQ181" s="32">
        <f>COUNTIF(Tableau3[[#This Row],[_1]:[_25]],Tableau3[[#Headers],[36]])</f>
        <v>0</v>
      </c>
      <c r="AR181" s="32">
        <f>COUNTIF(Tableau3[[#This Row],[_1]:[_25]],Tableau3[[#Headers],[34]])</f>
        <v>0</v>
      </c>
      <c r="AS181" s="32">
        <f>COUNTIF(Tableau3[[#This Row],[_1]:[_25]],Tableau3[[#Headers],[32]])</f>
        <v>0</v>
      </c>
      <c r="AT181" s="32">
        <f>COUNTIF(Tableau3[[#This Row],[_1]:[_25]],Tableau3[[#Headers],[31]])</f>
        <v>0</v>
      </c>
      <c r="AU181" s="32">
        <f>COUNTIF(Tableau3[[#This Row],[_1]:[_25]],Tableau3[[#Headers],[30]])</f>
        <v>0</v>
      </c>
      <c r="AV181" s="32">
        <f>COUNTIF(Tableau3[[#This Row],[_1]:[_25]],Tableau3[[#Headers],[29]])</f>
        <v>0</v>
      </c>
      <c r="AW181" s="32">
        <f>COUNTIF(Tableau3[[#This Row],[_1]:[_25]],Tableau3[[#Headers],[28]])</f>
        <v>0</v>
      </c>
      <c r="AX181" s="32">
        <f>COUNTIF(Tableau3[[#This Row],[_1]:[_25]],Tableau3[[#Headers],[27]])</f>
        <v>0</v>
      </c>
      <c r="AY181" s="32">
        <f>COUNTIF(Tableau3[[#This Row],[_1]:[_25]],Tableau3[[#Headers],[26]])</f>
        <v>0</v>
      </c>
      <c r="AZ181" s="32">
        <f>COUNTIF(Tableau3[[#This Row],[_1]:[_25]],Tableau3[[#Headers],[25]])</f>
        <v>0</v>
      </c>
      <c r="BA181" s="32">
        <f>COUNTIF(Tableau3[[#This Row],[_1]:[_25]],Tableau3[[#Headers],[24]])</f>
        <v>0</v>
      </c>
      <c r="BB181" s="32">
        <f>COUNTIF(Tableau3[[#This Row],[_1]:[_25]],Tableau3[[#Headers],[23]])</f>
        <v>0</v>
      </c>
      <c r="BC181" s="32">
        <f>COUNTIF(Tableau3[[#This Row],[_1]:[_25]],Tableau3[[#Headers],[22]])</f>
        <v>0</v>
      </c>
      <c r="BD181" s="32">
        <f>COUNTIF(Tableau3[[#This Row],[_1]:[_25]],Tableau3[[#Headers],[21]])</f>
        <v>0</v>
      </c>
      <c r="BE181" s="32">
        <f>COUNTIF(Tableau3[[#This Row],[_1]:[_25]],Tableau3[[#Headers],[20]])</f>
        <v>0</v>
      </c>
      <c r="BF181" s="32">
        <f>COUNTIF(Tableau3[[#This Row],[_1]:[_25]],Tableau3[[#Headers],[19]])</f>
        <v>0</v>
      </c>
      <c r="BG181" s="32">
        <f>COUNTIF(Tableau3[[#This Row],[_1]:[_25]],Tableau3[[#Headers],[18]])</f>
        <v>0</v>
      </c>
      <c r="BH181" s="32">
        <f>COUNTIF(Tableau3[[#This Row],[_1]:[_25]],Tableau3[[#Headers],[17]])</f>
        <v>0</v>
      </c>
      <c r="BI181" s="32">
        <f>COUNTIF(Tableau3[[#This Row],[_1]:[_25]],Tableau3[[#Headers],[16]])</f>
        <v>0</v>
      </c>
      <c r="BJ181" s="32">
        <f>COUNTIF(Tableau3[[#This Row],[_1]:[_25]],Tableau3[[#Headers],[15]])</f>
        <v>0</v>
      </c>
      <c r="BK181" s="32">
        <f>COUNTIF(Tableau3[[#This Row],[_1]:[_25]],Tableau3[[#Headers],[14]])</f>
        <v>0</v>
      </c>
      <c r="BL181" s="32">
        <f>COUNTIF(Tableau3[[#This Row],[_1]:[_25]],Tableau3[[#Headers],[13]])</f>
        <v>0</v>
      </c>
      <c r="BM181" s="32">
        <f>COUNTIF(Tableau3[[#This Row],[_1]:[_25]],Tableau3[[#Headers],[12]])</f>
        <v>0</v>
      </c>
      <c r="BN181" s="32">
        <f>COUNTIF(Tableau3[[#This Row],[_1]:[_25]],Tableau3[[#Headers],[11]])</f>
        <v>0</v>
      </c>
      <c r="BO181" s="32">
        <f>COUNTIF(Tableau3[[#This Row],[_1]:[_25]],Tableau3[[#Headers],[10]])</f>
        <v>0</v>
      </c>
      <c r="BP181" s="32">
        <f>COUNTIF(Tableau3[[#This Row],[_1]:[_25]],Tableau3[[#Headers],[9]])</f>
        <v>0</v>
      </c>
      <c r="BQ181" s="32">
        <f>COUNTIF(Tableau3[[#This Row],[_1]:[_25]],Tableau3[[#Headers],[8]])</f>
        <v>0</v>
      </c>
      <c r="BR181" s="32">
        <f>COUNTIF(Tableau3[[#This Row],[_1]:[_25]],Tableau3[[#Headers],[7]])</f>
        <v>0</v>
      </c>
      <c r="BS181" s="32">
        <f>COUNTIF(Tableau3[[#This Row],[_1]:[_25]],Tableau3[[#Headers],[6]])</f>
        <v>0</v>
      </c>
      <c r="BT181" s="32">
        <f>COUNTIF(Tableau3[[#This Row],[_1]:[_25]],Tableau3[[#Headers],[5]])</f>
        <v>0</v>
      </c>
      <c r="BU181" s="32">
        <f>COUNTIF(Tableau3[[#This Row],[_1]:[_25]],Tableau3[[#Headers],[4]])</f>
        <v>0</v>
      </c>
      <c r="BV181" s="32">
        <f>COUNTIF(Tableau3[[#This Row],[_1]:[_25]],Tableau3[[#Headers],[3]])</f>
        <v>0</v>
      </c>
      <c r="BW181" s="32">
        <f>COUNTIF(Tableau3[[#This Row],[_1]:[_25]],Tableau3[[#Headers],[2]])</f>
        <v>0</v>
      </c>
      <c r="BX181" s="32">
        <f>COUNTIF(Tableau3[[#This Row],[_1]:[_25]],Tableau3[[#Headers],[1]])</f>
        <v>0</v>
      </c>
      <c r="BY181" s="39">
        <f>SUMPRODUCT($BU$1:$CD$1,Tableau3[[#This Row],[90]:[31]])</f>
        <v>0</v>
      </c>
      <c r="BZ181" s="18">
        <f>SUMPRODUCT($BU$1:$CD$1,Tableau3[[#This Row],[30]:[21]])</f>
        <v>0</v>
      </c>
      <c r="CA181" s="18">
        <f>SUMPRODUCT($BU$1:$CD$1,Tableau3[[#This Row],[20]:[11]])</f>
        <v>0</v>
      </c>
      <c r="CB181" s="18">
        <f>SUMPRODUCT($BU$1:$CD$1,Tableau3[[#This Row],[10]:[1]])</f>
        <v>0</v>
      </c>
      <c r="CC181" s="18">
        <f>RANK(Tableau3[[#This Row],[Top10]],Tableau3[Top10])</f>
        <v>29</v>
      </c>
      <c r="CD181" s="18">
        <f>RANK(Tableau3[[#This Row],[Top20]],Tableau3[Top20])</f>
        <v>41</v>
      </c>
      <c r="CE181" s="18">
        <f>RANK(Tableau3[[#This Row],[Top30]],Tableau3[Top30])</f>
        <v>40</v>
      </c>
      <c r="CF181" s="18">
        <f>RANK(Tableau3[[#This Row],[Top40]],Tableau3[Top40])</f>
        <v>44</v>
      </c>
      <c r="CG181" s="18">
        <f>SUMPRODUCT($BW$1:$BZ$1,Tableau3[[#This Row],[Rang10]:[Rang40]])</f>
        <v>33544</v>
      </c>
      <c r="CH181" s="18">
        <f>RANK(Tableau3[[#This Row],[Cumul]],Tableau3[Cumul],1)</f>
        <v>65</v>
      </c>
      <c r="CI181" s="18">
        <f>Tableau3[[#This Row],[Total]]-Tableau3[[#This Row],[Rang Global]]/1000</f>
        <v>-6.5000000000000002E-2</v>
      </c>
      <c r="CJ181" s="19">
        <f>SUMIF($F$3:$W$3,CC$3,Tableau3[[#This Row],[_1]:[_25]])</f>
        <v>0</v>
      </c>
      <c r="CK181" s="19">
        <f>SUMIF($F$3:$W$3,CD$3,Tableau3[[#This Row],[_1]:[_25]])</f>
        <v>0</v>
      </c>
      <c r="CL181" s="19">
        <f>SUMIF($F$3:$W$3,CE$3,Tableau3[[#This Row],[_1]:[_25]])</f>
        <v>0</v>
      </c>
      <c r="CM181" s="19">
        <f>SUMIF($F$3:$W$3,CF$3,Tableau3[[#This Row],[_1]:[_25]])</f>
        <v>0</v>
      </c>
    </row>
    <row r="182" spans="1:91" x14ac:dyDescent="0.25">
      <c r="A182" s="25">
        <f>RANK(Tableau3[[#This Row],[exaequos]],Tableau3[exaequos])</f>
        <v>65</v>
      </c>
      <c r="D182" s="39" cm="1">
        <f t="array" ref="D182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82" s="27">
        <f>SUM(Tableau3[[#This Row],[_1]:[_25]])-Tableau3[[#This Row],[Déduction]]</f>
        <v>0</v>
      </c>
      <c r="F182" s="8" t="s">
        <v>215</v>
      </c>
      <c r="G182" s="8" t="s">
        <v>215</v>
      </c>
      <c r="H182" s="8" t="s">
        <v>215</v>
      </c>
      <c r="I182" s="8" t="s">
        <v>215</v>
      </c>
      <c r="J182" s="8" t="s">
        <v>215</v>
      </c>
      <c r="K182" s="8" t="s">
        <v>215</v>
      </c>
      <c r="L182" s="10" t="s">
        <v>215</v>
      </c>
      <c r="M182" s="8" t="s">
        <v>215</v>
      </c>
      <c r="N182" s="8"/>
      <c r="O182" s="24"/>
      <c r="P182" s="8"/>
      <c r="Q182" s="8"/>
      <c r="R182" s="8"/>
      <c r="S182" s="8"/>
      <c r="T182" s="27"/>
      <c r="U182" s="27"/>
      <c r="V182" s="27"/>
      <c r="W182" s="27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19">
        <f>COUNT(Tableau3[[#This Row],[_1]:[JO_4]])</f>
        <v>0</v>
      </c>
      <c r="AJ182" s="17">
        <f>IF(Tableau3[[#This Row],[Nombre]]&gt;$A$2,SMALL(Tableau3[[#This Row],[_1]:[JO_4]],1),0)+IF(Tableau3[[#This Row],[Nombre]]=$A$1,SMALL(Tableau3[[#This Row],[_1]:[JO_4]],2),0)</f>
        <v>0</v>
      </c>
      <c r="AK182" s="32">
        <f>COUNTIF(Tableau3[[#This Row],[_1]:[_25]],Tableau3[[#Headers],[90]])</f>
        <v>0</v>
      </c>
      <c r="AL182" s="32">
        <f>COUNTIF(Tableau3[[#This Row],[_1]:[_25]],Tableau3[[#Headers],[75]])</f>
        <v>0</v>
      </c>
      <c r="AM182" s="32">
        <f>COUNTIF(Tableau3[[#This Row],[_1]:[_25]],Tableau3[[#Headers],[60]])</f>
        <v>0</v>
      </c>
      <c r="AN182" s="32">
        <f>COUNTIF(Tableau3[[#This Row],[_1]:[_25]],Tableau3[[#Headers],[50]])</f>
        <v>0</v>
      </c>
      <c r="AO182" s="32">
        <f>COUNTIF(Tableau3[[#This Row],[_1]:[_25]],Tableau3[[#Headers],[45]])</f>
        <v>0</v>
      </c>
      <c r="AP182" s="32">
        <f>COUNTIF(Tableau3[[#This Row],[_1]:[_25]],Tableau3[[#Headers],[40]])</f>
        <v>0</v>
      </c>
      <c r="AQ182" s="32">
        <f>COUNTIF(Tableau3[[#This Row],[_1]:[_25]],Tableau3[[#Headers],[36]])</f>
        <v>0</v>
      </c>
      <c r="AR182" s="32">
        <f>COUNTIF(Tableau3[[#This Row],[_1]:[_25]],Tableau3[[#Headers],[34]])</f>
        <v>0</v>
      </c>
      <c r="AS182" s="32">
        <f>COUNTIF(Tableau3[[#This Row],[_1]:[_25]],Tableau3[[#Headers],[32]])</f>
        <v>0</v>
      </c>
      <c r="AT182" s="32">
        <f>COUNTIF(Tableau3[[#This Row],[_1]:[_25]],Tableau3[[#Headers],[31]])</f>
        <v>0</v>
      </c>
      <c r="AU182" s="32">
        <f>COUNTIF(Tableau3[[#This Row],[_1]:[_25]],Tableau3[[#Headers],[30]])</f>
        <v>0</v>
      </c>
      <c r="AV182" s="32">
        <f>COUNTIF(Tableau3[[#This Row],[_1]:[_25]],Tableau3[[#Headers],[29]])</f>
        <v>0</v>
      </c>
      <c r="AW182" s="32">
        <f>COUNTIF(Tableau3[[#This Row],[_1]:[_25]],Tableau3[[#Headers],[28]])</f>
        <v>0</v>
      </c>
      <c r="AX182" s="32">
        <f>COUNTIF(Tableau3[[#This Row],[_1]:[_25]],Tableau3[[#Headers],[27]])</f>
        <v>0</v>
      </c>
      <c r="AY182" s="32">
        <f>COUNTIF(Tableau3[[#This Row],[_1]:[_25]],Tableau3[[#Headers],[26]])</f>
        <v>0</v>
      </c>
      <c r="AZ182" s="32">
        <f>COUNTIF(Tableau3[[#This Row],[_1]:[_25]],Tableau3[[#Headers],[25]])</f>
        <v>0</v>
      </c>
      <c r="BA182" s="32">
        <f>COUNTIF(Tableau3[[#This Row],[_1]:[_25]],Tableau3[[#Headers],[24]])</f>
        <v>0</v>
      </c>
      <c r="BB182" s="32">
        <f>COUNTIF(Tableau3[[#This Row],[_1]:[_25]],Tableau3[[#Headers],[23]])</f>
        <v>0</v>
      </c>
      <c r="BC182" s="32">
        <f>COUNTIF(Tableau3[[#This Row],[_1]:[_25]],Tableau3[[#Headers],[22]])</f>
        <v>0</v>
      </c>
      <c r="BD182" s="32">
        <f>COUNTIF(Tableau3[[#This Row],[_1]:[_25]],Tableau3[[#Headers],[21]])</f>
        <v>0</v>
      </c>
      <c r="BE182" s="32">
        <f>COUNTIF(Tableau3[[#This Row],[_1]:[_25]],Tableau3[[#Headers],[20]])</f>
        <v>0</v>
      </c>
      <c r="BF182" s="32">
        <f>COUNTIF(Tableau3[[#This Row],[_1]:[_25]],Tableau3[[#Headers],[19]])</f>
        <v>0</v>
      </c>
      <c r="BG182" s="32">
        <f>COUNTIF(Tableau3[[#This Row],[_1]:[_25]],Tableau3[[#Headers],[18]])</f>
        <v>0</v>
      </c>
      <c r="BH182" s="32">
        <f>COUNTIF(Tableau3[[#This Row],[_1]:[_25]],Tableau3[[#Headers],[17]])</f>
        <v>0</v>
      </c>
      <c r="BI182" s="32">
        <f>COUNTIF(Tableau3[[#This Row],[_1]:[_25]],Tableau3[[#Headers],[16]])</f>
        <v>0</v>
      </c>
      <c r="BJ182" s="32">
        <f>COUNTIF(Tableau3[[#This Row],[_1]:[_25]],Tableau3[[#Headers],[15]])</f>
        <v>0</v>
      </c>
      <c r="BK182" s="32">
        <f>COUNTIF(Tableau3[[#This Row],[_1]:[_25]],Tableau3[[#Headers],[14]])</f>
        <v>0</v>
      </c>
      <c r="BL182" s="32">
        <f>COUNTIF(Tableau3[[#This Row],[_1]:[_25]],Tableau3[[#Headers],[13]])</f>
        <v>0</v>
      </c>
      <c r="BM182" s="32">
        <f>COUNTIF(Tableau3[[#This Row],[_1]:[_25]],Tableau3[[#Headers],[12]])</f>
        <v>0</v>
      </c>
      <c r="BN182" s="32">
        <f>COUNTIF(Tableau3[[#This Row],[_1]:[_25]],Tableau3[[#Headers],[11]])</f>
        <v>0</v>
      </c>
      <c r="BO182" s="32">
        <f>COUNTIF(Tableau3[[#This Row],[_1]:[_25]],Tableau3[[#Headers],[10]])</f>
        <v>0</v>
      </c>
      <c r="BP182" s="32">
        <f>COUNTIF(Tableau3[[#This Row],[_1]:[_25]],Tableau3[[#Headers],[9]])</f>
        <v>0</v>
      </c>
      <c r="BQ182" s="32">
        <f>COUNTIF(Tableau3[[#This Row],[_1]:[_25]],Tableau3[[#Headers],[8]])</f>
        <v>0</v>
      </c>
      <c r="BR182" s="32">
        <f>COUNTIF(Tableau3[[#This Row],[_1]:[_25]],Tableau3[[#Headers],[7]])</f>
        <v>0</v>
      </c>
      <c r="BS182" s="32">
        <f>COUNTIF(Tableau3[[#This Row],[_1]:[_25]],Tableau3[[#Headers],[6]])</f>
        <v>0</v>
      </c>
      <c r="BT182" s="32">
        <f>COUNTIF(Tableau3[[#This Row],[_1]:[_25]],Tableau3[[#Headers],[5]])</f>
        <v>0</v>
      </c>
      <c r="BU182" s="32">
        <f>COUNTIF(Tableau3[[#This Row],[_1]:[_25]],Tableau3[[#Headers],[4]])</f>
        <v>0</v>
      </c>
      <c r="BV182" s="32">
        <f>COUNTIF(Tableau3[[#This Row],[_1]:[_25]],Tableau3[[#Headers],[3]])</f>
        <v>0</v>
      </c>
      <c r="BW182" s="32">
        <f>COUNTIF(Tableau3[[#This Row],[_1]:[_25]],Tableau3[[#Headers],[2]])</f>
        <v>0</v>
      </c>
      <c r="BX182" s="32">
        <f>COUNTIF(Tableau3[[#This Row],[_1]:[_25]],Tableau3[[#Headers],[1]])</f>
        <v>0</v>
      </c>
      <c r="BY182" s="39">
        <f>SUMPRODUCT($BU$1:$CD$1,Tableau3[[#This Row],[90]:[31]])</f>
        <v>0</v>
      </c>
      <c r="BZ182" s="25">
        <f>SUMPRODUCT($BU$1:$CD$1,Tableau3[[#This Row],[30]:[21]])</f>
        <v>0</v>
      </c>
      <c r="CA182" s="25">
        <f>SUMPRODUCT($BU$1:$CD$1,Tableau3[[#This Row],[20]:[11]])</f>
        <v>0</v>
      </c>
      <c r="CB182" s="25">
        <f>SUMPRODUCT($BU$1:$CD$1,Tableau3[[#This Row],[10]:[1]])</f>
        <v>0</v>
      </c>
      <c r="CC182" s="25">
        <f>RANK(Tableau3[[#This Row],[Top10]],Tableau3[Top10])</f>
        <v>29</v>
      </c>
      <c r="CD182" s="25">
        <f>RANK(Tableau3[[#This Row],[Top20]],Tableau3[Top20])</f>
        <v>41</v>
      </c>
      <c r="CE182" s="25">
        <f>RANK(Tableau3[[#This Row],[Top30]],Tableau3[Top30])</f>
        <v>40</v>
      </c>
      <c r="CF182" s="25">
        <f>RANK(Tableau3[[#This Row],[Top40]],Tableau3[Top40])</f>
        <v>44</v>
      </c>
      <c r="CG182" s="25">
        <f>SUMPRODUCT($BW$1:$BZ$1,Tableau3[[#This Row],[Rang10]:[Rang40]])</f>
        <v>33544</v>
      </c>
      <c r="CH182" s="25">
        <f>RANK(Tableau3[[#This Row],[Cumul]],Tableau3[Cumul],1)</f>
        <v>65</v>
      </c>
      <c r="CI182" s="25">
        <f>Tableau3[[#This Row],[Total]]-Tableau3[[#This Row],[Rang Global]]/1000</f>
        <v>-6.5000000000000002E-2</v>
      </c>
      <c r="CJ182" s="19">
        <f>SUMIF($F$3:$W$3,CC$3,Tableau3[[#This Row],[_1]:[_25]])</f>
        <v>0</v>
      </c>
      <c r="CK182" s="19">
        <f>SUMIF($F$3:$W$3,CD$3,Tableau3[[#This Row],[_1]:[_25]])</f>
        <v>0</v>
      </c>
      <c r="CL182" s="19">
        <f>SUMIF($F$3:$W$3,CE$3,Tableau3[[#This Row],[_1]:[_25]])</f>
        <v>0</v>
      </c>
      <c r="CM182" s="19">
        <f>SUMIF($F$3:$W$3,CF$3,Tableau3[[#This Row],[_1]:[_25]])</f>
        <v>0</v>
      </c>
    </row>
    <row r="183" spans="1:91" x14ac:dyDescent="0.25">
      <c r="A183" s="25">
        <f>RANK(Tableau3[[#This Row],[exaequos]],Tableau3[exaequos])</f>
        <v>65</v>
      </c>
      <c r="B183" s="7"/>
      <c r="D183" s="39" cm="1">
        <f t="array" ref="D183">SUMPRODUCT(Tableau3[[#This Row],[90]:[1]],TRANSPOSE('Points-Quotas'!$H$3:$H$42))-Tableau3[[#This Row],[Déduction]]+SUMPRODUCT(_xlfn.XLOOKUP(Tableau3[[#This Row],[JO_1]:[JO_4]],'Points-Quotas'!$B$3:$B$42,'Points-Quotas'!$H$3:$H$42,0,0))</f>
        <v>0</v>
      </c>
      <c r="E183" s="8">
        <f>SUM(Tableau3[[#This Row],[_1]:[_25]])-Tableau3[[#This Row],[Déduction]]</f>
        <v>0</v>
      </c>
      <c r="F183" s="8" t="s">
        <v>215</v>
      </c>
      <c r="G183" s="8" t="s">
        <v>215</v>
      </c>
      <c r="H183" s="8" t="s">
        <v>215</v>
      </c>
      <c r="I183" s="8" t="s">
        <v>215</v>
      </c>
      <c r="J183" s="8" t="s">
        <v>215</v>
      </c>
      <c r="K183" s="8" t="s">
        <v>215</v>
      </c>
      <c r="L183" s="10" t="s">
        <v>215</v>
      </c>
      <c r="M183" s="8" t="s">
        <v>215</v>
      </c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19">
        <f>COUNT(Tableau3[[#This Row],[_1]:[JO_4]])</f>
        <v>0</v>
      </c>
      <c r="AJ183" s="17">
        <f>IF(Tableau3[[#This Row],[Nombre]]&gt;$A$2,SMALL(Tableau3[[#This Row],[_1]:[JO_4]],1),0)+IF(Tableau3[[#This Row],[Nombre]]=$A$1,SMALL(Tableau3[[#This Row],[_1]:[JO_4]],2),0)</f>
        <v>0</v>
      </c>
      <c r="AK183" s="32">
        <f>COUNTIF(Tableau3[[#This Row],[_1]:[_25]],Tableau3[[#Headers],[90]])</f>
        <v>0</v>
      </c>
      <c r="AL183" s="32">
        <f>COUNTIF(Tableau3[[#This Row],[_1]:[_25]],Tableau3[[#Headers],[75]])</f>
        <v>0</v>
      </c>
      <c r="AM183" s="32">
        <f>COUNTIF(Tableau3[[#This Row],[_1]:[_25]],Tableau3[[#Headers],[60]])</f>
        <v>0</v>
      </c>
      <c r="AN183" s="32">
        <f>COUNTIF(Tableau3[[#This Row],[_1]:[_25]],Tableau3[[#Headers],[50]])</f>
        <v>0</v>
      </c>
      <c r="AO183" s="32">
        <f>COUNTIF(Tableau3[[#This Row],[_1]:[_25]],Tableau3[[#Headers],[45]])</f>
        <v>0</v>
      </c>
      <c r="AP183" s="32">
        <f>COUNTIF(Tableau3[[#This Row],[_1]:[_25]],Tableau3[[#Headers],[40]])</f>
        <v>0</v>
      </c>
      <c r="AQ183" s="32">
        <f>COUNTIF(Tableau3[[#This Row],[_1]:[_25]],Tableau3[[#Headers],[36]])</f>
        <v>0</v>
      </c>
      <c r="AR183" s="32">
        <f>COUNTIF(Tableau3[[#This Row],[_1]:[_25]],Tableau3[[#Headers],[34]])</f>
        <v>0</v>
      </c>
      <c r="AS183" s="32">
        <f>COUNTIF(Tableau3[[#This Row],[_1]:[_25]],Tableau3[[#Headers],[32]])</f>
        <v>0</v>
      </c>
      <c r="AT183" s="32">
        <f>COUNTIF(Tableau3[[#This Row],[_1]:[_25]],Tableau3[[#Headers],[31]])</f>
        <v>0</v>
      </c>
      <c r="AU183" s="32">
        <f>COUNTIF(Tableau3[[#This Row],[_1]:[_25]],Tableau3[[#Headers],[30]])</f>
        <v>0</v>
      </c>
      <c r="AV183" s="32">
        <f>COUNTIF(Tableau3[[#This Row],[_1]:[_25]],Tableau3[[#Headers],[29]])</f>
        <v>0</v>
      </c>
      <c r="AW183" s="32">
        <f>COUNTIF(Tableau3[[#This Row],[_1]:[_25]],Tableau3[[#Headers],[28]])</f>
        <v>0</v>
      </c>
      <c r="AX183" s="32">
        <f>COUNTIF(Tableau3[[#This Row],[_1]:[_25]],Tableau3[[#Headers],[27]])</f>
        <v>0</v>
      </c>
      <c r="AY183" s="32">
        <f>COUNTIF(Tableau3[[#This Row],[_1]:[_25]],Tableau3[[#Headers],[26]])</f>
        <v>0</v>
      </c>
      <c r="AZ183" s="32">
        <f>COUNTIF(Tableau3[[#This Row],[_1]:[_25]],Tableau3[[#Headers],[25]])</f>
        <v>0</v>
      </c>
      <c r="BA183" s="32">
        <f>COUNTIF(Tableau3[[#This Row],[_1]:[_25]],Tableau3[[#Headers],[24]])</f>
        <v>0</v>
      </c>
      <c r="BB183" s="32">
        <f>COUNTIF(Tableau3[[#This Row],[_1]:[_25]],Tableau3[[#Headers],[23]])</f>
        <v>0</v>
      </c>
      <c r="BC183" s="32">
        <f>COUNTIF(Tableau3[[#This Row],[_1]:[_25]],Tableau3[[#Headers],[22]])</f>
        <v>0</v>
      </c>
      <c r="BD183" s="32">
        <f>COUNTIF(Tableau3[[#This Row],[_1]:[_25]],Tableau3[[#Headers],[21]])</f>
        <v>0</v>
      </c>
      <c r="BE183" s="32">
        <f>COUNTIF(Tableau3[[#This Row],[_1]:[_25]],Tableau3[[#Headers],[20]])</f>
        <v>0</v>
      </c>
      <c r="BF183" s="32">
        <f>COUNTIF(Tableau3[[#This Row],[_1]:[_25]],Tableau3[[#Headers],[19]])</f>
        <v>0</v>
      </c>
      <c r="BG183" s="32">
        <f>COUNTIF(Tableau3[[#This Row],[_1]:[_25]],Tableau3[[#Headers],[18]])</f>
        <v>0</v>
      </c>
      <c r="BH183" s="32">
        <f>COUNTIF(Tableau3[[#This Row],[_1]:[_25]],Tableau3[[#Headers],[17]])</f>
        <v>0</v>
      </c>
      <c r="BI183" s="32">
        <f>COUNTIF(Tableau3[[#This Row],[_1]:[_25]],Tableau3[[#Headers],[16]])</f>
        <v>0</v>
      </c>
      <c r="BJ183" s="32">
        <f>COUNTIF(Tableau3[[#This Row],[_1]:[_25]],Tableau3[[#Headers],[15]])</f>
        <v>0</v>
      </c>
      <c r="BK183" s="32">
        <f>COUNTIF(Tableau3[[#This Row],[_1]:[_25]],Tableau3[[#Headers],[14]])</f>
        <v>0</v>
      </c>
      <c r="BL183" s="32">
        <f>COUNTIF(Tableau3[[#This Row],[_1]:[_25]],Tableau3[[#Headers],[13]])</f>
        <v>0</v>
      </c>
      <c r="BM183" s="32">
        <f>COUNTIF(Tableau3[[#This Row],[_1]:[_25]],Tableau3[[#Headers],[12]])</f>
        <v>0</v>
      </c>
      <c r="BN183" s="32">
        <f>COUNTIF(Tableau3[[#This Row],[_1]:[_25]],Tableau3[[#Headers],[11]])</f>
        <v>0</v>
      </c>
      <c r="BO183" s="32">
        <f>COUNTIF(Tableau3[[#This Row],[_1]:[_25]],Tableau3[[#Headers],[10]])</f>
        <v>0</v>
      </c>
      <c r="BP183" s="32">
        <f>COUNTIF(Tableau3[[#This Row],[_1]:[_25]],Tableau3[[#Headers],[9]])</f>
        <v>0</v>
      </c>
      <c r="BQ183" s="32">
        <f>COUNTIF(Tableau3[[#This Row],[_1]:[_25]],Tableau3[[#Headers],[8]])</f>
        <v>0</v>
      </c>
      <c r="BR183" s="32">
        <f>COUNTIF(Tableau3[[#This Row],[_1]:[_25]],Tableau3[[#Headers],[7]])</f>
        <v>0</v>
      </c>
      <c r="BS183" s="32">
        <f>COUNTIF(Tableau3[[#This Row],[_1]:[_25]],Tableau3[[#Headers],[6]])</f>
        <v>0</v>
      </c>
      <c r="BT183" s="32">
        <f>COUNTIF(Tableau3[[#This Row],[_1]:[_25]],Tableau3[[#Headers],[5]])</f>
        <v>0</v>
      </c>
      <c r="BU183" s="32">
        <f>COUNTIF(Tableau3[[#This Row],[_1]:[_25]],Tableau3[[#Headers],[4]])</f>
        <v>0</v>
      </c>
      <c r="BV183" s="32">
        <f>COUNTIF(Tableau3[[#This Row],[_1]:[_25]],Tableau3[[#Headers],[3]])</f>
        <v>0</v>
      </c>
      <c r="BW183" s="32">
        <f>COUNTIF(Tableau3[[#This Row],[_1]:[_25]],Tableau3[[#Headers],[2]])</f>
        <v>0</v>
      </c>
      <c r="BX183" s="32">
        <f>COUNTIF(Tableau3[[#This Row],[_1]:[_25]],Tableau3[[#Headers],[1]])</f>
        <v>0</v>
      </c>
      <c r="BY183" s="39">
        <f>SUMPRODUCT($BU$1:$CD$1,Tableau3[[#This Row],[90]:[31]])</f>
        <v>0</v>
      </c>
      <c r="BZ183" s="25">
        <f>SUMPRODUCT($BU$1:$CD$1,Tableau3[[#This Row],[30]:[21]])</f>
        <v>0</v>
      </c>
      <c r="CA183" s="25">
        <f>SUMPRODUCT($BU$1:$CD$1,Tableau3[[#This Row],[20]:[11]])</f>
        <v>0</v>
      </c>
      <c r="CB183" s="25">
        <f>SUMPRODUCT($BU$1:$CD$1,Tableau3[[#This Row],[10]:[1]])</f>
        <v>0</v>
      </c>
      <c r="CC183" s="25">
        <f>RANK(Tableau3[[#This Row],[Top10]],Tableau3[Top10])</f>
        <v>29</v>
      </c>
      <c r="CD183" s="25">
        <f>RANK(Tableau3[[#This Row],[Top20]],Tableau3[Top20])</f>
        <v>41</v>
      </c>
      <c r="CE183" s="25">
        <f>RANK(Tableau3[[#This Row],[Top30]],Tableau3[Top30])</f>
        <v>40</v>
      </c>
      <c r="CF183" s="25">
        <f>RANK(Tableau3[[#This Row],[Top40]],Tableau3[Top40])</f>
        <v>44</v>
      </c>
      <c r="CG183" s="25">
        <f>SUMPRODUCT($BW$1:$BZ$1,Tableau3[[#This Row],[Rang10]:[Rang40]])</f>
        <v>33544</v>
      </c>
      <c r="CH183" s="25">
        <f>RANK(Tableau3[[#This Row],[Cumul]],Tableau3[Cumul],1)</f>
        <v>65</v>
      </c>
      <c r="CI183" s="25">
        <f>Tableau3[[#This Row],[Total]]-Tableau3[[#This Row],[Rang Global]]/1000</f>
        <v>-6.5000000000000002E-2</v>
      </c>
      <c r="CJ183" s="19">
        <f>SUMIF($F$3:$W$3,CC$3,Tableau3[[#This Row],[_1]:[_25]])</f>
        <v>0</v>
      </c>
      <c r="CK183" s="19">
        <f>SUMIF($F$3:$W$3,CD$3,Tableau3[[#This Row],[_1]:[_25]])</f>
        <v>0</v>
      </c>
      <c r="CL183" s="19">
        <f>SUMIF($F$3:$W$3,CE$3,Tableau3[[#This Row],[_1]:[_25]])</f>
        <v>0</v>
      </c>
      <c r="CM183" s="19">
        <f>SUMIF($F$3:$W$3,CF$3,Tableau3[[#This Row],[_1]:[_25]])</f>
        <v>0</v>
      </c>
    </row>
  </sheetData>
  <phoneticPr fontId="11" type="noConversion"/>
  <conditionalFormatting sqref="B5:B183">
    <cfRule type="expression" dxfId="9" priority="2">
      <formula>C5="FRA"</formula>
    </cfRule>
  </conditionalFormatting>
  <conditionalFormatting sqref="C5:D183">
    <cfRule type="expression" dxfId="8" priority="22">
      <formula>E5="FRA"</formula>
    </cfRule>
  </conditionalFormatting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A326E-EFF1-4D97-AD6D-C51AE8D3DE98}">
  <sheetPr codeName="Feuil10"/>
  <dimension ref="A1:O60"/>
  <sheetViews>
    <sheetView zoomScale="90" zoomScaleNormal="90" workbookViewId="0">
      <selection sqref="A1:C41"/>
    </sheetView>
  </sheetViews>
  <sheetFormatPr baseColWidth="10" defaultRowHeight="15" x14ac:dyDescent="0.25"/>
  <cols>
    <col min="1" max="1" width="7.85546875" bestFit="1" customWidth="1"/>
    <col min="2" max="2" width="26.5703125" bestFit="1" customWidth="1"/>
    <col min="3" max="3" width="13.7109375" bestFit="1" customWidth="1"/>
    <col min="4" max="4" width="12.28515625" bestFit="1" customWidth="1"/>
    <col min="5" max="5" width="7.85546875" bestFit="1" customWidth="1"/>
    <col min="6" max="6" width="26.5703125" bestFit="1" customWidth="1"/>
    <col min="7" max="8" width="8.7109375" bestFit="1" customWidth="1"/>
    <col min="9" max="9" width="7.85546875" bestFit="1" customWidth="1"/>
    <col min="10" max="10" width="26.5703125" bestFit="1" customWidth="1"/>
    <col min="11" max="12" width="12" bestFit="1" customWidth="1"/>
    <col min="13" max="13" width="7.85546875" bestFit="1" customWidth="1"/>
    <col min="14" max="14" width="26.5703125" bestFit="1" customWidth="1"/>
    <col min="15" max="16" width="13.28515625" bestFit="1" customWidth="1"/>
    <col min="17" max="17" width="12.7109375" bestFit="1" customWidth="1"/>
  </cols>
  <sheetData>
    <row r="1" spans="1:15" x14ac:dyDescent="0.25">
      <c r="A1" s="35" t="s">
        <v>213</v>
      </c>
      <c r="B1" t="s">
        <v>167</v>
      </c>
      <c r="C1" t="s">
        <v>309</v>
      </c>
      <c r="E1" s="35" t="s">
        <v>213</v>
      </c>
      <c r="F1" t="s">
        <v>167</v>
      </c>
      <c r="G1" t="s">
        <v>67</v>
      </c>
      <c r="I1" s="35" t="s">
        <v>213</v>
      </c>
      <c r="J1" t="s">
        <v>167</v>
      </c>
      <c r="K1" t="s">
        <v>69</v>
      </c>
      <c r="M1" t="s">
        <v>213</v>
      </c>
      <c r="N1" t="s">
        <v>167</v>
      </c>
      <c r="O1" t="s">
        <v>406</v>
      </c>
    </row>
    <row r="2" spans="1:15" x14ac:dyDescent="0.25">
      <c r="A2">
        <f>RANK(Tableau2_2[[#This Row],[Individuelle]],Tableau2_2[Individuelle])</f>
        <v>1</v>
      </c>
      <c r="B2" t="s">
        <v>131</v>
      </c>
      <c r="C2">
        <v>90</v>
      </c>
      <c r="E2">
        <f>RANK(Tableau2__2[[#This Row],[Sprint]],Tableau2__2[Sprint])</f>
        <v>1</v>
      </c>
      <c r="F2" t="s">
        <v>123</v>
      </c>
      <c r="G2">
        <v>270</v>
      </c>
      <c r="I2">
        <f>RANK(Tableau2__3[[#This Row],[Poursuite]],Tableau2__3[Poursuite])</f>
        <v>1</v>
      </c>
      <c r="J2" t="s">
        <v>123</v>
      </c>
      <c r="K2">
        <v>180</v>
      </c>
      <c r="M2">
        <f>RANK(Tableau2__4[[#This Row],[Mass_Start]],Tableau2__4[Mass_Start])</f>
        <v>1</v>
      </c>
      <c r="N2" t="s">
        <v>219</v>
      </c>
      <c r="O2">
        <v>90</v>
      </c>
    </row>
    <row r="3" spans="1:15" x14ac:dyDescent="0.25">
      <c r="A3">
        <f>RANK(Tableau2_2[[#This Row],[Individuelle]],Tableau2_2[Individuelle])</f>
        <v>2</v>
      </c>
      <c r="B3" t="s">
        <v>363</v>
      </c>
      <c r="C3">
        <v>75</v>
      </c>
      <c r="E3">
        <f>RANK(Tableau2__2[[#This Row],[Sprint]],Tableau2__2[Sprint])</f>
        <v>2</v>
      </c>
      <c r="F3" t="s">
        <v>345</v>
      </c>
      <c r="G3">
        <v>210</v>
      </c>
      <c r="I3">
        <f>RANK(Tableau2__3[[#This Row],[Poursuite]],Tableau2__3[Poursuite])</f>
        <v>2</v>
      </c>
      <c r="J3" t="s">
        <v>345</v>
      </c>
      <c r="K3">
        <v>150</v>
      </c>
      <c r="M3">
        <f>RANK(Tableau2__4[[#This Row],[Mass_Start]],Tableau2__4[Mass_Start])</f>
        <v>2</v>
      </c>
      <c r="N3" t="s">
        <v>345</v>
      </c>
      <c r="O3">
        <v>75</v>
      </c>
    </row>
    <row r="4" spans="1:15" x14ac:dyDescent="0.25">
      <c r="A4">
        <f>RANK(Tableau2_2[[#This Row],[Individuelle]],Tableau2_2[Individuelle])</f>
        <v>3</v>
      </c>
      <c r="B4" t="s">
        <v>424</v>
      </c>
      <c r="C4">
        <v>60</v>
      </c>
      <c r="E4">
        <f>RANK(Tableau2__2[[#This Row],[Sprint]],Tableau2__2[Sprint])</f>
        <v>3</v>
      </c>
      <c r="F4" t="s">
        <v>135</v>
      </c>
      <c r="G4">
        <v>148</v>
      </c>
      <c r="I4">
        <f>RANK(Tableau2__3[[#This Row],[Poursuite]],Tableau2__3[Poursuite])</f>
        <v>3</v>
      </c>
      <c r="J4" t="s">
        <v>135</v>
      </c>
      <c r="K4">
        <v>120</v>
      </c>
      <c r="M4">
        <f>RANK(Tableau2__4[[#This Row],[Mass_Start]],Tableau2__4[Mass_Start])</f>
        <v>3</v>
      </c>
      <c r="N4" t="s">
        <v>123</v>
      </c>
      <c r="O4">
        <v>60</v>
      </c>
    </row>
    <row r="5" spans="1:15" x14ac:dyDescent="0.25">
      <c r="A5">
        <f>RANK(Tableau2_2[[#This Row],[Individuelle]],Tableau2_2[Individuelle])</f>
        <v>4</v>
      </c>
      <c r="B5" t="s">
        <v>220</v>
      </c>
      <c r="C5">
        <v>50</v>
      </c>
      <c r="E5">
        <f>RANK(Tableau2__2[[#This Row],[Sprint]],Tableau2__2[Sprint])</f>
        <v>4</v>
      </c>
      <c r="F5" t="s">
        <v>131</v>
      </c>
      <c r="G5">
        <v>118</v>
      </c>
      <c r="I5">
        <f>RANK(Tableau2__3[[#This Row],[Poursuite]],Tableau2__3[Poursuite])</f>
        <v>4</v>
      </c>
      <c r="J5" t="s">
        <v>125</v>
      </c>
      <c r="K5">
        <v>82</v>
      </c>
      <c r="M5">
        <f>RANK(Tableau2__4[[#This Row],[Mass_Start]],Tableau2__4[Mass_Start])</f>
        <v>4</v>
      </c>
      <c r="N5" t="s">
        <v>150</v>
      </c>
      <c r="O5">
        <v>50</v>
      </c>
    </row>
    <row r="6" spans="1:15" x14ac:dyDescent="0.25">
      <c r="A6">
        <f>RANK(Tableau2_2[[#This Row],[Individuelle]],Tableau2_2[Individuelle])</f>
        <v>5</v>
      </c>
      <c r="B6" t="s">
        <v>125</v>
      </c>
      <c r="C6">
        <v>45</v>
      </c>
      <c r="E6">
        <f>RANK(Tableau2__2[[#This Row],[Sprint]],Tableau2__2[Sprint])</f>
        <v>5</v>
      </c>
      <c r="F6" t="s">
        <v>142</v>
      </c>
      <c r="G6">
        <v>117</v>
      </c>
      <c r="I6">
        <f>RANK(Tableau2__3[[#This Row],[Poursuite]],Tableau2__3[Poursuite])</f>
        <v>5</v>
      </c>
      <c r="J6" t="s">
        <v>136</v>
      </c>
      <c r="K6">
        <v>81</v>
      </c>
      <c r="M6">
        <f>RANK(Tableau2__4[[#This Row],[Mass_Start]],Tableau2__4[Mass_Start])</f>
        <v>5</v>
      </c>
      <c r="N6" t="s">
        <v>126</v>
      </c>
      <c r="O6">
        <v>45</v>
      </c>
    </row>
    <row r="7" spans="1:15" x14ac:dyDescent="0.25">
      <c r="A7">
        <f>RANK(Tableau2_2[[#This Row],[Individuelle]],Tableau2_2[Individuelle])</f>
        <v>6</v>
      </c>
      <c r="B7" t="s">
        <v>345</v>
      </c>
      <c r="C7">
        <v>40</v>
      </c>
      <c r="E7">
        <f>RANK(Tableau2__2[[#This Row],[Sprint]],Tableau2__2[Sprint])</f>
        <v>6</v>
      </c>
      <c r="F7" t="s">
        <v>348</v>
      </c>
      <c r="G7">
        <v>116</v>
      </c>
      <c r="I7">
        <f>RANK(Tableau2__3[[#This Row],[Poursuite]],Tableau2__3[Poursuite])</f>
        <v>6</v>
      </c>
      <c r="J7" t="s">
        <v>363</v>
      </c>
      <c r="K7">
        <v>69</v>
      </c>
      <c r="M7">
        <f>RANK(Tableau2__4[[#This Row],[Mass_Start]],Tableau2__4[Mass_Start])</f>
        <v>6</v>
      </c>
      <c r="N7" t="s">
        <v>137</v>
      </c>
      <c r="O7">
        <v>40</v>
      </c>
    </row>
    <row r="8" spans="1:15" x14ac:dyDescent="0.25">
      <c r="A8">
        <f>RANK(Tableau2_2[[#This Row],[Individuelle]],Tableau2_2[Individuelle])</f>
        <v>7</v>
      </c>
      <c r="B8" t="s">
        <v>126</v>
      </c>
      <c r="C8">
        <v>36</v>
      </c>
      <c r="E8">
        <f>RANK(Tableau2__2[[#This Row],[Sprint]],Tableau2__2[Sprint])</f>
        <v>7</v>
      </c>
      <c r="F8" t="s">
        <v>219</v>
      </c>
      <c r="G8">
        <v>99</v>
      </c>
      <c r="I8">
        <f>RANK(Tableau2__3[[#This Row],[Poursuite]],Tableau2__3[Poursuite])</f>
        <v>7</v>
      </c>
      <c r="J8" t="s">
        <v>150</v>
      </c>
      <c r="K8">
        <v>66</v>
      </c>
      <c r="M8">
        <f>RANK(Tableau2__4[[#This Row],[Mass_Start]],Tableau2__4[Mass_Start])</f>
        <v>7</v>
      </c>
      <c r="N8" t="s">
        <v>142</v>
      </c>
      <c r="O8">
        <v>36</v>
      </c>
    </row>
    <row r="9" spans="1:15" x14ac:dyDescent="0.25">
      <c r="A9">
        <f>RANK(Tableau2_2[[#This Row],[Individuelle]],Tableau2_2[Individuelle])</f>
        <v>8</v>
      </c>
      <c r="B9" t="s">
        <v>151</v>
      </c>
      <c r="C9">
        <v>34</v>
      </c>
      <c r="E9">
        <f>RANK(Tableau2__2[[#This Row],[Sprint]],Tableau2__2[Sprint])</f>
        <v>8</v>
      </c>
      <c r="F9" t="s">
        <v>136</v>
      </c>
      <c r="G9">
        <v>97</v>
      </c>
      <c r="I9">
        <f>RANK(Tableau2__3[[#This Row],[Poursuite]],Tableau2__3[Poursuite])</f>
        <v>8</v>
      </c>
      <c r="J9" t="s">
        <v>127</v>
      </c>
      <c r="K9">
        <v>60</v>
      </c>
      <c r="M9">
        <f>RANK(Tableau2__4[[#This Row],[Mass_Start]],Tableau2__4[Mass_Start])</f>
        <v>8</v>
      </c>
      <c r="N9" t="s">
        <v>358</v>
      </c>
      <c r="O9">
        <v>34</v>
      </c>
    </row>
    <row r="10" spans="1:15" x14ac:dyDescent="0.25">
      <c r="A10">
        <f>RANK(Tableau2_2[[#This Row],[Individuelle]],Tableau2_2[Individuelle])</f>
        <v>9</v>
      </c>
      <c r="B10" t="s">
        <v>150</v>
      </c>
      <c r="C10">
        <v>32</v>
      </c>
      <c r="E10">
        <f>RANK(Tableau2__2[[#This Row],[Sprint]],Tableau2__2[Sprint])</f>
        <v>9</v>
      </c>
      <c r="F10" t="s">
        <v>125</v>
      </c>
      <c r="G10">
        <v>96</v>
      </c>
      <c r="I10">
        <f>RANK(Tableau2__3[[#This Row],[Poursuite]],Tableau2__3[Poursuite])</f>
        <v>9</v>
      </c>
      <c r="J10" t="s">
        <v>137</v>
      </c>
      <c r="K10">
        <v>57</v>
      </c>
      <c r="M10">
        <f>RANK(Tableau2__4[[#This Row],[Mass_Start]],Tableau2__4[Mass_Start])</f>
        <v>9</v>
      </c>
      <c r="N10" t="s">
        <v>348</v>
      </c>
      <c r="O10">
        <v>32</v>
      </c>
    </row>
    <row r="11" spans="1:15" x14ac:dyDescent="0.25">
      <c r="A11">
        <f>RANK(Tableau2_2[[#This Row],[Individuelle]],Tableau2_2[Individuelle])</f>
        <v>10</v>
      </c>
      <c r="B11" t="s">
        <v>421</v>
      </c>
      <c r="C11">
        <v>31</v>
      </c>
      <c r="E11">
        <f>RANK(Tableau2__2[[#This Row],[Sprint]],Tableau2__2[Sprint])</f>
        <v>10</v>
      </c>
      <c r="F11" t="s">
        <v>126</v>
      </c>
      <c r="G11">
        <v>90</v>
      </c>
      <c r="I11">
        <f>RANK(Tableau2__3[[#This Row],[Poursuite]],Tableau2__3[Poursuite])</f>
        <v>10</v>
      </c>
      <c r="J11" t="s">
        <v>122</v>
      </c>
      <c r="K11">
        <v>56</v>
      </c>
      <c r="M11">
        <f>RANK(Tableau2__4[[#This Row],[Mass_Start]],Tableau2__4[Mass_Start])</f>
        <v>10</v>
      </c>
      <c r="N11" t="s">
        <v>316</v>
      </c>
      <c r="O11">
        <v>31</v>
      </c>
    </row>
    <row r="12" spans="1:15" x14ac:dyDescent="0.25">
      <c r="A12">
        <f>RANK(Tableau2_2[[#This Row],[Individuelle]],Tableau2_2[Individuelle])</f>
        <v>11</v>
      </c>
      <c r="B12" t="s">
        <v>153</v>
      </c>
      <c r="C12">
        <v>30</v>
      </c>
      <c r="E12">
        <f>RANK(Tableau2__2[[#This Row],[Sprint]],Tableau2__2[Sprint])</f>
        <v>11</v>
      </c>
      <c r="F12" t="s">
        <v>220</v>
      </c>
      <c r="G12">
        <v>85</v>
      </c>
      <c r="I12">
        <f>RANK(Tableau2__3[[#This Row],[Poursuite]],Tableau2__3[Poursuite])</f>
        <v>11</v>
      </c>
      <c r="J12" t="s">
        <v>142</v>
      </c>
      <c r="K12">
        <v>52</v>
      </c>
      <c r="M12">
        <f>RANK(Tableau2__4[[#This Row],[Mass_Start]],Tableau2__4[Mass_Start])</f>
        <v>11</v>
      </c>
      <c r="N12" t="s">
        <v>136</v>
      </c>
      <c r="O12">
        <v>30</v>
      </c>
    </row>
    <row r="13" spans="1:15" x14ac:dyDescent="0.25">
      <c r="A13">
        <f>RANK(Tableau2_2[[#This Row],[Individuelle]],Tableau2_2[Individuelle])</f>
        <v>12</v>
      </c>
      <c r="B13" t="s">
        <v>123</v>
      </c>
      <c r="C13">
        <v>29</v>
      </c>
      <c r="E13">
        <f>RANK(Tableau2__2[[#This Row],[Sprint]],Tableau2__2[Sprint])</f>
        <v>12</v>
      </c>
      <c r="F13" t="s">
        <v>150</v>
      </c>
      <c r="G13">
        <v>77</v>
      </c>
      <c r="I13">
        <f>RANK(Tableau2__3[[#This Row],[Poursuite]],Tableau2__3[Poursuite])</f>
        <v>12</v>
      </c>
      <c r="J13" t="s">
        <v>343</v>
      </c>
      <c r="K13">
        <v>51</v>
      </c>
      <c r="M13">
        <f>RANK(Tableau2__4[[#This Row],[Mass_Start]],Tableau2__4[Mass_Start])</f>
        <v>12</v>
      </c>
      <c r="N13" t="s">
        <v>124</v>
      </c>
      <c r="O13">
        <v>29</v>
      </c>
    </row>
    <row r="14" spans="1:15" x14ac:dyDescent="0.25">
      <c r="A14">
        <f>RANK(Tableau2_2[[#This Row],[Individuelle]],Tableau2_2[Individuelle])</f>
        <v>13</v>
      </c>
      <c r="B14" t="s">
        <v>128</v>
      </c>
      <c r="C14">
        <v>28</v>
      </c>
      <c r="E14">
        <f>RANK(Tableau2__2[[#This Row],[Sprint]],Tableau2__2[Sprint])</f>
        <v>13</v>
      </c>
      <c r="F14" t="s">
        <v>128</v>
      </c>
      <c r="G14">
        <v>75</v>
      </c>
      <c r="I14">
        <f>RANK(Tableau2__3[[#This Row],[Poursuite]],Tableau2__3[Poursuite])</f>
        <v>13</v>
      </c>
      <c r="J14" t="s">
        <v>220</v>
      </c>
      <c r="K14">
        <v>50</v>
      </c>
      <c r="M14">
        <f>RANK(Tableau2__4[[#This Row],[Mass_Start]],Tableau2__4[Mass_Start])</f>
        <v>13</v>
      </c>
      <c r="N14" t="s">
        <v>343</v>
      </c>
      <c r="O14">
        <v>28</v>
      </c>
    </row>
    <row r="15" spans="1:15" x14ac:dyDescent="0.25">
      <c r="A15">
        <f>RANK(Tableau2_2[[#This Row],[Individuelle]],Tableau2_2[Individuelle])</f>
        <v>14</v>
      </c>
      <c r="B15" t="s">
        <v>127</v>
      </c>
      <c r="C15">
        <v>27</v>
      </c>
      <c r="E15">
        <f>RANK(Tableau2__2[[#This Row],[Sprint]],Tableau2__2[Sprint])</f>
        <v>14</v>
      </c>
      <c r="F15" t="s">
        <v>363</v>
      </c>
      <c r="G15">
        <v>74</v>
      </c>
      <c r="I15">
        <f>RANK(Tableau2__3[[#This Row],[Poursuite]],Tableau2__3[Poursuite])</f>
        <v>14</v>
      </c>
      <c r="J15" t="s">
        <v>145</v>
      </c>
      <c r="K15">
        <v>49</v>
      </c>
      <c r="M15">
        <f>RANK(Tableau2__4[[#This Row],[Mass_Start]],Tableau2__4[Mass_Start])</f>
        <v>14</v>
      </c>
      <c r="N15" t="s">
        <v>135</v>
      </c>
      <c r="O15">
        <v>27</v>
      </c>
    </row>
    <row r="16" spans="1:15" x14ac:dyDescent="0.25">
      <c r="A16">
        <f>RANK(Tableau2_2[[#This Row],[Individuelle]],Tableau2_2[Individuelle])</f>
        <v>15</v>
      </c>
      <c r="B16" t="s">
        <v>136</v>
      </c>
      <c r="C16">
        <v>26</v>
      </c>
      <c r="E16">
        <f>RANK(Tableau2__2[[#This Row],[Sprint]],Tableau2__2[Sprint])</f>
        <v>14</v>
      </c>
      <c r="F16" t="s">
        <v>127</v>
      </c>
      <c r="G16">
        <v>74</v>
      </c>
      <c r="I16">
        <f>RANK(Tableau2__3[[#This Row],[Poursuite]],Tableau2__3[Poursuite])</f>
        <v>15</v>
      </c>
      <c r="J16" t="s">
        <v>128</v>
      </c>
      <c r="K16">
        <v>47</v>
      </c>
      <c r="M16">
        <f>RANK(Tableau2__4[[#This Row],[Mass_Start]],Tableau2__4[Mass_Start])</f>
        <v>15</v>
      </c>
      <c r="N16" t="s">
        <v>145</v>
      </c>
      <c r="O16">
        <v>26</v>
      </c>
    </row>
    <row r="17" spans="1:15" x14ac:dyDescent="0.25">
      <c r="A17">
        <f>RANK(Tableau2_2[[#This Row],[Individuelle]],Tableau2_2[Individuelle])</f>
        <v>16</v>
      </c>
      <c r="B17" t="s">
        <v>219</v>
      </c>
      <c r="C17">
        <v>25</v>
      </c>
      <c r="E17">
        <f>RANK(Tableau2__2[[#This Row],[Sprint]],Tableau2__2[Sprint])</f>
        <v>16</v>
      </c>
      <c r="F17" t="s">
        <v>508</v>
      </c>
      <c r="G17">
        <v>60</v>
      </c>
      <c r="I17">
        <f>RANK(Tableau2__3[[#This Row],[Poursuite]],Tableau2__3[Poursuite])</f>
        <v>15</v>
      </c>
      <c r="J17" t="s">
        <v>348</v>
      </c>
      <c r="K17">
        <v>47</v>
      </c>
      <c r="M17">
        <f>RANK(Tableau2__4[[#This Row],[Mass_Start]],Tableau2__4[Mass_Start])</f>
        <v>16</v>
      </c>
      <c r="N17" t="s">
        <v>220</v>
      </c>
      <c r="O17">
        <v>25</v>
      </c>
    </row>
    <row r="18" spans="1:15" x14ac:dyDescent="0.25">
      <c r="A18">
        <f>RANK(Tableau2_2[[#This Row],[Individuelle]],Tableau2_2[Individuelle])</f>
        <v>17</v>
      </c>
      <c r="B18" t="s">
        <v>350</v>
      </c>
      <c r="C18">
        <v>24</v>
      </c>
      <c r="E18">
        <f>RANK(Tableau2__2[[#This Row],[Sprint]],Tableau2__2[Sprint])</f>
        <v>17</v>
      </c>
      <c r="F18" t="s">
        <v>350</v>
      </c>
      <c r="G18">
        <v>56</v>
      </c>
      <c r="I18">
        <f>RANK(Tableau2__3[[#This Row],[Poursuite]],Tableau2__3[Poursuite])</f>
        <v>17</v>
      </c>
      <c r="J18" t="s">
        <v>350</v>
      </c>
      <c r="K18">
        <v>43</v>
      </c>
      <c r="M18">
        <f>RANK(Tableau2__4[[#This Row],[Mass_Start]],Tableau2__4[Mass_Start])</f>
        <v>17</v>
      </c>
      <c r="N18" t="s">
        <v>122</v>
      </c>
      <c r="O18">
        <v>24</v>
      </c>
    </row>
    <row r="19" spans="1:15" x14ac:dyDescent="0.25">
      <c r="A19">
        <f>RANK(Tableau2_2[[#This Row],[Individuelle]],Tableau2_2[Individuelle])</f>
        <v>18</v>
      </c>
      <c r="B19" t="s">
        <v>227</v>
      </c>
      <c r="C19">
        <v>23</v>
      </c>
      <c r="E19">
        <f>RANK(Tableau2__2[[#This Row],[Sprint]],Tableau2__2[Sprint])</f>
        <v>18</v>
      </c>
      <c r="F19" t="s">
        <v>124</v>
      </c>
      <c r="G19">
        <v>55</v>
      </c>
      <c r="I19">
        <f>RANK(Tableau2__3[[#This Row],[Poursuite]],Tableau2__3[Poursuite])</f>
        <v>18</v>
      </c>
      <c r="J19" t="s">
        <v>308</v>
      </c>
      <c r="K19">
        <v>41</v>
      </c>
      <c r="M19">
        <f>RANK(Tableau2__4[[#This Row],[Mass_Start]],Tableau2__4[Mass_Start])</f>
        <v>18</v>
      </c>
      <c r="N19" t="s">
        <v>350</v>
      </c>
      <c r="O19">
        <v>23</v>
      </c>
    </row>
    <row r="20" spans="1:15" x14ac:dyDescent="0.25">
      <c r="A20">
        <f>RANK(Tableau2_2[[#This Row],[Individuelle]],Tableau2_2[Individuelle])</f>
        <v>19</v>
      </c>
      <c r="B20" t="s">
        <v>358</v>
      </c>
      <c r="C20">
        <v>22</v>
      </c>
      <c r="E20">
        <f>RANK(Tableau2__2[[#This Row],[Sprint]],Tableau2__2[Sprint])</f>
        <v>19</v>
      </c>
      <c r="F20" t="s">
        <v>151</v>
      </c>
      <c r="G20">
        <v>54</v>
      </c>
      <c r="I20">
        <f>RANK(Tableau2__3[[#This Row],[Poursuite]],Tableau2__3[Poursuite])</f>
        <v>18</v>
      </c>
      <c r="J20" t="s">
        <v>130</v>
      </c>
      <c r="K20">
        <v>41</v>
      </c>
      <c r="M20">
        <f>RANK(Tableau2__4[[#This Row],[Mass_Start]],Tableau2__4[Mass_Start])</f>
        <v>19</v>
      </c>
      <c r="N20" t="s">
        <v>424</v>
      </c>
      <c r="O20">
        <v>22</v>
      </c>
    </row>
    <row r="21" spans="1:15" x14ac:dyDescent="0.25">
      <c r="A21">
        <f>RANK(Tableau2_2[[#This Row],[Individuelle]],Tableau2_2[Individuelle])</f>
        <v>20</v>
      </c>
      <c r="B21" t="s">
        <v>142</v>
      </c>
      <c r="C21">
        <v>21</v>
      </c>
      <c r="E21">
        <f>RANK(Tableau2__2[[#This Row],[Sprint]],Tableau2__2[Sprint])</f>
        <v>19</v>
      </c>
      <c r="F21" t="s">
        <v>145</v>
      </c>
      <c r="G21">
        <v>54</v>
      </c>
      <c r="I21">
        <f>RANK(Tableau2__3[[#This Row],[Poursuite]],Tableau2__3[Poursuite])</f>
        <v>20</v>
      </c>
      <c r="J21" t="s">
        <v>126</v>
      </c>
      <c r="K21">
        <v>39</v>
      </c>
      <c r="M21">
        <f>RANK(Tableau2__4[[#This Row],[Mass_Start]],Tableau2__4[Mass_Start])</f>
        <v>20</v>
      </c>
      <c r="N21" t="s">
        <v>130</v>
      </c>
      <c r="O21">
        <v>21</v>
      </c>
    </row>
    <row r="22" spans="1:15" x14ac:dyDescent="0.25">
      <c r="A22">
        <f>RANK(Tableau2_2[[#This Row],[Individuelle]],Tableau2_2[Individuelle])</f>
        <v>21</v>
      </c>
      <c r="B22" t="s">
        <v>148</v>
      </c>
      <c r="C22">
        <v>20</v>
      </c>
      <c r="E22">
        <f>RANK(Tableau2__2[[#This Row],[Sprint]],Tableau2__2[Sprint])</f>
        <v>21</v>
      </c>
      <c r="F22" t="s">
        <v>137</v>
      </c>
      <c r="G22">
        <v>52</v>
      </c>
      <c r="I22">
        <f>RANK(Tableau2__3[[#This Row],[Poursuite]],Tableau2__3[Poursuite])</f>
        <v>21</v>
      </c>
      <c r="J22" t="s">
        <v>131</v>
      </c>
      <c r="K22">
        <v>36</v>
      </c>
      <c r="M22">
        <f>RANK(Tableau2__4[[#This Row],[Mass_Start]],Tableau2__4[Mass_Start])</f>
        <v>21</v>
      </c>
      <c r="N22" t="s">
        <v>128</v>
      </c>
      <c r="O22">
        <v>20</v>
      </c>
    </row>
    <row r="23" spans="1:15" x14ac:dyDescent="0.25">
      <c r="A23">
        <f>RANK(Tableau2_2[[#This Row],[Individuelle]],Tableau2_2[Individuelle])</f>
        <v>22</v>
      </c>
      <c r="B23" t="s">
        <v>152</v>
      </c>
      <c r="C23">
        <v>19</v>
      </c>
      <c r="E23">
        <f>RANK(Tableau2__2[[#This Row],[Sprint]],Tableau2__2[Sprint])</f>
        <v>22</v>
      </c>
      <c r="F23" t="s">
        <v>424</v>
      </c>
      <c r="G23">
        <v>51</v>
      </c>
      <c r="I23">
        <f>RANK(Tableau2__3[[#This Row],[Poursuite]],Tableau2__3[Poursuite])</f>
        <v>22</v>
      </c>
      <c r="J23" t="s">
        <v>424</v>
      </c>
      <c r="K23">
        <v>34</v>
      </c>
      <c r="M23">
        <f>RANK(Tableau2__4[[#This Row],[Mass_Start]],Tableau2__4[Mass_Start])</f>
        <v>22</v>
      </c>
      <c r="N23" t="s">
        <v>127</v>
      </c>
      <c r="O23">
        <v>18</v>
      </c>
    </row>
    <row r="24" spans="1:15" x14ac:dyDescent="0.25">
      <c r="A24">
        <f>RANK(Tableau2_2[[#This Row],[Individuelle]],Tableau2_2[Individuelle])</f>
        <v>23</v>
      </c>
      <c r="B24" t="s">
        <v>348</v>
      </c>
      <c r="C24">
        <v>18</v>
      </c>
      <c r="E24">
        <f>RANK(Tableau2__2[[#This Row],[Sprint]],Tableau2__2[Sprint])</f>
        <v>22</v>
      </c>
      <c r="F24" t="s">
        <v>143</v>
      </c>
      <c r="G24">
        <v>51</v>
      </c>
      <c r="I24">
        <f>RANK(Tableau2__3[[#This Row],[Poursuite]],Tableau2__3[Poursuite])</f>
        <v>22</v>
      </c>
      <c r="J24" t="s">
        <v>219</v>
      </c>
      <c r="K24">
        <v>34</v>
      </c>
      <c r="M24">
        <f>RANK(Tableau2__4[[#This Row],[Mass_Start]],Tableau2__4[Mass_Start])</f>
        <v>23</v>
      </c>
      <c r="N24" t="s">
        <v>151</v>
      </c>
      <c r="O24">
        <v>16</v>
      </c>
    </row>
    <row r="25" spans="1:15" x14ac:dyDescent="0.25">
      <c r="A25">
        <f>RANK(Tableau2_2[[#This Row],[Individuelle]],Tableau2_2[Individuelle])</f>
        <v>24</v>
      </c>
      <c r="B25" t="s">
        <v>469</v>
      </c>
      <c r="C25">
        <v>17</v>
      </c>
      <c r="E25">
        <f>RANK(Tableau2__2[[#This Row],[Sprint]],Tableau2__2[Sprint])</f>
        <v>24</v>
      </c>
      <c r="F25" t="s">
        <v>122</v>
      </c>
      <c r="G25">
        <v>48</v>
      </c>
      <c r="I25">
        <f>RANK(Tableau2__3[[#This Row],[Poursuite]],Tableau2__3[Poursuite])</f>
        <v>22</v>
      </c>
      <c r="J25" t="s">
        <v>124</v>
      </c>
      <c r="K25">
        <v>34</v>
      </c>
      <c r="M25">
        <f>RANK(Tableau2__4[[#This Row],[Mass_Start]],Tableau2__4[Mass_Start])</f>
        <v>24</v>
      </c>
      <c r="N25" t="s">
        <v>508</v>
      </c>
      <c r="O25">
        <v>14</v>
      </c>
    </row>
    <row r="26" spans="1:15" x14ac:dyDescent="0.25">
      <c r="A26">
        <f>RANK(Tableau2_2[[#This Row],[Individuelle]],Tableau2_2[Individuelle])</f>
        <v>25</v>
      </c>
      <c r="B26" t="s">
        <v>374</v>
      </c>
      <c r="C26">
        <v>16</v>
      </c>
      <c r="E26">
        <f>RANK(Tableau2__2[[#This Row],[Sprint]],Tableau2__2[Sprint])</f>
        <v>25</v>
      </c>
      <c r="F26" t="s">
        <v>153</v>
      </c>
      <c r="G26">
        <v>46</v>
      </c>
      <c r="I26">
        <f>RANK(Tableau2__3[[#This Row],[Poursuite]],Tableau2__3[Poursuite])</f>
        <v>25</v>
      </c>
      <c r="J26" t="s">
        <v>153</v>
      </c>
      <c r="K26">
        <v>33</v>
      </c>
      <c r="M26">
        <f>RANK(Tableau2__4[[#This Row],[Mass_Start]],Tableau2__4[Mass_Start])</f>
        <v>25</v>
      </c>
      <c r="N26" t="s">
        <v>438</v>
      </c>
      <c r="O26">
        <v>12</v>
      </c>
    </row>
    <row r="27" spans="1:15" x14ac:dyDescent="0.25">
      <c r="A27">
        <f>RANK(Tableau2_2[[#This Row],[Individuelle]],Tableau2_2[Individuelle])</f>
        <v>26</v>
      </c>
      <c r="B27" t="s">
        <v>375</v>
      </c>
      <c r="C27">
        <v>15</v>
      </c>
      <c r="E27">
        <f>RANK(Tableau2__2[[#This Row],[Sprint]],Tableau2__2[Sprint])</f>
        <v>26</v>
      </c>
      <c r="F27" t="s">
        <v>478</v>
      </c>
      <c r="G27">
        <v>45</v>
      </c>
      <c r="I27">
        <f>RANK(Tableau2__3[[#This Row],[Poursuite]],Tableau2__3[Poursuite])</f>
        <v>26</v>
      </c>
      <c r="J27" t="s">
        <v>151</v>
      </c>
      <c r="K27">
        <v>30</v>
      </c>
      <c r="M27">
        <f>RANK(Tableau2__4[[#This Row],[Mass_Start]],Tableau2__4[Mass_Start])</f>
        <v>26</v>
      </c>
      <c r="N27" t="s">
        <v>131</v>
      </c>
      <c r="O27">
        <v>10</v>
      </c>
    </row>
    <row r="28" spans="1:15" x14ac:dyDescent="0.25">
      <c r="A28">
        <f>RANK(Tableau2_2[[#This Row],[Individuelle]],Tableau2_2[Individuelle])</f>
        <v>27</v>
      </c>
      <c r="B28" t="s">
        <v>214</v>
      </c>
      <c r="C28">
        <v>14</v>
      </c>
      <c r="E28">
        <f>RANK(Tableau2__2[[#This Row],[Sprint]],Tableau2__2[Sprint])</f>
        <v>27</v>
      </c>
      <c r="F28" t="s">
        <v>375</v>
      </c>
      <c r="G28">
        <v>43</v>
      </c>
      <c r="I28">
        <f>RANK(Tableau2__3[[#This Row],[Poursuite]],Tableau2__3[Poursuite])</f>
        <v>27</v>
      </c>
      <c r="J28" t="s">
        <v>316</v>
      </c>
      <c r="K28">
        <v>27</v>
      </c>
      <c r="M28">
        <f>RANK(Tableau2__4[[#This Row],[Mass_Start]],Tableau2__4[Mass_Start])</f>
        <v>27</v>
      </c>
      <c r="N28" t="s">
        <v>143</v>
      </c>
      <c r="O28">
        <v>8</v>
      </c>
    </row>
    <row r="29" spans="1:15" x14ac:dyDescent="0.25">
      <c r="A29">
        <f>RANK(Tableau2_2[[#This Row],[Individuelle]],Tableau2_2[Individuelle])</f>
        <v>28</v>
      </c>
      <c r="B29" t="s">
        <v>135</v>
      </c>
      <c r="C29">
        <v>13</v>
      </c>
      <c r="E29">
        <f>RANK(Tableau2__2[[#This Row],[Sprint]],Tableau2__2[Sprint])</f>
        <v>28</v>
      </c>
      <c r="F29" t="s">
        <v>343</v>
      </c>
      <c r="G29">
        <v>41</v>
      </c>
      <c r="I29">
        <f>RANK(Tableau2__3[[#This Row],[Poursuite]],Tableau2__3[Poursuite])</f>
        <v>28</v>
      </c>
      <c r="J29" t="s">
        <v>138</v>
      </c>
      <c r="K29">
        <v>24</v>
      </c>
      <c r="M29">
        <f>RANK(Tableau2__4[[#This Row],[Mass_Start]],Tableau2__4[Mass_Start])</f>
        <v>28</v>
      </c>
      <c r="N29" t="s">
        <v>153</v>
      </c>
      <c r="O29">
        <v>6</v>
      </c>
    </row>
    <row r="30" spans="1:15" x14ac:dyDescent="0.25">
      <c r="A30">
        <f>RANK(Tableau2_2[[#This Row],[Individuelle]],Tableau2_2[Individuelle])</f>
        <v>29</v>
      </c>
      <c r="B30" t="s">
        <v>122</v>
      </c>
      <c r="C30">
        <v>12</v>
      </c>
      <c r="E30">
        <f>RANK(Tableau2__2[[#This Row],[Sprint]],Tableau2__2[Sprint])</f>
        <v>29</v>
      </c>
      <c r="F30" t="s">
        <v>358</v>
      </c>
      <c r="G30">
        <v>39</v>
      </c>
      <c r="I30">
        <f>RANK(Tableau2__3[[#This Row],[Poursuite]],Tableau2__3[Poursuite])</f>
        <v>29</v>
      </c>
      <c r="J30" t="s">
        <v>121</v>
      </c>
      <c r="K30">
        <v>22</v>
      </c>
      <c r="M30">
        <f>RANK(Tableau2__4[[#This Row],[Mass_Start]],Tableau2__4[Mass_Start])</f>
        <v>29</v>
      </c>
      <c r="N30" t="s">
        <v>368</v>
      </c>
      <c r="O30">
        <v>4</v>
      </c>
    </row>
    <row r="31" spans="1:15" x14ac:dyDescent="0.25">
      <c r="A31">
        <f>RANK(Tableau2_2[[#This Row],[Individuelle]],Tableau2_2[Individuelle])</f>
        <v>30</v>
      </c>
      <c r="B31" t="s">
        <v>308</v>
      </c>
      <c r="C31">
        <v>11</v>
      </c>
      <c r="E31">
        <f>RANK(Tableau2__2[[#This Row],[Sprint]],Tableau2__2[Sprint])</f>
        <v>30</v>
      </c>
      <c r="F31" t="s">
        <v>130</v>
      </c>
      <c r="G31">
        <v>37</v>
      </c>
      <c r="I31">
        <f>RANK(Tableau2__3[[#This Row],[Poursuite]],Tableau2__3[Poursuite])</f>
        <v>29</v>
      </c>
      <c r="J31" t="s">
        <v>312</v>
      </c>
      <c r="K31">
        <v>22</v>
      </c>
      <c r="M31">
        <f>RANK(Tableau2__4[[#This Row],[Mass_Start]],Tableau2__4[Mass_Start])</f>
        <v>30</v>
      </c>
      <c r="N31" t="s">
        <v>125</v>
      </c>
      <c r="O31">
        <v>2</v>
      </c>
    </row>
    <row r="32" spans="1:15" x14ac:dyDescent="0.25">
      <c r="A32">
        <f>RANK(Tableau2_2[[#This Row],[Individuelle]],Tableau2_2[Individuelle])</f>
        <v>31</v>
      </c>
      <c r="B32" t="s">
        <v>318</v>
      </c>
      <c r="C32">
        <v>10</v>
      </c>
      <c r="E32">
        <f>RANK(Tableau2__2[[#This Row],[Sprint]],Tableau2__2[Sprint])</f>
        <v>31</v>
      </c>
      <c r="F32" t="s">
        <v>214</v>
      </c>
      <c r="G32">
        <v>34</v>
      </c>
      <c r="I32">
        <f>RANK(Tableau2__3[[#This Row],[Poursuite]],Tableau2__3[Poursuite])</f>
        <v>31</v>
      </c>
      <c r="J32" t="s">
        <v>471</v>
      </c>
      <c r="K32">
        <v>21</v>
      </c>
    </row>
    <row r="33" spans="1:11" x14ac:dyDescent="0.25">
      <c r="A33">
        <f>RANK(Tableau2_2[[#This Row],[Individuelle]],Tableau2_2[Individuelle])</f>
        <v>32</v>
      </c>
      <c r="B33" t="s">
        <v>149</v>
      </c>
      <c r="C33">
        <v>9</v>
      </c>
      <c r="E33">
        <f>RANK(Tableau2__2[[#This Row],[Sprint]],Tableau2__2[Sprint])</f>
        <v>31</v>
      </c>
      <c r="F33" t="s">
        <v>368</v>
      </c>
      <c r="G33">
        <v>34</v>
      </c>
      <c r="I33">
        <f>RANK(Tableau2__3[[#This Row],[Poursuite]],Tableau2__3[Poursuite])</f>
        <v>31</v>
      </c>
      <c r="J33" t="s">
        <v>224</v>
      </c>
      <c r="K33">
        <v>21</v>
      </c>
    </row>
    <row r="34" spans="1:11" x14ac:dyDescent="0.25">
      <c r="A34">
        <f>RANK(Tableau2_2[[#This Row],[Individuelle]],Tableau2_2[Individuelle])</f>
        <v>33</v>
      </c>
      <c r="B34" t="s">
        <v>121</v>
      </c>
      <c r="C34">
        <v>8</v>
      </c>
      <c r="E34">
        <f>RANK(Tableau2__2[[#This Row],[Sprint]],Tableau2__2[Sprint])</f>
        <v>33</v>
      </c>
      <c r="F34" t="s">
        <v>138</v>
      </c>
      <c r="G34">
        <v>33</v>
      </c>
      <c r="I34">
        <f>RANK(Tableau2__3[[#This Row],[Poursuite]],Tableau2__3[Poursuite])</f>
        <v>33</v>
      </c>
      <c r="J34" t="s">
        <v>407</v>
      </c>
      <c r="K34">
        <v>19</v>
      </c>
    </row>
    <row r="35" spans="1:11" x14ac:dyDescent="0.25">
      <c r="A35">
        <f>RANK(Tableau2_2[[#This Row],[Individuelle]],Tableau2_2[Individuelle])</f>
        <v>34</v>
      </c>
      <c r="B35" t="s">
        <v>312</v>
      </c>
      <c r="C35">
        <v>7</v>
      </c>
      <c r="E35">
        <f>RANK(Tableau2__2[[#This Row],[Sprint]],Tableau2__2[Sprint])</f>
        <v>34</v>
      </c>
      <c r="F35" t="s">
        <v>227</v>
      </c>
      <c r="G35">
        <v>25</v>
      </c>
      <c r="I35">
        <f>RANK(Tableau2__3[[#This Row],[Poursuite]],Tableau2__3[Poursuite])</f>
        <v>33</v>
      </c>
      <c r="J35" t="s">
        <v>227</v>
      </c>
      <c r="K35">
        <v>19</v>
      </c>
    </row>
    <row r="36" spans="1:11" x14ac:dyDescent="0.25">
      <c r="A36">
        <f>RANK(Tableau2_2[[#This Row],[Individuelle]],Tableau2_2[Individuelle])</f>
        <v>35</v>
      </c>
      <c r="B36" t="s">
        <v>138</v>
      </c>
      <c r="C36">
        <v>6</v>
      </c>
      <c r="E36">
        <f>RANK(Tableau2__2[[#This Row],[Sprint]],Tableau2__2[Sprint])</f>
        <v>35</v>
      </c>
      <c r="F36" t="s">
        <v>438</v>
      </c>
      <c r="G36">
        <v>23</v>
      </c>
      <c r="I36">
        <f>RANK(Tableau2__3[[#This Row],[Poursuite]],Tableau2__3[Poursuite])</f>
        <v>35</v>
      </c>
      <c r="J36" t="s">
        <v>143</v>
      </c>
      <c r="K36">
        <v>18</v>
      </c>
    </row>
    <row r="37" spans="1:11" x14ac:dyDescent="0.25">
      <c r="A37">
        <f>RANK(Tableau2_2[[#This Row],[Individuelle]],Tableau2_2[Individuelle])</f>
        <v>36</v>
      </c>
      <c r="B37" t="s">
        <v>129</v>
      </c>
      <c r="C37">
        <v>5</v>
      </c>
      <c r="E37">
        <f>RANK(Tableau2__2[[#This Row],[Sprint]],Tableau2__2[Sprint])</f>
        <v>35</v>
      </c>
      <c r="F37" t="s">
        <v>369</v>
      </c>
      <c r="G37">
        <v>23</v>
      </c>
      <c r="I37">
        <f>RANK(Tableau2__3[[#This Row],[Poursuite]],Tableau2__3[Poursuite])</f>
        <v>36</v>
      </c>
      <c r="J37" t="s">
        <v>358</v>
      </c>
      <c r="K37">
        <v>17</v>
      </c>
    </row>
    <row r="38" spans="1:11" x14ac:dyDescent="0.25">
      <c r="A38">
        <f>RANK(Tableau2_2[[#This Row],[Individuelle]],Tableau2_2[Individuelle])</f>
        <v>37</v>
      </c>
      <c r="B38" t="s">
        <v>438</v>
      </c>
      <c r="C38">
        <v>4</v>
      </c>
      <c r="E38">
        <f>RANK(Tableau2__2[[#This Row],[Sprint]],Tableau2__2[Sprint])</f>
        <v>37</v>
      </c>
      <c r="F38" t="s">
        <v>522</v>
      </c>
      <c r="G38">
        <v>22</v>
      </c>
      <c r="I38">
        <f>RANK(Tableau2__3[[#This Row],[Poursuite]],Tableau2__3[Poursuite])</f>
        <v>37</v>
      </c>
      <c r="J38" t="s">
        <v>375</v>
      </c>
      <c r="K38">
        <v>16</v>
      </c>
    </row>
    <row r="39" spans="1:11" x14ac:dyDescent="0.25">
      <c r="A39">
        <f>RANK(Tableau2_2[[#This Row],[Individuelle]],Tableau2_2[Individuelle])</f>
        <v>38</v>
      </c>
      <c r="B39" t="s">
        <v>379</v>
      </c>
      <c r="C39">
        <v>3</v>
      </c>
      <c r="E39">
        <f>RANK(Tableau2__2[[#This Row],[Sprint]],Tableau2__2[Sprint])</f>
        <v>38</v>
      </c>
      <c r="F39" t="s">
        <v>148</v>
      </c>
      <c r="G39">
        <v>20</v>
      </c>
      <c r="I39">
        <f>RANK(Tableau2__3[[#This Row],[Poursuite]],Tableau2__3[Poursuite])</f>
        <v>37</v>
      </c>
      <c r="J39" t="s">
        <v>152</v>
      </c>
      <c r="K39">
        <v>16</v>
      </c>
    </row>
    <row r="40" spans="1:11" x14ac:dyDescent="0.25">
      <c r="A40">
        <f>RANK(Tableau2_2[[#This Row],[Individuelle]],Tableau2_2[Individuelle])</f>
        <v>39</v>
      </c>
      <c r="B40" t="s">
        <v>378</v>
      </c>
      <c r="C40">
        <v>2</v>
      </c>
      <c r="E40">
        <f>RANK(Tableau2__2[[#This Row],[Sprint]],Tableau2__2[Sprint])</f>
        <v>39</v>
      </c>
      <c r="F40" t="s">
        <v>341</v>
      </c>
      <c r="G40">
        <v>18</v>
      </c>
      <c r="I40">
        <f>RANK(Tableau2__3[[#This Row],[Poursuite]],Tableau2__3[Poursuite])</f>
        <v>39</v>
      </c>
      <c r="J40" t="s">
        <v>148</v>
      </c>
      <c r="K40">
        <v>15</v>
      </c>
    </row>
    <row r="41" spans="1:11" x14ac:dyDescent="0.25">
      <c r="A41">
        <f>RANK(Tableau2_2[[#This Row],[Individuelle]],Tableau2_2[Individuelle])</f>
        <v>40</v>
      </c>
      <c r="B41" t="s">
        <v>376</v>
      </c>
      <c r="C41">
        <v>1</v>
      </c>
      <c r="E41">
        <f>RANK(Tableau2__2[[#This Row],[Sprint]],Tableau2__2[Sprint])</f>
        <v>40</v>
      </c>
      <c r="F41" t="s">
        <v>228</v>
      </c>
      <c r="G41">
        <v>17</v>
      </c>
      <c r="I41">
        <f>RANK(Tableau2__3[[#This Row],[Poursuite]],Tableau2__3[Poursuite])</f>
        <v>40</v>
      </c>
      <c r="J41" t="s">
        <v>214</v>
      </c>
      <c r="K41">
        <v>11</v>
      </c>
    </row>
    <row r="42" spans="1:11" x14ac:dyDescent="0.25">
      <c r="E42">
        <f>RANK(Tableau2__2[[#This Row],[Sprint]],Tableau2__2[Sprint])</f>
        <v>41</v>
      </c>
      <c r="F42" t="s">
        <v>371</v>
      </c>
      <c r="G42">
        <v>16</v>
      </c>
      <c r="I42">
        <f>RANK(Tableau2__3[[#This Row],[Poursuite]],Tableau2__3[Poursuite])</f>
        <v>41</v>
      </c>
      <c r="J42" t="s">
        <v>508</v>
      </c>
      <c r="K42">
        <v>10</v>
      </c>
    </row>
    <row r="43" spans="1:11" x14ac:dyDescent="0.25">
      <c r="E43">
        <f>RANK(Tableau2__2[[#This Row],[Sprint]],Tableau2__2[Sprint])</f>
        <v>41</v>
      </c>
      <c r="F43" t="s">
        <v>308</v>
      </c>
      <c r="G43">
        <v>16</v>
      </c>
      <c r="I43">
        <f>RANK(Tableau2__3[[#This Row],[Poursuite]],Tableau2__3[Poursuite])</f>
        <v>41</v>
      </c>
      <c r="J43" t="s">
        <v>133</v>
      </c>
      <c r="K43">
        <v>10</v>
      </c>
    </row>
    <row r="44" spans="1:11" x14ac:dyDescent="0.25">
      <c r="E44">
        <f>RANK(Tableau2__2[[#This Row],[Sprint]],Tableau2__2[Sprint])</f>
        <v>43</v>
      </c>
      <c r="F44" t="s">
        <v>471</v>
      </c>
      <c r="G44">
        <v>15</v>
      </c>
      <c r="I44">
        <f>RANK(Tableau2__3[[#This Row],[Poursuite]],Tableau2__3[Poursuite])</f>
        <v>43</v>
      </c>
      <c r="J44" t="s">
        <v>129</v>
      </c>
      <c r="K44">
        <v>9</v>
      </c>
    </row>
    <row r="45" spans="1:11" x14ac:dyDescent="0.25">
      <c r="E45">
        <f>RANK(Tableau2__2[[#This Row],[Sprint]],Tableau2__2[Sprint])</f>
        <v>44</v>
      </c>
      <c r="F45" t="s">
        <v>156</v>
      </c>
      <c r="G45">
        <v>14</v>
      </c>
      <c r="I45">
        <f>RANK(Tableau2__3[[#This Row],[Poursuite]],Tableau2__3[Poursuite])</f>
        <v>44</v>
      </c>
      <c r="J45" t="s">
        <v>344</v>
      </c>
      <c r="K45">
        <v>8</v>
      </c>
    </row>
    <row r="46" spans="1:11" x14ac:dyDescent="0.25">
      <c r="E46">
        <f>RANK(Tableau2__2[[#This Row],[Sprint]],Tableau2__2[Sprint])</f>
        <v>45</v>
      </c>
      <c r="F46" t="s">
        <v>370</v>
      </c>
      <c r="G46">
        <v>10</v>
      </c>
      <c r="I46">
        <f>RANK(Tableau2__3[[#This Row],[Poursuite]],Tableau2__3[Poursuite])</f>
        <v>45</v>
      </c>
      <c r="J46" t="s">
        <v>318</v>
      </c>
      <c r="K46">
        <v>7</v>
      </c>
    </row>
    <row r="47" spans="1:11" x14ac:dyDescent="0.25">
      <c r="E47">
        <f>RANK(Tableau2__2[[#This Row],[Sprint]],Tableau2__2[Sprint])</f>
        <v>46</v>
      </c>
      <c r="F47" t="s">
        <v>311</v>
      </c>
      <c r="G47">
        <v>9</v>
      </c>
      <c r="I47">
        <f>RANK(Tableau2__3[[#This Row],[Poursuite]],Tableau2__3[Poursuite])</f>
        <v>46</v>
      </c>
      <c r="J47" t="s">
        <v>478</v>
      </c>
      <c r="K47">
        <v>6</v>
      </c>
    </row>
    <row r="48" spans="1:11" x14ac:dyDescent="0.25">
      <c r="E48">
        <f>RANK(Tableau2__2[[#This Row],[Sprint]],Tableau2__2[Sprint])</f>
        <v>46</v>
      </c>
      <c r="F48" t="s">
        <v>379</v>
      </c>
      <c r="G48">
        <v>9</v>
      </c>
      <c r="I48">
        <f>RANK(Tableau2__3[[#This Row],[Poursuite]],Tableau2__3[Poursuite])</f>
        <v>46</v>
      </c>
      <c r="J48" t="s">
        <v>352</v>
      </c>
      <c r="K48">
        <v>6</v>
      </c>
    </row>
    <row r="49" spans="5:11" x14ac:dyDescent="0.25">
      <c r="E49">
        <f>RANK(Tableau2__2[[#This Row],[Sprint]],Tableau2__2[Sprint])</f>
        <v>48</v>
      </c>
      <c r="F49" t="s">
        <v>152</v>
      </c>
      <c r="G49">
        <v>8</v>
      </c>
      <c r="I49">
        <f>RANK(Tableau2__3[[#This Row],[Poursuite]],Tableau2__3[Poursuite])</f>
        <v>48</v>
      </c>
      <c r="J49" t="s">
        <v>374</v>
      </c>
      <c r="K49">
        <v>4</v>
      </c>
    </row>
    <row r="50" spans="5:11" x14ac:dyDescent="0.25">
      <c r="E50">
        <f>RANK(Tableau2__2[[#This Row],[Sprint]],Tableau2__2[Sprint])</f>
        <v>48</v>
      </c>
      <c r="F50" t="s">
        <v>139</v>
      </c>
      <c r="G50">
        <v>8</v>
      </c>
      <c r="I50">
        <f>RANK(Tableau2__3[[#This Row],[Poursuite]],Tableau2__3[Poursuite])</f>
        <v>49</v>
      </c>
      <c r="J50" t="s">
        <v>228</v>
      </c>
      <c r="K50">
        <v>3</v>
      </c>
    </row>
    <row r="51" spans="5:11" x14ac:dyDescent="0.25">
      <c r="E51">
        <f>RANK(Tableau2__2[[#This Row],[Sprint]],Tableau2__2[Sprint])</f>
        <v>50</v>
      </c>
      <c r="F51" t="s">
        <v>374</v>
      </c>
      <c r="G51">
        <v>7</v>
      </c>
      <c r="I51">
        <f>RANK(Tableau2__3[[#This Row],[Poursuite]],Tableau2__3[Poursuite])</f>
        <v>50</v>
      </c>
      <c r="J51" t="s">
        <v>509</v>
      </c>
      <c r="K51">
        <v>2</v>
      </c>
    </row>
    <row r="52" spans="5:11" x14ac:dyDescent="0.25">
      <c r="E52">
        <f>RANK(Tableau2__2[[#This Row],[Sprint]],Tableau2__2[Sprint])</f>
        <v>51</v>
      </c>
      <c r="F52" t="s">
        <v>154</v>
      </c>
      <c r="G52">
        <v>6</v>
      </c>
      <c r="I52">
        <f>RANK(Tableau2__3[[#This Row],[Poursuite]],Tableau2__3[Poursuite])</f>
        <v>51</v>
      </c>
      <c r="J52" t="s">
        <v>376</v>
      </c>
      <c r="K52">
        <v>1</v>
      </c>
    </row>
    <row r="53" spans="5:11" x14ac:dyDescent="0.25">
      <c r="E53">
        <f>RANK(Tableau2__2[[#This Row],[Sprint]],Tableau2__2[Sprint])</f>
        <v>51</v>
      </c>
      <c r="F53" t="s">
        <v>312</v>
      </c>
      <c r="G53">
        <v>6</v>
      </c>
    </row>
    <row r="54" spans="5:11" x14ac:dyDescent="0.25">
      <c r="E54">
        <f>RANK(Tableau2__2[[#This Row],[Sprint]],Tableau2__2[Sprint])</f>
        <v>53</v>
      </c>
      <c r="F54" t="s">
        <v>129</v>
      </c>
      <c r="G54">
        <v>5</v>
      </c>
    </row>
    <row r="55" spans="5:11" x14ac:dyDescent="0.25">
      <c r="E55">
        <f>RANK(Tableau2__2[[#This Row],[Sprint]],Tableau2__2[Sprint])</f>
        <v>53</v>
      </c>
      <c r="F55" t="s">
        <v>316</v>
      </c>
      <c r="G55">
        <v>5</v>
      </c>
    </row>
    <row r="56" spans="5:11" x14ac:dyDescent="0.25">
      <c r="E56">
        <f>RANK(Tableau2__2[[#This Row],[Sprint]],Tableau2__2[Sprint])</f>
        <v>53</v>
      </c>
      <c r="F56" t="s">
        <v>318</v>
      </c>
      <c r="G56">
        <v>5</v>
      </c>
    </row>
    <row r="57" spans="5:11" x14ac:dyDescent="0.25">
      <c r="E57">
        <f>RANK(Tableau2__2[[#This Row],[Sprint]],Tableau2__2[Sprint])</f>
        <v>56</v>
      </c>
      <c r="F57" t="s">
        <v>355</v>
      </c>
      <c r="G57">
        <v>4</v>
      </c>
    </row>
    <row r="58" spans="5:11" x14ac:dyDescent="0.25">
      <c r="E58">
        <f>RANK(Tableau2__2[[#This Row],[Sprint]],Tableau2__2[Sprint])</f>
        <v>57</v>
      </c>
      <c r="F58" t="s">
        <v>407</v>
      </c>
      <c r="G58">
        <v>3</v>
      </c>
    </row>
    <row r="59" spans="5:11" x14ac:dyDescent="0.25">
      <c r="E59">
        <f>RANK(Tableau2__2[[#This Row],[Sprint]],Tableau2__2[Sprint])</f>
        <v>58</v>
      </c>
      <c r="F59" t="s">
        <v>133</v>
      </c>
      <c r="G59">
        <v>2</v>
      </c>
    </row>
    <row r="60" spans="5:11" x14ac:dyDescent="0.25">
      <c r="E60">
        <f>RANK(Tableau2__2[[#This Row],[Sprint]],Tableau2__2[Sprint])</f>
        <v>59</v>
      </c>
      <c r="F60" t="s">
        <v>376</v>
      </c>
      <c r="G60">
        <v>1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3699D-1383-4164-AD1A-A19E6B923AD3}">
  <sheetPr codeName="Feuil11"/>
  <dimension ref="A1:O57"/>
  <sheetViews>
    <sheetView zoomScale="90" zoomScaleNormal="90" workbookViewId="0">
      <selection activeCell="L1" sqref="L1"/>
    </sheetView>
  </sheetViews>
  <sheetFormatPr baseColWidth="10" defaultRowHeight="15" x14ac:dyDescent="0.25"/>
  <cols>
    <col min="1" max="1" width="7.85546875" bestFit="1" customWidth="1"/>
    <col min="2" max="2" width="27.5703125" bestFit="1" customWidth="1"/>
    <col min="3" max="3" width="13.7109375" bestFit="1" customWidth="1"/>
    <col min="4" max="4" width="12.28515625" bestFit="1" customWidth="1"/>
    <col min="5" max="5" width="7.85546875" bestFit="1" customWidth="1"/>
    <col min="6" max="6" width="27.5703125" bestFit="1" customWidth="1"/>
    <col min="7" max="8" width="8.7109375" bestFit="1" customWidth="1"/>
    <col min="9" max="9" width="7.85546875" bestFit="1" customWidth="1"/>
    <col min="10" max="10" width="27.5703125" bestFit="1" customWidth="1"/>
    <col min="11" max="12" width="12" bestFit="1" customWidth="1"/>
    <col min="13" max="13" width="7.85546875" bestFit="1" customWidth="1"/>
    <col min="14" max="14" width="27.5703125" bestFit="1" customWidth="1"/>
    <col min="15" max="16" width="13.28515625" bestFit="1" customWidth="1"/>
    <col min="17" max="17" width="12.7109375" bestFit="1" customWidth="1"/>
  </cols>
  <sheetData>
    <row r="1" spans="1:15" x14ac:dyDescent="0.25">
      <c r="A1" s="35" t="s">
        <v>213</v>
      </c>
      <c r="B1" t="s">
        <v>167</v>
      </c>
      <c r="C1" t="s">
        <v>309</v>
      </c>
      <c r="E1" s="35" t="s">
        <v>213</v>
      </c>
      <c r="F1" t="s">
        <v>167</v>
      </c>
      <c r="G1" t="s">
        <v>67</v>
      </c>
      <c r="I1" s="35" t="s">
        <v>213</v>
      </c>
      <c r="J1" t="s">
        <v>167</v>
      </c>
      <c r="K1" t="s">
        <v>69</v>
      </c>
      <c r="M1" t="s">
        <v>213</v>
      </c>
      <c r="N1" t="s">
        <v>167</v>
      </c>
      <c r="O1" t="s">
        <v>406</v>
      </c>
    </row>
    <row r="2" spans="1:15" x14ac:dyDescent="0.25">
      <c r="A2">
        <f>RANK(Tableau3_2[[#This Row],[Individuelle]],Tableau3_2[Individuelle])</f>
        <v>1</v>
      </c>
      <c r="B2" t="s">
        <v>168</v>
      </c>
      <c r="C2">
        <v>90</v>
      </c>
      <c r="E2">
        <f>RANK(Tableau3__2[[#This Row],[Sprint]],Tableau3__2[Sprint])</f>
        <v>1</v>
      </c>
      <c r="F2" t="s">
        <v>479</v>
      </c>
      <c r="G2">
        <v>190</v>
      </c>
      <c r="I2">
        <f>RANK(Tableau3__3[[#This Row],[Poursuite]],Tableau3__3[Poursuite])</f>
        <v>1</v>
      </c>
      <c r="J2" t="s">
        <v>104</v>
      </c>
      <c r="K2">
        <v>240</v>
      </c>
      <c r="M2">
        <f>RANK(Tableau3__4[[#This Row],[Mass_Start]],Tableau3__4[Mass_Start])</f>
        <v>1</v>
      </c>
      <c r="N2" t="s">
        <v>116</v>
      </c>
      <c r="O2">
        <v>90</v>
      </c>
    </row>
    <row r="3" spans="1:15" x14ac:dyDescent="0.25">
      <c r="A3">
        <f>RANK(Tableau3_2[[#This Row],[Individuelle]],Tableau3_2[Individuelle])</f>
        <v>2</v>
      </c>
      <c r="B3" t="s">
        <v>110</v>
      </c>
      <c r="C3">
        <v>75</v>
      </c>
      <c r="E3">
        <f>RANK(Tableau3__2[[#This Row],[Sprint]],Tableau3__2[Sprint])</f>
        <v>2</v>
      </c>
      <c r="F3" t="s">
        <v>117</v>
      </c>
      <c r="G3">
        <v>166</v>
      </c>
      <c r="I3">
        <f>RANK(Tableau3__3[[#This Row],[Poursuite]],Tableau3__3[Poursuite])</f>
        <v>2</v>
      </c>
      <c r="J3" t="s">
        <v>310</v>
      </c>
      <c r="K3">
        <v>200</v>
      </c>
      <c r="M3">
        <f>RANK(Tableau3__4[[#This Row],[Mass_Start]],Tableau3__4[Mass_Start])</f>
        <v>2</v>
      </c>
      <c r="N3" t="s">
        <v>104</v>
      </c>
      <c r="O3">
        <v>75</v>
      </c>
    </row>
    <row r="4" spans="1:15" x14ac:dyDescent="0.25">
      <c r="A4">
        <f>RANK(Tableau3_2[[#This Row],[Individuelle]],Tableau3_2[Individuelle])</f>
        <v>3</v>
      </c>
      <c r="B4" t="s">
        <v>105</v>
      </c>
      <c r="C4">
        <v>60</v>
      </c>
      <c r="E4">
        <f>RANK(Tableau3__2[[#This Row],[Sprint]],Tableau3__2[Sprint])</f>
        <v>3</v>
      </c>
      <c r="F4" t="s">
        <v>116</v>
      </c>
      <c r="G4">
        <v>138</v>
      </c>
      <c r="I4">
        <f>RANK(Tableau3__3[[#This Row],[Poursuite]],Tableau3__3[Poursuite])</f>
        <v>3</v>
      </c>
      <c r="J4" t="s">
        <v>105</v>
      </c>
      <c r="K4">
        <v>159</v>
      </c>
      <c r="M4">
        <f>RANK(Tableau3__4[[#This Row],[Mass_Start]],Tableau3__4[Mass_Start])</f>
        <v>3</v>
      </c>
      <c r="N4" t="s">
        <v>321</v>
      </c>
      <c r="O4">
        <v>60</v>
      </c>
    </row>
    <row r="5" spans="1:15" x14ac:dyDescent="0.25">
      <c r="A5">
        <f>RANK(Tableau3_2[[#This Row],[Individuelle]],Tableau3_2[Individuelle])</f>
        <v>4</v>
      </c>
      <c r="B5" t="s">
        <v>322</v>
      </c>
      <c r="C5">
        <v>50</v>
      </c>
      <c r="E5">
        <f>RANK(Tableau3__2[[#This Row],[Sprint]],Tableau3__2[Sprint])</f>
        <v>3</v>
      </c>
      <c r="F5" t="s">
        <v>105</v>
      </c>
      <c r="G5">
        <v>138</v>
      </c>
      <c r="I5">
        <f>RANK(Tableau3__3[[#This Row],[Poursuite]],Tableau3__3[Poursuite])</f>
        <v>4</v>
      </c>
      <c r="J5" t="s">
        <v>110</v>
      </c>
      <c r="K5">
        <v>152</v>
      </c>
      <c r="M5">
        <f>RANK(Tableau3__4[[#This Row],[Mass_Start]],Tableau3__4[Mass_Start])</f>
        <v>4</v>
      </c>
      <c r="N5" t="s">
        <v>310</v>
      </c>
      <c r="O5">
        <v>50</v>
      </c>
    </row>
    <row r="6" spans="1:15" x14ac:dyDescent="0.25">
      <c r="A6">
        <f>RANK(Tableau3_2[[#This Row],[Individuelle]],Tableau3_2[Individuelle])</f>
        <v>5</v>
      </c>
      <c r="B6" t="s">
        <v>104</v>
      </c>
      <c r="C6">
        <v>45</v>
      </c>
      <c r="E6">
        <f>RANK(Tableau3__2[[#This Row],[Sprint]],Tableau3__2[Sprint])</f>
        <v>5</v>
      </c>
      <c r="F6" t="s">
        <v>170</v>
      </c>
      <c r="G6">
        <v>130</v>
      </c>
      <c r="I6">
        <f>RANK(Tableau3__3[[#This Row],[Poursuite]],Tableau3__3[Poursuite])</f>
        <v>5</v>
      </c>
      <c r="J6" t="s">
        <v>103</v>
      </c>
      <c r="K6">
        <v>148</v>
      </c>
      <c r="M6">
        <f>RANK(Tableau3__4[[#This Row],[Mass_Start]],Tableau3__4[Mass_Start])</f>
        <v>5</v>
      </c>
      <c r="N6" t="s">
        <v>482</v>
      </c>
      <c r="O6">
        <v>45</v>
      </c>
    </row>
    <row r="7" spans="1:15" x14ac:dyDescent="0.25">
      <c r="A7">
        <f>RANK(Tableau3_2[[#This Row],[Individuelle]],Tableau3_2[Individuelle])</f>
        <v>6</v>
      </c>
      <c r="B7" t="s">
        <v>479</v>
      </c>
      <c r="C7">
        <v>40</v>
      </c>
      <c r="E7">
        <f>RANK(Tableau3__2[[#This Row],[Sprint]],Tableau3__2[Sprint])</f>
        <v>6</v>
      </c>
      <c r="F7" t="s">
        <v>114</v>
      </c>
      <c r="G7">
        <v>119</v>
      </c>
      <c r="I7">
        <f>RANK(Tableau3__3[[#This Row],[Poursuite]],Tableau3__3[Poursuite])</f>
        <v>6</v>
      </c>
      <c r="J7" t="s">
        <v>114</v>
      </c>
      <c r="K7">
        <v>111</v>
      </c>
      <c r="M7">
        <f>RANK(Tableau3__4[[#This Row],[Mass_Start]],Tableau3__4[Mass_Start])</f>
        <v>6</v>
      </c>
      <c r="N7" t="s">
        <v>437</v>
      </c>
      <c r="O7">
        <v>40</v>
      </c>
    </row>
    <row r="8" spans="1:15" x14ac:dyDescent="0.25">
      <c r="A8">
        <f>RANK(Tableau3_2[[#This Row],[Individuelle]],Tableau3_2[Individuelle])</f>
        <v>7</v>
      </c>
      <c r="B8" t="s">
        <v>114</v>
      </c>
      <c r="C8">
        <v>36</v>
      </c>
      <c r="E8">
        <f>RANK(Tableau3__2[[#This Row],[Sprint]],Tableau3__2[Sprint])</f>
        <v>7</v>
      </c>
      <c r="F8" t="s">
        <v>310</v>
      </c>
      <c r="G8">
        <v>113</v>
      </c>
      <c r="I8">
        <f>RANK(Tableau3__3[[#This Row],[Poursuite]],Tableau3__3[Poursuite])</f>
        <v>7</v>
      </c>
      <c r="J8" t="s">
        <v>117</v>
      </c>
      <c r="K8">
        <v>110</v>
      </c>
      <c r="M8">
        <f>RANK(Tableau3__4[[#This Row],[Mass_Start]],Tableau3__4[Mass_Start])</f>
        <v>7</v>
      </c>
      <c r="N8" t="s">
        <v>170</v>
      </c>
      <c r="O8">
        <v>36</v>
      </c>
    </row>
    <row r="9" spans="1:15" x14ac:dyDescent="0.25">
      <c r="A9">
        <f>RANK(Tableau3_2[[#This Row],[Individuelle]],Tableau3_2[Individuelle])</f>
        <v>8</v>
      </c>
      <c r="B9" t="s">
        <v>480</v>
      </c>
      <c r="C9">
        <v>34</v>
      </c>
      <c r="E9">
        <f>RANK(Tableau3__2[[#This Row],[Sprint]],Tableau3__2[Sprint])</f>
        <v>8</v>
      </c>
      <c r="F9" t="s">
        <v>104</v>
      </c>
      <c r="G9">
        <v>111</v>
      </c>
      <c r="I9">
        <f>RANK(Tableau3__3[[#This Row],[Poursuite]],Tableau3__3[Poursuite])</f>
        <v>8</v>
      </c>
      <c r="J9" t="s">
        <v>479</v>
      </c>
      <c r="K9">
        <v>106</v>
      </c>
      <c r="M9">
        <f>RANK(Tableau3__4[[#This Row],[Mass_Start]],Tableau3__4[Mass_Start])</f>
        <v>8</v>
      </c>
      <c r="N9" t="s">
        <v>216</v>
      </c>
      <c r="O9">
        <v>34</v>
      </c>
    </row>
    <row r="10" spans="1:15" x14ac:dyDescent="0.25">
      <c r="A10">
        <f>RANK(Tableau3_2[[#This Row],[Individuelle]],Tableau3_2[Individuelle])</f>
        <v>9</v>
      </c>
      <c r="B10" t="s">
        <v>310</v>
      </c>
      <c r="C10">
        <v>32</v>
      </c>
      <c r="E10">
        <f>RANK(Tableau3__2[[#This Row],[Sprint]],Tableau3__2[Sprint])</f>
        <v>9</v>
      </c>
      <c r="F10" t="s">
        <v>103</v>
      </c>
      <c r="G10">
        <v>96</v>
      </c>
      <c r="I10">
        <f>RANK(Tableau3__3[[#This Row],[Poursuite]],Tableau3__3[Poursuite])</f>
        <v>9</v>
      </c>
      <c r="J10" t="s">
        <v>321</v>
      </c>
      <c r="K10">
        <v>90</v>
      </c>
      <c r="M10">
        <f>RANK(Tableau3__4[[#This Row],[Mass_Start]],Tableau3__4[Mass_Start])</f>
        <v>9</v>
      </c>
      <c r="N10" t="s">
        <v>382</v>
      </c>
      <c r="O10">
        <v>32</v>
      </c>
    </row>
    <row r="11" spans="1:15" x14ac:dyDescent="0.25">
      <c r="A11">
        <f>RANK(Tableau3_2[[#This Row],[Individuelle]],Tableau3_2[Individuelle])</f>
        <v>10</v>
      </c>
      <c r="B11" t="s">
        <v>325</v>
      </c>
      <c r="C11">
        <v>31</v>
      </c>
      <c r="E11">
        <f>RANK(Tableau3__2[[#This Row],[Sprint]],Tableau3__2[Sprint])</f>
        <v>10</v>
      </c>
      <c r="F11" t="s">
        <v>110</v>
      </c>
      <c r="G11">
        <v>91</v>
      </c>
      <c r="I11">
        <f>RANK(Tableau3__3[[#This Row],[Poursuite]],Tableau3__3[Poursuite])</f>
        <v>10</v>
      </c>
      <c r="J11" t="s">
        <v>322</v>
      </c>
      <c r="K11">
        <v>85</v>
      </c>
      <c r="M11">
        <f>RANK(Tableau3__4[[#This Row],[Mass_Start]],Tableau3__4[Mass_Start])</f>
        <v>10</v>
      </c>
      <c r="N11" t="s">
        <v>110</v>
      </c>
      <c r="O11">
        <v>31</v>
      </c>
    </row>
    <row r="12" spans="1:15" x14ac:dyDescent="0.25">
      <c r="A12">
        <f>RANK(Tableau3_2[[#This Row],[Individuelle]],Tableau3_2[Individuelle])</f>
        <v>11</v>
      </c>
      <c r="B12" t="s">
        <v>429</v>
      </c>
      <c r="C12">
        <v>30</v>
      </c>
      <c r="E12">
        <f>RANK(Tableau3__2[[#This Row],[Sprint]],Tableau3__2[Sprint])</f>
        <v>11</v>
      </c>
      <c r="F12" t="s">
        <v>119</v>
      </c>
      <c r="G12">
        <v>88</v>
      </c>
      <c r="I12">
        <f>RANK(Tableau3__3[[#This Row],[Poursuite]],Tableau3__3[Poursuite])</f>
        <v>11</v>
      </c>
      <c r="J12" t="s">
        <v>168</v>
      </c>
      <c r="K12">
        <v>83</v>
      </c>
      <c r="M12">
        <f>RANK(Tableau3__4[[#This Row],[Mass_Start]],Tableau3__4[Mass_Start])</f>
        <v>11</v>
      </c>
      <c r="N12" t="s">
        <v>222</v>
      </c>
      <c r="O12">
        <v>30</v>
      </c>
    </row>
    <row r="13" spans="1:15" x14ac:dyDescent="0.25">
      <c r="A13">
        <f>RANK(Tableau3_2[[#This Row],[Individuelle]],Tableau3_2[Individuelle])</f>
        <v>12</v>
      </c>
      <c r="B13" t="s">
        <v>437</v>
      </c>
      <c r="C13">
        <v>29</v>
      </c>
      <c r="E13">
        <f>RANK(Tableau3__2[[#This Row],[Sprint]],Tableau3__2[Sprint])</f>
        <v>12</v>
      </c>
      <c r="F13" t="s">
        <v>168</v>
      </c>
      <c r="G13">
        <v>82</v>
      </c>
      <c r="I13">
        <f>RANK(Tableau3__3[[#This Row],[Poursuite]],Tableau3__3[Poursuite])</f>
        <v>11</v>
      </c>
      <c r="J13" t="s">
        <v>116</v>
      </c>
      <c r="K13">
        <v>83</v>
      </c>
      <c r="M13">
        <f>RANK(Tableau3__4[[#This Row],[Mass_Start]],Tableau3__4[Mass_Start])</f>
        <v>12</v>
      </c>
      <c r="N13" t="s">
        <v>103</v>
      </c>
      <c r="O13">
        <v>29</v>
      </c>
    </row>
    <row r="14" spans="1:15" x14ac:dyDescent="0.25">
      <c r="A14">
        <f>RANK(Tableau3_2[[#This Row],[Individuelle]],Tableau3_2[Individuelle])</f>
        <v>13</v>
      </c>
      <c r="B14" t="s">
        <v>117</v>
      </c>
      <c r="C14">
        <v>28</v>
      </c>
      <c r="E14">
        <f>RANK(Tableau3__2[[#This Row],[Sprint]],Tableau3__2[Sprint])</f>
        <v>13</v>
      </c>
      <c r="F14" t="s">
        <v>321</v>
      </c>
      <c r="G14">
        <v>72</v>
      </c>
      <c r="I14">
        <f>RANK(Tableau3__3[[#This Row],[Poursuite]],Tableau3__3[Poursuite])</f>
        <v>13</v>
      </c>
      <c r="J14" t="s">
        <v>366</v>
      </c>
      <c r="K14">
        <v>77</v>
      </c>
      <c r="M14">
        <f>RANK(Tableau3__4[[#This Row],[Mass_Start]],Tableau3__4[Mass_Start])</f>
        <v>13</v>
      </c>
      <c r="N14" t="s">
        <v>322</v>
      </c>
      <c r="O14">
        <v>28</v>
      </c>
    </row>
    <row r="15" spans="1:15" x14ac:dyDescent="0.25">
      <c r="A15">
        <f>RANK(Tableau3_2[[#This Row],[Individuelle]],Tableau3_2[Individuelle])</f>
        <v>14</v>
      </c>
      <c r="B15" t="s">
        <v>108</v>
      </c>
      <c r="C15">
        <v>27</v>
      </c>
      <c r="E15">
        <f>RANK(Tableau3__2[[#This Row],[Sprint]],Tableau3__2[Sprint])</f>
        <v>14</v>
      </c>
      <c r="F15" t="s">
        <v>107</v>
      </c>
      <c r="G15">
        <v>67</v>
      </c>
      <c r="I15">
        <f>RANK(Tableau3__3[[#This Row],[Poursuite]],Tableau3__3[Poursuite])</f>
        <v>14</v>
      </c>
      <c r="J15" t="s">
        <v>223</v>
      </c>
      <c r="K15">
        <v>59</v>
      </c>
      <c r="M15">
        <f>RANK(Tableau3__4[[#This Row],[Mass_Start]],Tableau3__4[Mass_Start])</f>
        <v>14</v>
      </c>
      <c r="N15" t="s">
        <v>114</v>
      </c>
      <c r="O15">
        <v>27</v>
      </c>
    </row>
    <row r="16" spans="1:15" x14ac:dyDescent="0.25">
      <c r="A16">
        <f>RANK(Tableau3_2[[#This Row],[Individuelle]],Tableau3_2[Individuelle])</f>
        <v>15</v>
      </c>
      <c r="B16" t="s">
        <v>331</v>
      </c>
      <c r="C16">
        <v>26</v>
      </c>
      <c r="E16">
        <f>RANK(Tableau3__2[[#This Row],[Sprint]],Tableau3__2[Sprint])</f>
        <v>14</v>
      </c>
      <c r="F16" t="s">
        <v>182</v>
      </c>
      <c r="G16">
        <v>67</v>
      </c>
      <c r="I16">
        <f>RANK(Tableau3__3[[#This Row],[Poursuite]],Tableau3__3[Poursuite])</f>
        <v>15</v>
      </c>
      <c r="J16" t="s">
        <v>172</v>
      </c>
      <c r="K16">
        <v>56</v>
      </c>
      <c r="M16">
        <f>RANK(Tableau3__4[[#This Row],[Mass_Start]],Tableau3__4[Mass_Start])</f>
        <v>15</v>
      </c>
      <c r="N16" t="s">
        <v>106</v>
      </c>
      <c r="O16">
        <v>26</v>
      </c>
    </row>
    <row r="17" spans="1:15" x14ac:dyDescent="0.25">
      <c r="A17">
        <f>RANK(Tableau3_2[[#This Row],[Individuelle]],Tableau3_2[Individuelle])</f>
        <v>16</v>
      </c>
      <c r="B17" t="s">
        <v>170</v>
      </c>
      <c r="C17">
        <v>25</v>
      </c>
      <c r="E17">
        <f>RANK(Tableau3__2[[#This Row],[Sprint]],Tableau3__2[Sprint])</f>
        <v>16</v>
      </c>
      <c r="F17" t="s">
        <v>429</v>
      </c>
      <c r="G17">
        <v>65</v>
      </c>
      <c r="I17">
        <f>RANK(Tableau3__3[[#This Row],[Poursuite]],Tableau3__3[Poursuite])</f>
        <v>15</v>
      </c>
      <c r="J17" t="s">
        <v>482</v>
      </c>
      <c r="K17">
        <v>56</v>
      </c>
      <c r="M17">
        <f>RANK(Tableau3__4[[#This Row],[Mass_Start]],Tableau3__4[Mass_Start])</f>
        <v>16</v>
      </c>
      <c r="N17" t="s">
        <v>168</v>
      </c>
      <c r="O17">
        <v>25</v>
      </c>
    </row>
    <row r="18" spans="1:15" x14ac:dyDescent="0.25">
      <c r="A18">
        <f>RANK(Tableau3_2[[#This Row],[Individuelle]],Tableau3_2[Individuelle])</f>
        <v>17</v>
      </c>
      <c r="B18" t="s">
        <v>119</v>
      </c>
      <c r="C18">
        <v>24</v>
      </c>
      <c r="E18">
        <f>RANK(Tableau3__2[[#This Row],[Sprint]],Tableau3__2[Sprint])</f>
        <v>17</v>
      </c>
      <c r="F18" t="s">
        <v>108</v>
      </c>
      <c r="G18">
        <v>64</v>
      </c>
      <c r="I18">
        <f>RANK(Tableau3__3[[#This Row],[Poursuite]],Tableau3__3[Poursuite])</f>
        <v>17</v>
      </c>
      <c r="J18" t="s">
        <v>170</v>
      </c>
      <c r="K18">
        <v>55</v>
      </c>
      <c r="M18">
        <f>RANK(Tableau3__4[[#This Row],[Mass_Start]],Tableau3__4[Mass_Start])</f>
        <v>17</v>
      </c>
      <c r="N18" t="s">
        <v>117</v>
      </c>
      <c r="O18">
        <v>24</v>
      </c>
    </row>
    <row r="19" spans="1:15" x14ac:dyDescent="0.25">
      <c r="A19">
        <f>RANK(Tableau3_2[[#This Row],[Individuelle]],Tableau3_2[Individuelle])</f>
        <v>18</v>
      </c>
      <c r="B19" t="s">
        <v>216</v>
      </c>
      <c r="C19">
        <v>23</v>
      </c>
      <c r="E19">
        <f>RANK(Tableau3__2[[#This Row],[Sprint]],Tableau3__2[Sprint])</f>
        <v>18</v>
      </c>
      <c r="F19" t="s">
        <v>480</v>
      </c>
      <c r="G19">
        <v>63</v>
      </c>
      <c r="I19">
        <f>RANK(Tableau3__3[[#This Row],[Poursuite]],Tableau3__3[Poursuite])</f>
        <v>18</v>
      </c>
      <c r="J19" t="s">
        <v>437</v>
      </c>
      <c r="K19">
        <v>53</v>
      </c>
      <c r="M19">
        <f>RANK(Tableau3__4[[#This Row],[Mass_Start]],Tableau3__4[Mass_Start])</f>
        <v>18</v>
      </c>
      <c r="N19" t="s">
        <v>107</v>
      </c>
      <c r="O19">
        <v>23</v>
      </c>
    </row>
    <row r="20" spans="1:15" x14ac:dyDescent="0.25">
      <c r="A20">
        <f>RANK(Tableau3_2[[#This Row],[Individuelle]],Tableau3_2[Individuelle])</f>
        <v>19</v>
      </c>
      <c r="B20" t="s">
        <v>173</v>
      </c>
      <c r="C20">
        <v>22</v>
      </c>
      <c r="E20">
        <f>RANK(Tableau3__2[[#This Row],[Sprint]],Tableau3__2[Sprint])</f>
        <v>19</v>
      </c>
      <c r="F20" t="s">
        <v>328</v>
      </c>
      <c r="G20">
        <v>60</v>
      </c>
      <c r="I20">
        <f>RANK(Tableau3__3[[#This Row],[Poursuite]],Tableau3__3[Poursuite])</f>
        <v>18</v>
      </c>
      <c r="J20" t="s">
        <v>119</v>
      </c>
      <c r="K20">
        <v>53</v>
      </c>
      <c r="M20">
        <f>RANK(Tableau3__4[[#This Row],[Mass_Start]],Tableau3__4[Mass_Start])</f>
        <v>19</v>
      </c>
      <c r="N20" t="s">
        <v>502</v>
      </c>
      <c r="O20">
        <v>22</v>
      </c>
    </row>
    <row r="21" spans="1:15" x14ac:dyDescent="0.25">
      <c r="A21">
        <f>RANK(Tableau3_2[[#This Row],[Individuelle]],Tableau3_2[Individuelle])</f>
        <v>20</v>
      </c>
      <c r="B21" t="s">
        <v>222</v>
      </c>
      <c r="C21">
        <v>21</v>
      </c>
      <c r="E21">
        <f>RANK(Tableau3__2[[#This Row],[Sprint]],Tableau3__2[Sprint])</f>
        <v>20</v>
      </c>
      <c r="F21" t="s">
        <v>482</v>
      </c>
      <c r="G21">
        <v>57</v>
      </c>
      <c r="I21">
        <f>RANK(Tableau3__3[[#This Row],[Poursuite]],Tableau3__3[Poursuite])</f>
        <v>20</v>
      </c>
      <c r="J21" t="s">
        <v>429</v>
      </c>
      <c r="K21">
        <v>52</v>
      </c>
      <c r="M21">
        <f>RANK(Tableau3__4[[#This Row],[Mass_Start]],Tableau3__4[Mass_Start])</f>
        <v>20</v>
      </c>
      <c r="N21" t="s">
        <v>182</v>
      </c>
      <c r="O21">
        <v>21</v>
      </c>
    </row>
    <row r="22" spans="1:15" x14ac:dyDescent="0.25">
      <c r="A22">
        <f>RANK(Tableau3_2[[#This Row],[Individuelle]],Tableau3_2[Individuelle])</f>
        <v>21</v>
      </c>
      <c r="B22" t="s">
        <v>172</v>
      </c>
      <c r="C22">
        <v>20</v>
      </c>
      <c r="E22">
        <f>RANK(Tableau3__2[[#This Row],[Sprint]],Tableau3__2[Sprint])</f>
        <v>21</v>
      </c>
      <c r="F22" t="s">
        <v>216</v>
      </c>
      <c r="G22">
        <v>54</v>
      </c>
      <c r="I22">
        <f>RANK(Tableau3__3[[#This Row],[Poursuite]],Tableau3__3[Poursuite])</f>
        <v>21</v>
      </c>
      <c r="J22" t="s">
        <v>336</v>
      </c>
      <c r="K22">
        <v>50</v>
      </c>
      <c r="M22">
        <f>RANK(Tableau3__4[[#This Row],[Mass_Start]],Tableau3__4[Mass_Start])</f>
        <v>21</v>
      </c>
      <c r="N22" t="s">
        <v>479</v>
      </c>
      <c r="O22">
        <v>20</v>
      </c>
    </row>
    <row r="23" spans="1:15" x14ac:dyDescent="0.25">
      <c r="A23">
        <f>RANK(Tableau3_2[[#This Row],[Individuelle]],Tableau3_2[Individuelle])</f>
        <v>22</v>
      </c>
      <c r="B23" t="s">
        <v>383</v>
      </c>
      <c r="C23">
        <v>19</v>
      </c>
      <c r="E23">
        <f>RANK(Tableau3__2[[#This Row],[Sprint]],Tableau3__2[Sprint])</f>
        <v>21</v>
      </c>
      <c r="F23" t="s">
        <v>172</v>
      </c>
      <c r="G23">
        <v>54</v>
      </c>
      <c r="I23">
        <f>RANK(Tableau3__3[[#This Row],[Poursuite]],Tableau3__3[Poursuite])</f>
        <v>21</v>
      </c>
      <c r="J23" t="s">
        <v>107</v>
      </c>
      <c r="K23">
        <v>50</v>
      </c>
      <c r="M23">
        <f>RANK(Tableau3__4[[#This Row],[Mass_Start]],Tableau3__4[Mass_Start])</f>
        <v>22</v>
      </c>
      <c r="N23" t="s">
        <v>119</v>
      </c>
      <c r="O23">
        <v>18</v>
      </c>
    </row>
    <row r="24" spans="1:15" x14ac:dyDescent="0.25">
      <c r="A24">
        <f>RANK(Tableau3_2[[#This Row],[Individuelle]],Tableau3_2[Individuelle])</f>
        <v>23</v>
      </c>
      <c r="B24" t="s">
        <v>335</v>
      </c>
      <c r="C24">
        <v>18</v>
      </c>
      <c r="E24">
        <f>RANK(Tableau3__2[[#This Row],[Sprint]],Tableau3__2[Sprint])</f>
        <v>23</v>
      </c>
      <c r="F24" t="s">
        <v>484</v>
      </c>
      <c r="G24">
        <v>52</v>
      </c>
      <c r="I24">
        <f>RANK(Tableau3__3[[#This Row],[Poursuite]],Tableau3__3[Poursuite])</f>
        <v>23</v>
      </c>
      <c r="J24" t="s">
        <v>216</v>
      </c>
      <c r="K24">
        <v>47</v>
      </c>
      <c r="M24">
        <f>RANK(Tableau3__4[[#This Row],[Mass_Start]],Tableau3__4[Mass_Start])</f>
        <v>23</v>
      </c>
      <c r="N24" t="s">
        <v>105</v>
      </c>
      <c r="O24">
        <v>16</v>
      </c>
    </row>
    <row r="25" spans="1:15" x14ac:dyDescent="0.25">
      <c r="A25">
        <f>RANK(Tableau3_2[[#This Row],[Individuelle]],Tableau3_2[Individuelle])</f>
        <v>24</v>
      </c>
      <c r="B25" t="s">
        <v>366</v>
      </c>
      <c r="C25">
        <v>17</v>
      </c>
      <c r="E25">
        <f>RANK(Tableau3__2[[#This Row],[Sprint]],Tableau3__2[Sprint])</f>
        <v>23</v>
      </c>
      <c r="F25" t="s">
        <v>322</v>
      </c>
      <c r="G25">
        <v>52</v>
      </c>
      <c r="I25">
        <f>RANK(Tableau3__3[[#This Row],[Poursuite]],Tableau3__3[Poursuite])</f>
        <v>24</v>
      </c>
      <c r="J25" t="s">
        <v>484</v>
      </c>
      <c r="K25">
        <v>46</v>
      </c>
      <c r="M25">
        <f>RANK(Tableau3__4[[#This Row],[Mass_Start]],Tableau3__4[Mass_Start])</f>
        <v>24</v>
      </c>
      <c r="N25" t="s">
        <v>113</v>
      </c>
      <c r="O25">
        <v>14</v>
      </c>
    </row>
    <row r="26" spans="1:15" x14ac:dyDescent="0.25">
      <c r="A26">
        <f>RANK(Tableau3_2[[#This Row],[Individuelle]],Tableau3_2[Individuelle])</f>
        <v>25</v>
      </c>
      <c r="B26" t="s">
        <v>319</v>
      </c>
      <c r="C26">
        <v>16</v>
      </c>
      <c r="E26">
        <f>RANK(Tableau3__2[[#This Row],[Sprint]],Tableau3__2[Sprint])</f>
        <v>25</v>
      </c>
      <c r="F26" t="s">
        <v>222</v>
      </c>
      <c r="G26">
        <v>50</v>
      </c>
      <c r="I26">
        <f>RANK(Tableau3__3[[#This Row],[Poursuite]],Tableau3__3[Poursuite])</f>
        <v>24</v>
      </c>
      <c r="J26" t="s">
        <v>106</v>
      </c>
      <c r="K26">
        <v>46</v>
      </c>
      <c r="M26">
        <f>RANK(Tableau3__4[[#This Row],[Mass_Start]],Tableau3__4[Mass_Start])</f>
        <v>25</v>
      </c>
      <c r="N26" t="s">
        <v>484</v>
      </c>
      <c r="O26">
        <v>12</v>
      </c>
    </row>
    <row r="27" spans="1:15" x14ac:dyDescent="0.25">
      <c r="A27">
        <f>RANK(Tableau3_2[[#This Row],[Individuelle]],Tableau3_2[Individuelle])</f>
        <v>26</v>
      </c>
      <c r="B27" t="s">
        <v>107</v>
      </c>
      <c r="C27">
        <v>15</v>
      </c>
      <c r="E27">
        <f>RANK(Tableau3__2[[#This Row],[Sprint]],Tableau3__2[Sprint])</f>
        <v>26</v>
      </c>
      <c r="F27" t="s">
        <v>111</v>
      </c>
      <c r="G27">
        <v>49</v>
      </c>
      <c r="I27">
        <f>RANK(Tableau3__3[[#This Row],[Poursuite]],Tableau3__3[Poursuite])</f>
        <v>26</v>
      </c>
      <c r="J27" t="s">
        <v>222</v>
      </c>
      <c r="K27">
        <v>45</v>
      </c>
      <c r="M27">
        <f>RANK(Tableau3__4[[#This Row],[Mass_Start]],Tableau3__4[Mass_Start])</f>
        <v>26</v>
      </c>
      <c r="N27" t="s">
        <v>172</v>
      </c>
      <c r="O27">
        <v>10</v>
      </c>
    </row>
    <row r="28" spans="1:15" x14ac:dyDescent="0.25">
      <c r="A28">
        <f>RANK(Tableau3_2[[#This Row],[Individuelle]],Tableau3_2[Individuelle])</f>
        <v>27</v>
      </c>
      <c r="B28" t="s">
        <v>182</v>
      </c>
      <c r="C28">
        <v>14</v>
      </c>
      <c r="E28">
        <f>RANK(Tableau3__2[[#This Row],[Sprint]],Tableau3__2[Sprint])</f>
        <v>27</v>
      </c>
      <c r="F28" t="s">
        <v>325</v>
      </c>
      <c r="G28">
        <v>46</v>
      </c>
      <c r="I28">
        <f>RANK(Tableau3__3[[#This Row],[Poursuite]],Tableau3__3[Poursuite])</f>
        <v>26</v>
      </c>
      <c r="J28" t="s">
        <v>182</v>
      </c>
      <c r="K28">
        <v>45</v>
      </c>
      <c r="M28">
        <f>RANK(Tableau3__4[[#This Row],[Mass_Start]],Tableau3__4[Mass_Start])</f>
        <v>27</v>
      </c>
      <c r="N28" t="s">
        <v>480</v>
      </c>
      <c r="O28">
        <v>8</v>
      </c>
    </row>
    <row r="29" spans="1:15" x14ac:dyDescent="0.25">
      <c r="A29">
        <f>RANK(Tableau3_2[[#This Row],[Individuelle]],Tableau3_2[Individuelle])</f>
        <v>28</v>
      </c>
      <c r="B29" t="s">
        <v>481</v>
      </c>
      <c r="C29">
        <v>13</v>
      </c>
      <c r="E29">
        <f>RANK(Tableau3__2[[#This Row],[Sprint]],Tableau3__2[Sprint])</f>
        <v>28</v>
      </c>
      <c r="F29" t="s">
        <v>497</v>
      </c>
      <c r="G29">
        <v>45</v>
      </c>
      <c r="I29">
        <f>RANK(Tableau3__3[[#This Row],[Poursuite]],Tableau3__3[Poursuite])</f>
        <v>28</v>
      </c>
      <c r="J29" t="s">
        <v>480</v>
      </c>
      <c r="K29">
        <v>42</v>
      </c>
      <c r="M29">
        <f>RANK(Tableau3__4[[#This Row],[Mass_Start]],Tableau3__4[Mass_Start])</f>
        <v>28</v>
      </c>
      <c r="N29" t="s">
        <v>429</v>
      </c>
      <c r="O29">
        <v>6</v>
      </c>
    </row>
    <row r="30" spans="1:15" x14ac:dyDescent="0.25">
      <c r="A30">
        <f>RANK(Tableau3_2[[#This Row],[Individuelle]],Tableau3_2[Individuelle])</f>
        <v>29</v>
      </c>
      <c r="B30" t="s">
        <v>364</v>
      </c>
      <c r="C30">
        <v>12</v>
      </c>
      <c r="E30">
        <f>RANK(Tableau3__2[[#This Row],[Sprint]],Tableau3__2[Sprint])</f>
        <v>29</v>
      </c>
      <c r="F30" t="s">
        <v>437</v>
      </c>
      <c r="G30">
        <v>42</v>
      </c>
      <c r="I30">
        <f>RANK(Tableau3__3[[#This Row],[Poursuite]],Tableau3__3[Poursuite])</f>
        <v>29</v>
      </c>
      <c r="J30" t="s">
        <v>502</v>
      </c>
      <c r="K30">
        <v>41</v>
      </c>
      <c r="M30">
        <f>RANK(Tableau3__4[[#This Row],[Mass_Start]],Tableau3__4[Mass_Start])</f>
        <v>29</v>
      </c>
      <c r="N30" t="s">
        <v>108</v>
      </c>
      <c r="O30">
        <v>4</v>
      </c>
    </row>
    <row r="31" spans="1:15" x14ac:dyDescent="0.25">
      <c r="A31">
        <f>RANK(Tableau3_2[[#This Row],[Individuelle]],Tableau3_2[Individuelle])</f>
        <v>30</v>
      </c>
      <c r="B31" t="s">
        <v>321</v>
      </c>
      <c r="C31">
        <v>11</v>
      </c>
      <c r="E31">
        <f>RANK(Tableau3__2[[#This Row],[Sprint]],Tableau3__2[Sprint])</f>
        <v>30</v>
      </c>
      <c r="F31" t="s">
        <v>118</v>
      </c>
      <c r="G31">
        <v>40</v>
      </c>
      <c r="I31">
        <f>RANK(Tableau3__3[[#This Row],[Poursuite]],Tableau3__3[Poursuite])</f>
        <v>30</v>
      </c>
      <c r="J31" t="s">
        <v>113</v>
      </c>
      <c r="K31">
        <v>39</v>
      </c>
      <c r="M31">
        <f>RANK(Tableau3__4[[#This Row],[Mass_Start]],Tableau3__4[Mass_Start])</f>
        <v>30</v>
      </c>
      <c r="N31" t="s">
        <v>366</v>
      </c>
      <c r="O31">
        <v>2</v>
      </c>
    </row>
    <row r="32" spans="1:15" x14ac:dyDescent="0.25">
      <c r="A32">
        <f>RANK(Tableau3_2[[#This Row],[Individuelle]],Tableau3_2[Individuelle])</f>
        <v>31</v>
      </c>
      <c r="B32" t="s">
        <v>179</v>
      </c>
      <c r="C32">
        <v>10</v>
      </c>
      <c r="E32">
        <f>RANK(Tableau3__2[[#This Row],[Sprint]],Tableau3__2[Sprint])</f>
        <v>31</v>
      </c>
      <c r="F32" t="s">
        <v>204</v>
      </c>
      <c r="G32">
        <v>33</v>
      </c>
      <c r="I32">
        <f>RANK(Tableau3__3[[#This Row],[Poursuite]],Tableau3__3[Poursuite])</f>
        <v>30</v>
      </c>
      <c r="J32" t="s">
        <v>325</v>
      </c>
      <c r="K32">
        <v>39</v>
      </c>
    </row>
    <row r="33" spans="1:11" x14ac:dyDescent="0.25">
      <c r="A33">
        <f>RANK(Tableau3_2[[#This Row],[Individuelle]],Tableau3_2[Individuelle])</f>
        <v>32</v>
      </c>
      <c r="B33" t="s">
        <v>116</v>
      </c>
      <c r="C33">
        <v>9</v>
      </c>
      <c r="E33">
        <f>RANK(Tableau3__2[[#This Row],[Sprint]],Tableau3__2[Sprint])</f>
        <v>31</v>
      </c>
      <c r="F33" t="s">
        <v>106</v>
      </c>
      <c r="G33">
        <v>33</v>
      </c>
      <c r="I33">
        <f>RANK(Tableau3__3[[#This Row],[Poursuite]],Tableau3__3[Poursuite])</f>
        <v>32</v>
      </c>
      <c r="J33" t="s">
        <v>328</v>
      </c>
      <c r="K33">
        <v>37</v>
      </c>
    </row>
    <row r="34" spans="1:11" x14ac:dyDescent="0.25">
      <c r="A34">
        <f>RANK(Tableau3_2[[#This Row],[Individuelle]],Tableau3_2[Individuelle])</f>
        <v>33</v>
      </c>
      <c r="B34" t="s">
        <v>171</v>
      </c>
      <c r="C34">
        <v>8</v>
      </c>
      <c r="E34">
        <f>RANK(Tableau3__2[[#This Row],[Sprint]],Tableau3__2[Sprint])</f>
        <v>33</v>
      </c>
      <c r="F34" t="s">
        <v>330</v>
      </c>
      <c r="G34">
        <v>32</v>
      </c>
      <c r="I34">
        <f>RANK(Tableau3__3[[#This Row],[Poursuite]],Tableau3__3[Poursuite])</f>
        <v>33</v>
      </c>
      <c r="J34" t="s">
        <v>108</v>
      </c>
      <c r="K34">
        <v>35</v>
      </c>
    </row>
    <row r="35" spans="1:11" x14ac:dyDescent="0.25">
      <c r="A35">
        <f>RANK(Tableau3_2[[#This Row],[Individuelle]],Tableau3_2[Individuelle])</f>
        <v>34</v>
      </c>
      <c r="B35" t="s">
        <v>115</v>
      </c>
      <c r="C35">
        <v>7</v>
      </c>
      <c r="E35">
        <f>RANK(Tableau3__2[[#This Row],[Sprint]],Tableau3__2[Sprint])</f>
        <v>34</v>
      </c>
      <c r="F35" t="s">
        <v>173</v>
      </c>
      <c r="G35">
        <v>29</v>
      </c>
      <c r="I35">
        <f>RANK(Tableau3__3[[#This Row],[Poursuite]],Tableau3__3[Poursuite])</f>
        <v>34</v>
      </c>
      <c r="J35" t="s">
        <v>173</v>
      </c>
      <c r="K35">
        <v>32</v>
      </c>
    </row>
    <row r="36" spans="1:11" x14ac:dyDescent="0.25">
      <c r="A36">
        <f>RANK(Tableau3_2[[#This Row],[Individuelle]],Tableau3_2[Individuelle])</f>
        <v>35</v>
      </c>
      <c r="B36" t="s">
        <v>410</v>
      </c>
      <c r="C36">
        <v>6</v>
      </c>
      <c r="E36">
        <f>RANK(Tableau3__2[[#This Row],[Sprint]],Tableau3__2[Sprint])</f>
        <v>35</v>
      </c>
      <c r="F36" t="s">
        <v>364</v>
      </c>
      <c r="G36">
        <v>28</v>
      </c>
      <c r="I36">
        <f>RANK(Tableau3__3[[#This Row],[Poursuite]],Tableau3__3[Poursuite])</f>
        <v>35</v>
      </c>
      <c r="J36" t="s">
        <v>179</v>
      </c>
      <c r="K36">
        <v>27</v>
      </c>
    </row>
    <row r="37" spans="1:11" x14ac:dyDescent="0.25">
      <c r="A37">
        <f>RANK(Tableau3_2[[#This Row],[Individuelle]],Tableau3_2[Individuelle])</f>
        <v>36</v>
      </c>
      <c r="B37" t="s">
        <v>337</v>
      </c>
      <c r="C37">
        <v>5</v>
      </c>
      <c r="E37">
        <f>RANK(Tableau3__2[[#This Row],[Sprint]],Tableau3__2[Sprint])</f>
        <v>36</v>
      </c>
      <c r="F37" t="s">
        <v>223</v>
      </c>
      <c r="G37">
        <v>27</v>
      </c>
      <c r="I37">
        <f>RANK(Tableau3__3[[#This Row],[Poursuite]],Tableau3__3[Poursuite])</f>
        <v>36</v>
      </c>
      <c r="J37" t="s">
        <v>382</v>
      </c>
      <c r="K37">
        <v>25</v>
      </c>
    </row>
    <row r="38" spans="1:11" x14ac:dyDescent="0.25">
      <c r="A38">
        <f>RANK(Tableau3_2[[#This Row],[Individuelle]],Tableau3_2[Individuelle])</f>
        <v>37</v>
      </c>
      <c r="B38" t="s">
        <v>482</v>
      </c>
      <c r="C38">
        <v>4</v>
      </c>
      <c r="E38">
        <f>RANK(Tableau3__2[[#This Row],[Sprint]],Tableau3__2[Sprint])</f>
        <v>37</v>
      </c>
      <c r="F38" t="s">
        <v>177</v>
      </c>
      <c r="G38">
        <v>26</v>
      </c>
      <c r="I38">
        <f>RANK(Tableau3__3[[#This Row],[Poursuite]],Tableau3__3[Poursuite])</f>
        <v>37</v>
      </c>
      <c r="J38" t="s">
        <v>330</v>
      </c>
      <c r="K38">
        <v>24</v>
      </c>
    </row>
    <row r="39" spans="1:11" x14ac:dyDescent="0.25">
      <c r="A39">
        <f>RANK(Tableau3_2[[#This Row],[Individuelle]],Tableau3_2[Individuelle])</f>
        <v>38</v>
      </c>
      <c r="B39" t="s">
        <v>103</v>
      </c>
      <c r="C39">
        <v>3</v>
      </c>
      <c r="E39">
        <f>RANK(Tableau3__2[[#This Row],[Sprint]],Tableau3__2[Sprint])</f>
        <v>38</v>
      </c>
      <c r="F39" t="s">
        <v>120</v>
      </c>
      <c r="G39">
        <v>25</v>
      </c>
      <c r="I39">
        <f>RANK(Tableau3__3[[#This Row],[Poursuite]],Tableau3__3[Poursuite])</f>
        <v>38</v>
      </c>
      <c r="J39" t="s">
        <v>118</v>
      </c>
      <c r="K39">
        <v>23</v>
      </c>
    </row>
    <row r="40" spans="1:11" x14ac:dyDescent="0.25">
      <c r="A40">
        <f>RANK(Tableau3_2[[#This Row],[Individuelle]],Tableau3_2[Individuelle])</f>
        <v>39</v>
      </c>
      <c r="B40" t="s">
        <v>483</v>
      </c>
      <c r="C40">
        <v>2</v>
      </c>
      <c r="E40">
        <f>RANK(Tableau3__2[[#This Row],[Sprint]],Tableau3__2[Sprint])</f>
        <v>39</v>
      </c>
      <c r="F40" t="s">
        <v>366</v>
      </c>
      <c r="G40">
        <v>23</v>
      </c>
      <c r="I40">
        <f>RANK(Tableau3__3[[#This Row],[Poursuite]],Tableau3__3[Poursuite])</f>
        <v>39</v>
      </c>
      <c r="J40" t="s">
        <v>337</v>
      </c>
      <c r="K40">
        <v>21</v>
      </c>
    </row>
    <row r="41" spans="1:11" x14ac:dyDescent="0.25">
      <c r="A41">
        <f>RANK(Tableau3_2[[#This Row],[Individuelle]],Tableau3_2[Individuelle])</f>
        <v>40</v>
      </c>
      <c r="B41" t="s">
        <v>223</v>
      </c>
      <c r="C41">
        <v>1</v>
      </c>
      <c r="E41">
        <f>RANK(Tableau3__2[[#This Row],[Sprint]],Tableau3__2[Sprint])</f>
        <v>40</v>
      </c>
      <c r="F41" t="s">
        <v>381</v>
      </c>
      <c r="G41">
        <v>22</v>
      </c>
      <c r="I41">
        <f>RANK(Tableau3__3[[#This Row],[Poursuite]],Tableau3__3[Poursuite])</f>
        <v>40</v>
      </c>
      <c r="J41" t="s">
        <v>481</v>
      </c>
      <c r="K41">
        <v>15</v>
      </c>
    </row>
    <row r="42" spans="1:11" x14ac:dyDescent="0.25">
      <c r="E42">
        <f>RANK(Tableau3__2[[#This Row],[Sprint]],Tableau3__2[Sprint])</f>
        <v>41</v>
      </c>
      <c r="F42" t="s">
        <v>502</v>
      </c>
      <c r="G42">
        <v>21</v>
      </c>
      <c r="I42">
        <f>RANK(Tableau3__3[[#This Row],[Poursuite]],Tableau3__3[Poursuite])</f>
        <v>41</v>
      </c>
      <c r="J42" t="s">
        <v>338</v>
      </c>
      <c r="K42">
        <v>14</v>
      </c>
    </row>
    <row r="43" spans="1:11" x14ac:dyDescent="0.25">
      <c r="E43">
        <f>RANK(Tableau3__2[[#This Row],[Sprint]],Tableau3__2[Sprint])</f>
        <v>41</v>
      </c>
      <c r="F43" t="s">
        <v>382</v>
      </c>
      <c r="G43">
        <v>21</v>
      </c>
      <c r="I43">
        <f>RANK(Tableau3__3[[#This Row],[Poursuite]],Tableau3__3[Poursuite])</f>
        <v>41</v>
      </c>
      <c r="J43" t="s">
        <v>111</v>
      </c>
      <c r="K43">
        <v>14</v>
      </c>
    </row>
    <row r="44" spans="1:11" x14ac:dyDescent="0.25">
      <c r="E44">
        <f>RANK(Tableau3__2[[#This Row],[Sprint]],Tableau3__2[Sprint])</f>
        <v>41</v>
      </c>
      <c r="F44" t="s">
        <v>171</v>
      </c>
      <c r="G44">
        <v>21</v>
      </c>
      <c r="I44">
        <f>RANK(Tableau3__3[[#This Row],[Poursuite]],Tableau3__3[Poursuite])</f>
        <v>41</v>
      </c>
      <c r="J44" t="s">
        <v>204</v>
      </c>
      <c r="K44">
        <v>14</v>
      </c>
    </row>
    <row r="45" spans="1:11" x14ac:dyDescent="0.25">
      <c r="E45">
        <f>RANK(Tableau3__2[[#This Row],[Sprint]],Tableau3__2[Sprint])</f>
        <v>44</v>
      </c>
      <c r="F45" t="s">
        <v>113</v>
      </c>
      <c r="G45">
        <v>15</v>
      </c>
      <c r="I45">
        <f>RANK(Tableau3__3[[#This Row],[Poursuite]],Tableau3__3[Poursuite])</f>
        <v>41</v>
      </c>
      <c r="J45" t="s">
        <v>171</v>
      </c>
      <c r="K45">
        <v>14</v>
      </c>
    </row>
    <row r="46" spans="1:11" x14ac:dyDescent="0.25">
      <c r="E46">
        <f>RANK(Tableau3__2[[#This Row],[Sprint]],Tableau3__2[Sprint])</f>
        <v>45</v>
      </c>
      <c r="F46" t="s">
        <v>336</v>
      </c>
      <c r="G46">
        <v>14</v>
      </c>
      <c r="I46">
        <f>RANK(Tableau3__3[[#This Row],[Poursuite]],Tableau3__3[Poursuite])</f>
        <v>45</v>
      </c>
      <c r="J46" t="s">
        <v>498</v>
      </c>
      <c r="K46">
        <v>11</v>
      </c>
    </row>
    <row r="47" spans="1:11" x14ac:dyDescent="0.25">
      <c r="E47">
        <f>RANK(Tableau3__2[[#This Row],[Sprint]],Tableau3__2[Sprint])</f>
        <v>46</v>
      </c>
      <c r="F47" t="s">
        <v>360</v>
      </c>
      <c r="G47">
        <v>12</v>
      </c>
      <c r="I47">
        <f>RANK(Tableau3__3[[#This Row],[Poursuite]],Tableau3__3[Poursuite])</f>
        <v>46</v>
      </c>
      <c r="J47" t="s">
        <v>528</v>
      </c>
      <c r="K47">
        <v>10</v>
      </c>
    </row>
    <row r="48" spans="1:11" x14ac:dyDescent="0.25">
      <c r="E48">
        <f>RANK(Tableau3__2[[#This Row],[Sprint]],Tableau3__2[Sprint])</f>
        <v>47</v>
      </c>
      <c r="F48" t="s">
        <v>179</v>
      </c>
      <c r="G48">
        <v>9</v>
      </c>
      <c r="I48">
        <f>RANK(Tableau3__3[[#This Row],[Poursuite]],Tableau3__3[Poursuite])</f>
        <v>47</v>
      </c>
      <c r="J48" t="s">
        <v>320</v>
      </c>
      <c r="K48">
        <v>9</v>
      </c>
    </row>
    <row r="49" spans="5:11" x14ac:dyDescent="0.25">
      <c r="E49">
        <f>RANK(Tableau3__2[[#This Row],[Sprint]],Tableau3__2[Sprint])</f>
        <v>48</v>
      </c>
      <c r="F49" t="s">
        <v>498</v>
      </c>
      <c r="G49">
        <v>6</v>
      </c>
      <c r="I49">
        <f>RANK(Tableau3__3[[#This Row],[Poursuite]],Tableau3__3[Poursuite])</f>
        <v>48</v>
      </c>
      <c r="J49" t="s">
        <v>178</v>
      </c>
      <c r="K49">
        <v>8</v>
      </c>
    </row>
    <row r="50" spans="5:11" x14ac:dyDescent="0.25">
      <c r="E50">
        <f>RANK(Tableau3__2[[#This Row],[Sprint]],Tableau3__2[Sprint])</f>
        <v>48</v>
      </c>
      <c r="F50" t="s">
        <v>338</v>
      </c>
      <c r="G50">
        <v>6</v>
      </c>
      <c r="I50">
        <f>RANK(Tableau3__3[[#This Row],[Poursuite]],Tableau3__3[Poursuite])</f>
        <v>49</v>
      </c>
      <c r="J50" t="s">
        <v>112</v>
      </c>
      <c r="K50">
        <v>7</v>
      </c>
    </row>
    <row r="51" spans="5:11" x14ac:dyDescent="0.25">
      <c r="E51">
        <f>RANK(Tableau3__2[[#This Row],[Sprint]],Tableau3__2[Sprint])</f>
        <v>48</v>
      </c>
      <c r="F51" t="s">
        <v>481</v>
      </c>
      <c r="G51">
        <v>6</v>
      </c>
      <c r="I51">
        <f>RANK(Tableau3__3[[#This Row],[Poursuite]],Tableau3__3[Poursuite])</f>
        <v>50</v>
      </c>
      <c r="J51" t="s">
        <v>177</v>
      </c>
      <c r="K51">
        <v>5</v>
      </c>
    </row>
    <row r="52" spans="5:11" x14ac:dyDescent="0.25">
      <c r="E52">
        <f>RANK(Tableau3__2[[#This Row],[Sprint]],Tableau3__2[Sprint])</f>
        <v>51</v>
      </c>
      <c r="F52" t="s">
        <v>319</v>
      </c>
      <c r="G52">
        <v>5</v>
      </c>
      <c r="I52">
        <f>RANK(Tableau3__3[[#This Row],[Poursuite]],Tableau3__3[Poursuite])</f>
        <v>50</v>
      </c>
      <c r="J52" t="s">
        <v>335</v>
      </c>
      <c r="K52">
        <v>5</v>
      </c>
    </row>
    <row r="53" spans="5:11" x14ac:dyDescent="0.25">
      <c r="E53">
        <f>RANK(Tableau3__2[[#This Row],[Sprint]],Tableau3__2[Sprint])</f>
        <v>52</v>
      </c>
      <c r="F53" t="s">
        <v>320</v>
      </c>
      <c r="G53">
        <v>4</v>
      </c>
      <c r="I53">
        <f>RANK(Tableau3__3[[#This Row],[Poursuite]],Tableau3__3[Poursuite])</f>
        <v>50</v>
      </c>
      <c r="J53" t="s">
        <v>115</v>
      </c>
      <c r="K53">
        <v>5</v>
      </c>
    </row>
    <row r="54" spans="5:11" x14ac:dyDescent="0.25">
      <c r="E54">
        <f>RANK(Tableau3__2[[#This Row],[Sprint]],Tableau3__2[Sprint])</f>
        <v>53</v>
      </c>
      <c r="F54" t="s">
        <v>337</v>
      </c>
      <c r="G54">
        <v>2</v>
      </c>
      <c r="I54">
        <f>RANK(Tableau3__3[[#This Row],[Poursuite]],Tableau3__3[Poursuite])</f>
        <v>53</v>
      </c>
      <c r="J54" t="s">
        <v>361</v>
      </c>
      <c r="K54">
        <v>1</v>
      </c>
    </row>
    <row r="55" spans="5:11" x14ac:dyDescent="0.25">
      <c r="E55">
        <f>RANK(Tableau3__2[[#This Row],[Sprint]],Tableau3__2[Sprint])</f>
        <v>53</v>
      </c>
      <c r="F55" t="s">
        <v>361</v>
      </c>
      <c r="G55">
        <v>2</v>
      </c>
    </row>
    <row r="56" spans="5:11" x14ac:dyDescent="0.25">
      <c r="E56">
        <f>RANK(Tableau3__2[[#This Row],[Sprint]],Tableau3__2[Sprint])</f>
        <v>55</v>
      </c>
      <c r="F56" t="s">
        <v>380</v>
      </c>
      <c r="G56">
        <v>1</v>
      </c>
    </row>
    <row r="57" spans="5:11" x14ac:dyDescent="0.25">
      <c r="E57">
        <f>RANK(Tableau3__2[[#This Row],[Sprint]],Tableau3__2[Sprint])</f>
        <v>55</v>
      </c>
      <c r="F57" t="s">
        <v>335</v>
      </c>
      <c r="G57">
        <v>1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8B48B-4876-4BCD-84FC-89D6592398E3}">
  <sheetPr codeName="Feuil3"/>
  <dimension ref="A1:AD118"/>
  <sheetViews>
    <sheetView zoomScaleNormal="100" workbookViewId="0">
      <pane xSplit="6" ySplit="3" topLeftCell="H4" activePane="bottomRight" state="frozen"/>
      <selection pane="topRight" activeCell="G1" sqref="G1"/>
      <selection pane="bottomLeft" activeCell="A4" sqref="A4"/>
      <selection pane="bottomRight" activeCell="A6" sqref="A6"/>
    </sheetView>
  </sheetViews>
  <sheetFormatPr baseColWidth="10" defaultColWidth="11.5703125" defaultRowHeight="15" x14ac:dyDescent="0.25"/>
  <cols>
    <col min="1" max="1" width="19.5703125" bestFit="1" customWidth="1"/>
    <col min="2" max="2" width="12.85546875" bestFit="1" customWidth="1"/>
    <col min="3" max="3" width="13.28515625" bestFit="1" customWidth="1"/>
    <col min="4" max="5" width="13.28515625" customWidth="1"/>
    <col min="19" max="19" width="12.28515625" customWidth="1"/>
    <col min="22" max="22" width="12.85546875" customWidth="1"/>
    <col min="23" max="24" width="11.85546875" customWidth="1"/>
    <col min="26" max="26" width="13.28515625" customWidth="1"/>
    <col min="27" max="27" width="12.85546875" customWidth="1"/>
  </cols>
  <sheetData>
    <row r="1" spans="1:30" x14ac:dyDescent="0.25">
      <c r="A1" s="2" t="s">
        <v>8</v>
      </c>
      <c r="B1" t="s">
        <v>523</v>
      </c>
      <c r="C1">
        <f>COUNT(E4:AC4)+1</f>
        <v>8</v>
      </c>
      <c r="D1" t="s">
        <v>218</v>
      </c>
      <c r="E1" s="29" t="str">
        <f t="shared" ref="E1" ca="1" si="0">IFERROR(GETPIVOTDATA("NC",$A$3,"Nat",$E1),"-")</f>
        <v>-</v>
      </c>
      <c r="G1" s="44">
        <v>1</v>
      </c>
      <c r="H1" s="44"/>
      <c r="J1" s="44">
        <v>2</v>
      </c>
      <c r="L1" s="44">
        <v>3</v>
      </c>
      <c r="M1" s="44">
        <v>4</v>
      </c>
      <c r="N1" s="44"/>
      <c r="O1" s="44">
        <v>5</v>
      </c>
      <c r="Q1" s="44">
        <v>6</v>
      </c>
      <c r="S1" s="44">
        <v>8</v>
      </c>
      <c r="V1" s="44">
        <v>9</v>
      </c>
      <c r="W1" s="44"/>
      <c r="X1" s="44">
        <v>10</v>
      </c>
      <c r="Y1" s="45"/>
      <c r="Z1" s="46"/>
    </row>
    <row r="2" spans="1:30" x14ac:dyDescent="0.25">
      <c r="C2" s="26"/>
      <c r="D2" s="26" t="str">
        <f>HYPERLINK("#"&amp;ADDRESS(4,5+$C$1,4,1),"Hommes")</f>
        <v>Hommes</v>
      </c>
      <c r="E2" s="26" t="str">
        <f>HYPERLINK("#"&amp;ADDRESS(43,5+$C$1,4,1),"Femmes")</f>
        <v>Femmes</v>
      </c>
      <c r="F2" s="26" t="str">
        <f>HYPERLINK("#"&amp;ADDRESS(82,5+$C$1,4,1),"Mixte")</f>
        <v>Mixte</v>
      </c>
      <c r="G2" s="43" t="s">
        <v>289</v>
      </c>
      <c r="H2" s="43"/>
      <c r="J2" s="43" t="s">
        <v>158</v>
      </c>
      <c r="K2" s="43"/>
      <c r="L2" s="43" t="s">
        <v>288</v>
      </c>
      <c r="M2" s="43" t="s">
        <v>157</v>
      </c>
      <c r="N2" s="43"/>
      <c r="O2" s="43" t="s">
        <v>160</v>
      </c>
      <c r="P2" s="43"/>
      <c r="Q2" s="43" t="s">
        <v>339</v>
      </c>
      <c r="S2" s="43" t="s">
        <v>457</v>
      </c>
      <c r="V2" s="43" t="s">
        <v>458</v>
      </c>
      <c r="W2" s="43"/>
      <c r="X2" s="43" t="s">
        <v>340</v>
      </c>
      <c r="Y2" s="43"/>
      <c r="Z2" s="44"/>
    </row>
    <row r="3" spans="1:30" x14ac:dyDescent="0.25">
      <c r="A3" s="2" t="s">
        <v>79</v>
      </c>
      <c r="B3" t="s">
        <v>81</v>
      </c>
      <c r="D3" t="s">
        <v>213</v>
      </c>
      <c r="E3" t="s">
        <v>197</v>
      </c>
      <c r="F3" t="s">
        <v>166</v>
      </c>
      <c r="G3" s="33" t="s">
        <v>384</v>
      </c>
      <c r="H3" s="33" t="s">
        <v>385</v>
      </c>
      <c r="I3" s="33" t="s">
        <v>386</v>
      </c>
      <c r="J3" s="33" t="s">
        <v>387</v>
      </c>
      <c r="K3" s="33" t="s">
        <v>388</v>
      </c>
      <c r="L3" s="33" t="s">
        <v>389</v>
      </c>
      <c r="M3" s="33" t="s">
        <v>390</v>
      </c>
      <c r="N3" s="33" t="s">
        <v>391</v>
      </c>
      <c r="O3" s="33" t="s">
        <v>392</v>
      </c>
      <c r="P3" s="33" t="s">
        <v>393</v>
      </c>
      <c r="Q3" s="33" t="s">
        <v>394</v>
      </c>
      <c r="R3" s="33" t="s">
        <v>395</v>
      </c>
      <c r="S3" s="33" t="s">
        <v>396</v>
      </c>
      <c r="T3" s="33" t="s">
        <v>397</v>
      </c>
      <c r="U3" s="33" t="s">
        <v>398</v>
      </c>
      <c r="V3" s="33" t="s">
        <v>399</v>
      </c>
      <c r="W3" s="33" t="s">
        <v>400</v>
      </c>
      <c r="X3" s="33" t="s">
        <v>401</v>
      </c>
      <c r="Y3" s="33" t="s">
        <v>402</v>
      </c>
      <c r="Z3" s="33" t="s">
        <v>403</v>
      </c>
      <c r="AA3" s="33" t="s">
        <v>404</v>
      </c>
      <c r="AB3" s="33" t="s">
        <v>405</v>
      </c>
      <c r="AC3" s="33" t="s">
        <v>462</v>
      </c>
      <c r="AD3" s="33" t="s">
        <v>463</v>
      </c>
    </row>
    <row r="4" spans="1:30" x14ac:dyDescent="0.25">
      <c r="A4" s="3" t="s">
        <v>28</v>
      </c>
      <c r="C4">
        <f>MATCH(A4,Tableau5[Nations],0)</f>
        <v>7</v>
      </c>
      <c r="D4">
        <f>RANK(Tableau5[[#This Row],[Total]],Tableau5[Total])</f>
        <v>1</v>
      </c>
      <c r="E4" s="3" t="s">
        <v>31</v>
      </c>
      <c r="F4">
        <f>SUM(Tableau5[[#This Row],[_1]:[_24]])</f>
        <v>2594</v>
      </c>
      <c r="G4" s="29">
        <v>405</v>
      </c>
      <c r="H4" s="29">
        <v>420</v>
      </c>
      <c r="I4" s="29">
        <v>452</v>
      </c>
      <c r="J4" s="29">
        <v>451</v>
      </c>
      <c r="K4" s="29">
        <v>420</v>
      </c>
      <c r="L4" s="29">
        <v>446</v>
      </c>
      <c r="M4" s="29"/>
      <c r="N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30" x14ac:dyDescent="0.25">
      <c r="A5" s="3" t="s">
        <v>34</v>
      </c>
      <c r="C5">
        <f>MATCH(A5,Tableau5[Nations],0)</f>
        <v>14</v>
      </c>
      <c r="D5">
        <f>RANK(Tableau5[[#This Row],[Total]],Tableau5[Total])</f>
        <v>2</v>
      </c>
      <c r="E5" s="3" t="s">
        <v>27</v>
      </c>
      <c r="F5">
        <f>SUM(Tableau5[[#This Row],[_1]:[_24]])</f>
        <v>2336</v>
      </c>
      <c r="G5">
        <v>415</v>
      </c>
      <c r="H5" s="29">
        <v>390</v>
      </c>
      <c r="I5">
        <v>410</v>
      </c>
      <c r="J5">
        <v>372</v>
      </c>
      <c r="K5">
        <v>360</v>
      </c>
      <c r="L5">
        <v>389</v>
      </c>
    </row>
    <row r="6" spans="1:30" x14ac:dyDescent="0.25">
      <c r="A6" s="3" t="s">
        <v>35</v>
      </c>
      <c r="C6">
        <f>MATCH(A6,Tableau5[Nations],0)</f>
        <v>6</v>
      </c>
      <c r="D6">
        <f>RANK(Tableau5[[#This Row],[Total]],Tableau5[Total])</f>
        <v>3</v>
      </c>
      <c r="E6" s="3" t="s">
        <v>26</v>
      </c>
      <c r="F6">
        <f>SUM(Tableau5[[#This Row],[_1]:[_24]])</f>
        <v>2270</v>
      </c>
      <c r="G6">
        <v>374</v>
      </c>
      <c r="H6" s="29">
        <v>360</v>
      </c>
      <c r="I6">
        <v>393</v>
      </c>
      <c r="J6">
        <v>415</v>
      </c>
      <c r="K6">
        <v>330</v>
      </c>
      <c r="L6">
        <v>398</v>
      </c>
    </row>
    <row r="7" spans="1:30" x14ac:dyDescent="0.25">
      <c r="A7" s="3" t="s">
        <v>40</v>
      </c>
      <c r="C7">
        <f>MATCH(A7,Tableau5[Nations],0)</f>
        <v>5</v>
      </c>
      <c r="D7">
        <f>RANK(Tableau5[[#This Row],[Total]],Tableau5[Total])</f>
        <v>4</v>
      </c>
      <c r="E7" s="3" t="s">
        <v>32</v>
      </c>
      <c r="F7">
        <f>SUM(Tableau5[[#This Row],[_1]:[_24]])</f>
        <v>2209</v>
      </c>
      <c r="G7">
        <v>427</v>
      </c>
      <c r="H7" s="29">
        <v>220</v>
      </c>
      <c r="I7">
        <v>405</v>
      </c>
      <c r="J7">
        <v>390</v>
      </c>
      <c r="K7">
        <v>390</v>
      </c>
      <c r="L7">
        <v>377</v>
      </c>
    </row>
    <row r="8" spans="1:30" x14ac:dyDescent="0.25">
      <c r="A8" s="3" t="s">
        <v>26</v>
      </c>
      <c r="C8">
        <f>MATCH(A8,Tableau5[Nations],0)</f>
        <v>3</v>
      </c>
      <c r="D8">
        <f>RANK(Tableau5[[#This Row],[Total]],Tableau5[Total])</f>
        <v>6</v>
      </c>
      <c r="E8" s="3" t="s">
        <v>40</v>
      </c>
      <c r="F8">
        <f>SUM(Tableau5[[#This Row],[_1]:[_24]])</f>
        <v>1885</v>
      </c>
      <c r="G8">
        <v>331</v>
      </c>
      <c r="H8" s="29">
        <v>290</v>
      </c>
      <c r="I8">
        <v>296</v>
      </c>
      <c r="J8">
        <v>343</v>
      </c>
      <c r="K8">
        <v>310</v>
      </c>
      <c r="L8">
        <v>315</v>
      </c>
    </row>
    <row r="9" spans="1:30" x14ac:dyDescent="0.25">
      <c r="A9" s="3" t="s">
        <v>27</v>
      </c>
      <c r="C9">
        <f>MATCH(A9,Tableau5[Nations],0)</f>
        <v>2</v>
      </c>
      <c r="D9">
        <f>RANK(Tableau5[[#This Row],[Total]],Tableau5[Total])</f>
        <v>5</v>
      </c>
      <c r="E9" s="3" t="s">
        <v>35</v>
      </c>
      <c r="F9">
        <f>SUM(Tableau5[[#This Row],[_1]:[_24]])</f>
        <v>1911</v>
      </c>
      <c r="G9">
        <v>340</v>
      </c>
      <c r="H9" s="29">
        <v>310</v>
      </c>
      <c r="I9">
        <v>298</v>
      </c>
      <c r="J9">
        <v>364</v>
      </c>
      <c r="K9">
        <v>250</v>
      </c>
      <c r="L9">
        <v>349</v>
      </c>
    </row>
    <row r="10" spans="1:30" x14ac:dyDescent="0.25">
      <c r="A10" s="3" t="s">
        <v>38</v>
      </c>
      <c r="C10">
        <f>MATCH(A10,Tableau5[Nations],0)</f>
        <v>12</v>
      </c>
      <c r="D10">
        <f>RANK(Tableau5[[#This Row],[Total]],Tableau5[Total])</f>
        <v>7</v>
      </c>
      <c r="E10" s="3" t="s">
        <v>28</v>
      </c>
      <c r="F10">
        <f>SUM(Tableau5[[#This Row],[_1]:[_24]])</f>
        <v>1836</v>
      </c>
      <c r="G10">
        <v>317</v>
      </c>
      <c r="H10" s="29">
        <v>330</v>
      </c>
      <c r="I10">
        <v>295</v>
      </c>
      <c r="J10">
        <v>303</v>
      </c>
      <c r="K10">
        <v>290</v>
      </c>
      <c r="L10">
        <v>301</v>
      </c>
    </row>
    <row r="11" spans="1:30" x14ac:dyDescent="0.25">
      <c r="A11" s="3" t="s">
        <v>31</v>
      </c>
      <c r="C11">
        <f>MATCH(A11,Tableau5[Nations],0)</f>
        <v>1</v>
      </c>
      <c r="D11">
        <f>RANK(Tableau5[[#This Row],[Total]],Tableau5[Total])</f>
        <v>8</v>
      </c>
      <c r="E11" s="3" t="s">
        <v>29</v>
      </c>
      <c r="F11">
        <f>SUM(Tableau5[[#This Row],[_1]:[_24]])</f>
        <v>1745</v>
      </c>
      <c r="G11">
        <v>320</v>
      </c>
      <c r="H11" s="29">
        <v>270</v>
      </c>
      <c r="I11">
        <v>318</v>
      </c>
      <c r="J11">
        <v>321</v>
      </c>
      <c r="K11">
        <v>220</v>
      </c>
      <c r="L11">
        <v>296</v>
      </c>
    </row>
    <row r="12" spans="1:30" x14ac:dyDescent="0.25">
      <c r="A12" s="3" t="s">
        <v>37</v>
      </c>
      <c r="C12">
        <f>MATCH(A12,Tableau5[Nations],0)</f>
        <v>9</v>
      </c>
      <c r="D12">
        <f>RANK(Tableau5[[#This Row],[Total]],Tableau5[Total])</f>
        <v>9</v>
      </c>
      <c r="E12" s="3" t="s">
        <v>37</v>
      </c>
      <c r="F12">
        <f>SUM(Tableau5[[#This Row],[_1]:[_24]])</f>
        <v>1738</v>
      </c>
      <c r="G12">
        <v>350</v>
      </c>
      <c r="H12" s="29">
        <v>140</v>
      </c>
      <c r="I12">
        <v>303</v>
      </c>
      <c r="J12">
        <v>316</v>
      </c>
      <c r="K12">
        <v>270</v>
      </c>
      <c r="L12">
        <v>359</v>
      </c>
    </row>
    <row r="13" spans="1:30" x14ac:dyDescent="0.25">
      <c r="A13" s="3" t="s">
        <v>44</v>
      </c>
      <c r="C13">
        <f>MATCH(A13,Tableau5[Nations],0)</f>
        <v>23</v>
      </c>
      <c r="D13">
        <f>RANK(Tableau5[[#This Row],[Total]],Tableau5[Total])</f>
        <v>10</v>
      </c>
      <c r="E13" s="3" t="s">
        <v>30</v>
      </c>
      <c r="F13">
        <f>SUM(Tableau5[[#This Row],[_1]:[_24]])</f>
        <v>1667</v>
      </c>
      <c r="G13">
        <v>322</v>
      </c>
      <c r="H13" s="29">
        <v>230</v>
      </c>
      <c r="I13">
        <v>317</v>
      </c>
      <c r="J13">
        <v>265</v>
      </c>
      <c r="K13">
        <v>200</v>
      </c>
      <c r="L13">
        <v>333</v>
      </c>
    </row>
    <row r="14" spans="1:30" x14ac:dyDescent="0.25">
      <c r="A14" s="3" t="s">
        <v>32</v>
      </c>
      <c r="C14">
        <f>MATCH(A14,Tableau5[Nations],0)</f>
        <v>4</v>
      </c>
      <c r="D14">
        <f>RANK(Tableau5[[#This Row],[Total]],Tableau5[Total])</f>
        <v>12</v>
      </c>
      <c r="E14" s="3" t="s">
        <v>194</v>
      </c>
      <c r="F14">
        <f>SUM(Tableau5[[#This Row],[_1]:[_24]])</f>
        <v>1493</v>
      </c>
      <c r="G14">
        <v>256</v>
      </c>
      <c r="H14" s="29">
        <v>250</v>
      </c>
      <c r="I14">
        <v>274</v>
      </c>
      <c r="J14">
        <v>313</v>
      </c>
      <c r="K14">
        <v>170</v>
      </c>
      <c r="L14">
        <v>230</v>
      </c>
    </row>
    <row r="15" spans="1:30" x14ac:dyDescent="0.25">
      <c r="A15" s="3" t="s">
        <v>80</v>
      </c>
      <c r="C15" t="e">
        <f>MATCH(A15,Tableau5[Nations],0)</f>
        <v>#N/A</v>
      </c>
      <c r="D15">
        <f>RANK(Tableau5[[#This Row],[Total]],Tableau5[Total])</f>
        <v>11</v>
      </c>
      <c r="E15" s="3" t="s">
        <v>38</v>
      </c>
      <c r="F15">
        <f>SUM(Tableau5[[#This Row],[_1]:[_24]])</f>
        <v>1521</v>
      </c>
      <c r="G15">
        <v>304</v>
      </c>
      <c r="H15" s="29">
        <v>170</v>
      </c>
      <c r="I15">
        <v>233</v>
      </c>
      <c r="J15">
        <v>296</v>
      </c>
      <c r="K15">
        <v>230</v>
      </c>
      <c r="L15">
        <v>288</v>
      </c>
    </row>
    <row r="16" spans="1:30" x14ac:dyDescent="0.25">
      <c r="C16" t="e">
        <f>MATCH(A16,Tableau5[Nations],0)</f>
        <v>#N/A</v>
      </c>
      <c r="D16">
        <f>RANK(Tableau5[[#This Row],[Total]],Tableau5[Total])</f>
        <v>13</v>
      </c>
      <c r="E16" s="3" t="s">
        <v>41</v>
      </c>
      <c r="F16">
        <f>SUM(Tableau5[[#This Row],[_1]:[_24]])</f>
        <v>1451</v>
      </c>
      <c r="G16">
        <v>197</v>
      </c>
      <c r="H16" s="29">
        <v>210</v>
      </c>
      <c r="I16">
        <v>325</v>
      </c>
      <c r="J16">
        <v>247</v>
      </c>
      <c r="K16">
        <v>190</v>
      </c>
      <c r="L16">
        <v>282</v>
      </c>
    </row>
    <row r="17" spans="3:12" x14ac:dyDescent="0.25">
      <c r="C17" t="e">
        <f>MATCH(A17,Tableau5[Nations],0)</f>
        <v>#N/A</v>
      </c>
      <c r="D17">
        <f>RANK(Tableau5[[#This Row],[Total]],Tableau5[Total])</f>
        <v>14</v>
      </c>
      <c r="E17" s="3" t="s">
        <v>34</v>
      </c>
      <c r="F17">
        <f>SUM(Tableau5[[#This Row],[_1]:[_24]])</f>
        <v>1387</v>
      </c>
      <c r="G17">
        <v>236</v>
      </c>
      <c r="H17" s="29">
        <v>200</v>
      </c>
      <c r="I17">
        <v>247</v>
      </c>
      <c r="J17">
        <v>273</v>
      </c>
      <c r="K17">
        <v>210</v>
      </c>
      <c r="L17">
        <v>221</v>
      </c>
    </row>
    <row r="18" spans="3:12" x14ac:dyDescent="0.25">
      <c r="C18" t="e">
        <f>MATCH(A18,Tableau5[Nations],0)</f>
        <v>#N/A</v>
      </c>
      <c r="D18">
        <f>RANK(Tableau5[[#This Row],[Total]],Tableau5[Total])</f>
        <v>15</v>
      </c>
      <c r="E18" s="3" t="s">
        <v>191</v>
      </c>
      <c r="F18">
        <f>SUM(Tableau5[[#This Row],[_1]:[_24]])</f>
        <v>1298</v>
      </c>
      <c r="G18">
        <v>238</v>
      </c>
      <c r="H18" s="29">
        <v>180</v>
      </c>
      <c r="I18">
        <v>229</v>
      </c>
      <c r="J18">
        <v>264</v>
      </c>
      <c r="K18">
        <v>150</v>
      </c>
      <c r="L18">
        <v>237</v>
      </c>
    </row>
    <row r="19" spans="3:12" x14ac:dyDescent="0.25">
      <c r="C19" t="e">
        <f>MATCH(A19,Tableau5[Nations],0)</f>
        <v>#N/A</v>
      </c>
      <c r="D19">
        <f>RANK(Tableau5[[#This Row],[Total]],Tableau5[Total])</f>
        <v>17</v>
      </c>
      <c r="E19" s="3" t="s">
        <v>36</v>
      </c>
      <c r="F19">
        <f>SUM(Tableau5[[#This Row],[_1]:[_24]])</f>
        <v>1018</v>
      </c>
      <c r="G19">
        <v>209</v>
      </c>
      <c r="H19" s="29">
        <v>150</v>
      </c>
      <c r="I19">
        <v>212</v>
      </c>
      <c r="J19">
        <v>194</v>
      </c>
      <c r="K19">
        <v>130</v>
      </c>
      <c r="L19">
        <v>123</v>
      </c>
    </row>
    <row r="20" spans="3:12" x14ac:dyDescent="0.25">
      <c r="C20" t="e">
        <f>MATCH(A20,Tableau5[Nations],0)</f>
        <v>#N/A</v>
      </c>
      <c r="D20">
        <f>RANK(Tableau5[[#This Row],[Total]],Tableau5[Total])</f>
        <v>16</v>
      </c>
      <c r="E20" s="3" t="s">
        <v>42</v>
      </c>
      <c r="F20">
        <f>SUM(Tableau5[[#This Row],[_1]:[_24]])</f>
        <v>1076</v>
      </c>
      <c r="G20">
        <v>186</v>
      </c>
      <c r="H20" s="29">
        <v>160</v>
      </c>
      <c r="I20">
        <v>153</v>
      </c>
      <c r="J20">
        <v>171</v>
      </c>
      <c r="K20">
        <v>160</v>
      </c>
      <c r="L20">
        <v>246</v>
      </c>
    </row>
    <row r="21" spans="3:12" x14ac:dyDescent="0.25">
      <c r="C21" t="e">
        <f>MATCH(A21,Tableau5[Nations],0)</f>
        <v>#N/A</v>
      </c>
      <c r="D21">
        <f>RANK(Tableau5[[#This Row],[Total]],Tableau5[Total])</f>
        <v>18</v>
      </c>
      <c r="E21" s="3" t="s">
        <v>39</v>
      </c>
      <c r="F21">
        <f>SUM(Tableau5[[#This Row],[_1]:[_24]])</f>
        <v>932</v>
      </c>
      <c r="G21">
        <v>161</v>
      </c>
      <c r="H21" s="29">
        <v>130</v>
      </c>
      <c r="I21">
        <v>164</v>
      </c>
      <c r="J21">
        <v>152</v>
      </c>
      <c r="K21">
        <v>140</v>
      </c>
      <c r="L21">
        <v>185</v>
      </c>
    </row>
    <row r="22" spans="3:12" x14ac:dyDescent="0.25">
      <c r="C22" t="e">
        <f>MATCH(A22,Tableau5[Nations],0)</f>
        <v>#N/A</v>
      </c>
      <c r="D22">
        <f>RANK(Tableau5[[#This Row],[Total]],Tableau5[Total])</f>
        <v>19</v>
      </c>
      <c r="E22" s="3" t="s">
        <v>78</v>
      </c>
      <c r="F22">
        <f>SUM(Tableau5[[#This Row],[_1]:[_24]])</f>
        <v>757</v>
      </c>
      <c r="G22">
        <v>146</v>
      </c>
      <c r="H22" s="29" t="s">
        <v>215</v>
      </c>
      <c r="I22">
        <v>232</v>
      </c>
      <c r="J22">
        <v>171</v>
      </c>
      <c r="K22" t="s">
        <v>215</v>
      </c>
      <c r="L22">
        <v>208</v>
      </c>
    </row>
    <row r="23" spans="3:12" x14ac:dyDescent="0.25">
      <c r="C23" t="e">
        <f>MATCH(A23,Tableau5[Nations],0)</f>
        <v>#N/A</v>
      </c>
      <c r="D23">
        <f>RANK(Tableau5[[#This Row],[Total]],Tableau5[Total])</f>
        <v>20</v>
      </c>
      <c r="E23" s="3" t="s">
        <v>192</v>
      </c>
      <c r="F23">
        <f>SUM(Tableau5[[#This Row],[_1]:[_24]])</f>
        <v>652</v>
      </c>
      <c r="G23">
        <v>136</v>
      </c>
      <c r="H23" s="29">
        <v>120</v>
      </c>
      <c r="I23">
        <v>120</v>
      </c>
      <c r="J23">
        <v>25</v>
      </c>
      <c r="K23">
        <v>120</v>
      </c>
      <c r="L23">
        <v>131</v>
      </c>
    </row>
    <row r="24" spans="3:12" x14ac:dyDescent="0.25">
      <c r="C24" t="e">
        <f>MATCH(A24,Tableau5[Nations],0)</f>
        <v>#N/A</v>
      </c>
      <c r="D24">
        <f>RANK(Tableau5[[#This Row],[Total]],Tableau5[Total])</f>
        <v>21</v>
      </c>
      <c r="E24" s="3" t="s">
        <v>190</v>
      </c>
      <c r="F24">
        <f>SUM(Tableau5[[#This Row],[_1]:[_24]])</f>
        <v>582</v>
      </c>
      <c r="G24">
        <v>147</v>
      </c>
      <c r="H24" s="29" t="s">
        <v>215</v>
      </c>
      <c r="I24">
        <v>146</v>
      </c>
      <c r="J24">
        <v>129</v>
      </c>
      <c r="K24" t="s">
        <v>215</v>
      </c>
      <c r="L24">
        <v>160</v>
      </c>
    </row>
    <row r="25" spans="3:12" x14ac:dyDescent="0.25">
      <c r="C25" t="e">
        <f>MATCH(A25,Tableau5[Nations],0)</f>
        <v>#N/A</v>
      </c>
      <c r="D25">
        <f>RANK(Tableau5[[#This Row],[Total]],Tableau5[Total])</f>
        <v>23</v>
      </c>
      <c r="E25" s="3" t="s">
        <v>46</v>
      </c>
      <c r="F25">
        <f>SUM(Tableau5[[#This Row],[_1]:[_24]])</f>
        <v>553</v>
      </c>
      <c r="G25">
        <v>125</v>
      </c>
      <c r="H25" s="29" t="s">
        <v>215</v>
      </c>
      <c r="I25">
        <v>64</v>
      </c>
      <c r="J25">
        <v>225</v>
      </c>
      <c r="K25" t="s">
        <v>215</v>
      </c>
      <c r="L25">
        <v>139</v>
      </c>
    </row>
    <row r="26" spans="3:12" x14ac:dyDescent="0.25">
      <c r="C26" t="e">
        <f>MATCH(A26,Tableau5[Nations],0)</f>
        <v>#N/A</v>
      </c>
      <c r="D26">
        <f>RANK(Tableau5[[#This Row],[Total]],Tableau5[Total])</f>
        <v>22</v>
      </c>
      <c r="E26" s="3" t="s">
        <v>44</v>
      </c>
      <c r="F26">
        <f>SUM(Tableau5[[#This Row],[_1]:[_24]])</f>
        <v>576</v>
      </c>
      <c r="G26">
        <v>178</v>
      </c>
      <c r="H26" s="29" t="s">
        <v>215</v>
      </c>
      <c r="I26">
        <v>162</v>
      </c>
      <c r="J26">
        <v>70</v>
      </c>
      <c r="K26" t="s">
        <v>215</v>
      </c>
      <c r="L26">
        <v>166</v>
      </c>
    </row>
    <row r="27" spans="3:12" x14ac:dyDescent="0.25">
      <c r="C27" t="e">
        <f>MATCH(A27,Tableau5[Nations],0)</f>
        <v>#N/A</v>
      </c>
      <c r="D27">
        <f>RANK(Tableau5[[#This Row],[Total]],Tableau5[Total])</f>
        <v>24</v>
      </c>
      <c r="E27" s="3" t="s">
        <v>45</v>
      </c>
      <c r="F27">
        <f>SUM(Tableau5[[#This Row],[_1]:[_24]])</f>
        <v>353</v>
      </c>
      <c r="G27" t="s">
        <v>215</v>
      </c>
      <c r="H27" s="29" t="s">
        <v>215</v>
      </c>
      <c r="I27" t="s">
        <v>215</v>
      </c>
      <c r="J27">
        <v>170</v>
      </c>
      <c r="K27" t="s">
        <v>215</v>
      </c>
      <c r="L27">
        <v>183</v>
      </c>
    </row>
    <row r="28" spans="3:12" x14ac:dyDescent="0.25">
      <c r="C28" t="e">
        <f>MATCH(A28,Tableau5[Nations],0)</f>
        <v>#N/A</v>
      </c>
      <c r="D28">
        <f>RANK(Tableau5[[#This Row],[Total]],Tableau5[Total])</f>
        <v>25</v>
      </c>
      <c r="E28" s="3" t="s">
        <v>33</v>
      </c>
      <c r="F28">
        <f>SUM(Tableau5[[#This Row],[_1]:[_24]])</f>
        <v>0</v>
      </c>
      <c r="G28" t="s">
        <v>215</v>
      </c>
      <c r="H28" s="29" t="s">
        <v>215</v>
      </c>
      <c r="I28" t="s">
        <v>215</v>
      </c>
      <c r="J28" t="s">
        <v>215</v>
      </c>
      <c r="K28" t="s">
        <v>215</v>
      </c>
      <c r="L28" t="s">
        <v>215</v>
      </c>
    </row>
    <row r="29" spans="3:12" x14ac:dyDescent="0.25">
      <c r="C29" t="e">
        <f>MATCH(A29,Tableau5[Nations],0)</f>
        <v>#N/A</v>
      </c>
      <c r="D29">
        <f>RANK(Tableau5[[#This Row],[Total]],Tableau5[Total])</f>
        <v>25</v>
      </c>
      <c r="E29" s="3" t="s">
        <v>43</v>
      </c>
      <c r="F29">
        <f>SUM(Tableau5[[#This Row],[_1]:[_24]])</f>
        <v>0</v>
      </c>
      <c r="G29" t="s">
        <v>215</v>
      </c>
      <c r="H29" s="29" t="s">
        <v>215</v>
      </c>
      <c r="I29" t="s">
        <v>215</v>
      </c>
      <c r="J29" t="s">
        <v>215</v>
      </c>
      <c r="K29" t="s">
        <v>215</v>
      </c>
      <c r="L29" t="s">
        <v>215</v>
      </c>
    </row>
    <row r="30" spans="3:12" x14ac:dyDescent="0.25">
      <c r="C30" t="e">
        <f>MATCH(A30,Tableau5[Nations],0)</f>
        <v>#N/A</v>
      </c>
      <c r="D30">
        <f>RANK(Tableau5[[#This Row],[Total]],Tableau5[Total])</f>
        <v>25</v>
      </c>
      <c r="E30" s="3" t="s">
        <v>193</v>
      </c>
      <c r="F30">
        <f>SUM(Tableau5[[#This Row],[_1]:[_24]])</f>
        <v>0</v>
      </c>
      <c r="G30" t="s">
        <v>215</v>
      </c>
      <c r="H30" s="29" t="s">
        <v>215</v>
      </c>
      <c r="I30" t="s">
        <v>215</v>
      </c>
      <c r="J30" t="s">
        <v>215</v>
      </c>
      <c r="K30" t="s">
        <v>215</v>
      </c>
      <c r="L30" t="s">
        <v>215</v>
      </c>
    </row>
    <row r="31" spans="3:12" x14ac:dyDescent="0.25">
      <c r="D31">
        <f>RANK(Tableau5[[#This Row],[Total]],Tableau5[Total])</f>
        <v>25</v>
      </c>
      <c r="E31" s="3" t="s">
        <v>287</v>
      </c>
      <c r="F31">
        <f>SUM(Tableau5[[#This Row],[_1]:[_24]])</f>
        <v>0</v>
      </c>
      <c r="G31" t="s">
        <v>215</v>
      </c>
      <c r="H31" s="29" t="s">
        <v>215</v>
      </c>
      <c r="I31" t="s">
        <v>215</v>
      </c>
      <c r="J31" t="s">
        <v>215</v>
      </c>
      <c r="K31" t="s">
        <v>215</v>
      </c>
      <c r="L31" t="s">
        <v>215</v>
      </c>
    </row>
    <row r="32" spans="3:12" x14ac:dyDescent="0.25">
      <c r="D32">
        <f>RANK(Tableau5[[#This Row],[Total]],Tableau5[Total])</f>
        <v>25</v>
      </c>
      <c r="E32" s="3" t="s">
        <v>199</v>
      </c>
      <c r="F32">
        <f>SUM(Tableau5[[#This Row],[_1]:[_24]])</f>
        <v>0</v>
      </c>
      <c r="G32" t="s">
        <v>215</v>
      </c>
      <c r="H32" s="29" t="s">
        <v>215</v>
      </c>
      <c r="I32" t="s">
        <v>215</v>
      </c>
      <c r="J32" t="s">
        <v>215</v>
      </c>
      <c r="K32" t="s">
        <v>215</v>
      </c>
      <c r="L32" t="s">
        <v>215</v>
      </c>
    </row>
    <row r="33" spans="4:30" x14ac:dyDescent="0.25">
      <c r="D33">
        <f>RANK(Tableau5[[#This Row],[Total]],Tableau5[Total])</f>
        <v>25</v>
      </c>
      <c r="E33" s="3" t="s">
        <v>283</v>
      </c>
      <c r="F33">
        <f>SUM(Tableau5[[#This Row],[_1]:[_24]])</f>
        <v>0</v>
      </c>
      <c r="G33" t="s">
        <v>215</v>
      </c>
      <c r="H33" s="29" t="s">
        <v>215</v>
      </c>
      <c r="I33" t="s">
        <v>215</v>
      </c>
      <c r="J33" t="s">
        <v>215</v>
      </c>
      <c r="K33" t="s">
        <v>215</v>
      </c>
      <c r="L33" t="s">
        <v>215</v>
      </c>
    </row>
    <row r="34" spans="4:30" x14ac:dyDescent="0.25">
      <c r="D34">
        <f>RANK(Tableau5[[#This Row],[Total]],Tableau5[Total])</f>
        <v>25</v>
      </c>
      <c r="E34" s="3" t="s">
        <v>198</v>
      </c>
      <c r="F34">
        <f>SUM(Tableau5[[#This Row],[_1]:[_24]])</f>
        <v>0</v>
      </c>
      <c r="G34" t="s">
        <v>215</v>
      </c>
      <c r="H34" s="29" t="s">
        <v>215</v>
      </c>
      <c r="I34" t="s">
        <v>215</v>
      </c>
      <c r="J34" t="s">
        <v>215</v>
      </c>
      <c r="K34" t="s">
        <v>215</v>
      </c>
      <c r="L34" t="s">
        <v>215</v>
      </c>
    </row>
    <row r="35" spans="4:30" x14ac:dyDescent="0.25">
      <c r="D35">
        <f>RANK(Tableau5[[#This Row],[Total]],Tableau5[Total])</f>
        <v>25</v>
      </c>
      <c r="E35" s="3" t="s">
        <v>232</v>
      </c>
      <c r="F35">
        <f>SUM(Tableau5[[#This Row],[_1]:[_24]])</f>
        <v>0</v>
      </c>
      <c r="G35" t="s">
        <v>215</v>
      </c>
      <c r="H35" s="29" t="s">
        <v>215</v>
      </c>
      <c r="I35" t="s">
        <v>215</v>
      </c>
      <c r="J35" t="s">
        <v>215</v>
      </c>
      <c r="K35" t="s">
        <v>215</v>
      </c>
      <c r="L35" t="s">
        <v>215</v>
      </c>
    </row>
    <row r="36" spans="4:30" x14ac:dyDescent="0.25">
      <c r="D36">
        <f>RANK(Tableau5[[#This Row],[Total]],Tableau5[Total])</f>
        <v>25</v>
      </c>
      <c r="E36" s="3" t="s">
        <v>284</v>
      </c>
      <c r="F36">
        <f>SUM(Tableau5[[#This Row],[_1]:[_24]])</f>
        <v>0</v>
      </c>
      <c r="G36" t="s">
        <v>215</v>
      </c>
      <c r="H36" s="29" t="s">
        <v>215</v>
      </c>
      <c r="I36" t="s">
        <v>215</v>
      </c>
      <c r="J36" t="s">
        <v>215</v>
      </c>
      <c r="K36" t="s">
        <v>215</v>
      </c>
      <c r="L36" t="s">
        <v>215</v>
      </c>
    </row>
    <row r="37" spans="4:30" x14ac:dyDescent="0.25">
      <c r="D37">
        <f>RANK(Tableau5[[#This Row],[Total]],Tableau5[Total])</f>
        <v>25</v>
      </c>
      <c r="E37" s="3" t="s">
        <v>282</v>
      </c>
      <c r="F37">
        <f>SUM(Tableau5[[#This Row],[_1]:[_24]])</f>
        <v>0</v>
      </c>
      <c r="G37" t="s">
        <v>215</v>
      </c>
      <c r="H37" s="29" t="s">
        <v>215</v>
      </c>
      <c r="I37" t="s">
        <v>215</v>
      </c>
      <c r="J37" t="s">
        <v>215</v>
      </c>
      <c r="K37" t="s">
        <v>215</v>
      </c>
      <c r="L37" t="s">
        <v>215</v>
      </c>
    </row>
    <row r="38" spans="4:30" x14ac:dyDescent="0.25">
      <c r="D38">
        <f>RANK(Tableau5[[#This Row],[Total]],Tableau5[Total])</f>
        <v>25</v>
      </c>
      <c r="E38" s="3" t="s">
        <v>285</v>
      </c>
      <c r="F38">
        <f>SUM(Tableau5[[#This Row],[_1]:[_24]])</f>
        <v>0</v>
      </c>
      <c r="G38" t="s">
        <v>215</v>
      </c>
      <c r="H38" s="29" t="s">
        <v>215</v>
      </c>
      <c r="I38" t="s">
        <v>215</v>
      </c>
      <c r="J38" t="s">
        <v>215</v>
      </c>
      <c r="K38" t="s">
        <v>215</v>
      </c>
      <c r="L38" t="s">
        <v>215</v>
      </c>
    </row>
    <row r="39" spans="4:30" x14ac:dyDescent="0.25">
      <c r="D39">
        <f>RANK(Tableau5[[#This Row],[Total]],Tableau5[Total])</f>
        <v>25</v>
      </c>
      <c r="E39" s="3" t="s">
        <v>217</v>
      </c>
      <c r="F39">
        <f>SUM(Tableau5[[#This Row],[_1]:[_24]])</f>
        <v>0</v>
      </c>
      <c r="G39" t="s">
        <v>215</v>
      </c>
      <c r="H39" s="29" t="s">
        <v>215</v>
      </c>
      <c r="I39" t="s">
        <v>215</v>
      </c>
      <c r="J39" t="s">
        <v>215</v>
      </c>
      <c r="K39" t="s">
        <v>215</v>
      </c>
      <c r="L39" t="s">
        <v>215</v>
      </c>
    </row>
    <row r="40" spans="4:30" x14ac:dyDescent="0.25">
      <c r="D40">
        <f>RANK(Tableau5[[#This Row],[Total]],Tableau5[Total])</f>
        <v>25</v>
      </c>
      <c r="E40" s="3" t="s">
        <v>286</v>
      </c>
      <c r="F40">
        <f>SUM(Tableau5[[#This Row],[_1]:[_24]])</f>
        <v>0</v>
      </c>
      <c r="G40" t="s">
        <v>215</v>
      </c>
      <c r="H40" s="29" t="s">
        <v>215</v>
      </c>
      <c r="I40" t="s">
        <v>215</v>
      </c>
      <c r="J40" t="s">
        <v>215</v>
      </c>
      <c r="K40" t="s">
        <v>215</v>
      </c>
      <c r="L40" t="s">
        <v>215</v>
      </c>
    </row>
    <row r="42" spans="4:30" x14ac:dyDescent="0.25">
      <c r="D42" s="16" t="s">
        <v>213</v>
      </c>
      <c r="E42" s="16" t="s">
        <v>197</v>
      </c>
      <c r="F42" s="16" t="s">
        <v>166</v>
      </c>
      <c r="G42" s="33" t="s">
        <v>384</v>
      </c>
      <c r="H42" s="33" t="s">
        <v>385</v>
      </c>
      <c r="I42" s="33" t="s">
        <v>386</v>
      </c>
      <c r="J42" s="33" t="s">
        <v>387</v>
      </c>
      <c r="K42" s="33" t="s">
        <v>388</v>
      </c>
      <c r="L42" s="33" t="s">
        <v>389</v>
      </c>
      <c r="M42" s="33" t="s">
        <v>390</v>
      </c>
      <c r="N42" s="33" t="s">
        <v>391</v>
      </c>
      <c r="O42" s="33" t="s">
        <v>392</v>
      </c>
      <c r="P42" s="33" t="s">
        <v>393</v>
      </c>
      <c r="Q42" s="33" t="s">
        <v>394</v>
      </c>
      <c r="R42" s="33" t="s">
        <v>395</v>
      </c>
      <c r="S42" s="33" t="s">
        <v>396</v>
      </c>
      <c r="T42" s="33" t="s">
        <v>397</v>
      </c>
      <c r="U42" s="33" t="s">
        <v>398</v>
      </c>
      <c r="V42" s="33" t="s">
        <v>399</v>
      </c>
      <c r="W42" s="33" t="s">
        <v>400</v>
      </c>
      <c r="X42" s="33" t="s">
        <v>401</v>
      </c>
      <c r="Y42" s="33" t="s">
        <v>402</v>
      </c>
      <c r="Z42" s="33" t="s">
        <v>403</v>
      </c>
      <c r="AA42" s="33" t="s">
        <v>404</v>
      </c>
      <c r="AB42" s="33" t="s">
        <v>405</v>
      </c>
      <c r="AC42" s="33" t="s">
        <v>462</v>
      </c>
      <c r="AD42" s="51" t="s">
        <v>463</v>
      </c>
    </row>
    <row r="43" spans="4:30" x14ac:dyDescent="0.25">
      <c r="D43">
        <f>RANK(Tableau6[[#This Row],[Total]],Tableau6[Total])</f>
        <v>1</v>
      </c>
      <c r="E43" s="3" t="s">
        <v>32</v>
      </c>
      <c r="F43">
        <f>SUM(Tableau6[[#This Row],[_1]:[_24]])</f>
        <v>2496</v>
      </c>
      <c r="G43" s="29">
        <v>420</v>
      </c>
      <c r="H43" s="29">
        <v>420</v>
      </c>
      <c r="I43" s="29">
        <v>405</v>
      </c>
      <c r="J43" s="29">
        <v>413</v>
      </c>
      <c r="K43" s="29">
        <v>390</v>
      </c>
      <c r="L43" s="29">
        <v>448</v>
      </c>
      <c r="M43" s="29"/>
      <c r="N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</row>
    <row r="44" spans="4:30" x14ac:dyDescent="0.25">
      <c r="D44">
        <f>RANK(Tableau6[[#This Row],[Total]],Tableau6[Total])</f>
        <v>2</v>
      </c>
      <c r="E44" s="3" t="s">
        <v>27</v>
      </c>
      <c r="F44">
        <f>SUM(Tableau6[[#This Row],[_1]:[_24]])</f>
        <v>2318</v>
      </c>
      <c r="G44">
        <v>411</v>
      </c>
      <c r="H44" s="29">
        <v>390</v>
      </c>
      <c r="I44">
        <v>412</v>
      </c>
      <c r="J44">
        <v>397</v>
      </c>
      <c r="K44">
        <v>330</v>
      </c>
      <c r="L44">
        <v>378</v>
      </c>
    </row>
    <row r="45" spans="4:30" x14ac:dyDescent="0.25">
      <c r="D45">
        <f>RANK(Tableau6[[#This Row],[Total]],Tableau6[Total])</f>
        <v>3</v>
      </c>
      <c r="E45" s="3" t="s">
        <v>26</v>
      </c>
      <c r="F45">
        <f>SUM(Tableau6[[#This Row],[_1]:[_24]])</f>
        <v>2309</v>
      </c>
      <c r="G45">
        <v>392</v>
      </c>
      <c r="H45" s="29">
        <v>330</v>
      </c>
      <c r="I45">
        <v>358</v>
      </c>
      <c r="J45">
        <v>403</v>
      </c>
      <c r="K45">
        <v>420</v>
      </c>
      <c r="L45">
        <v>406</v>
      </c>
    </row>
    <row r="46" spans="4:30" x14ac:dyDescent="0.25">
      <c r="D46">
        <f>RANK(Tableau6[[#This Row],[Total]],Tableau6[Total])</f>
        <v>4</v>
      </c>
      <c r="E46" s="3" t="s">
        <v>31</v>
      </c>
      <c r="F46">
        <f>SUM(Tableau6[[#This Row],[_1]:[_24]])</f>
        <v>2186</v>
      </c>
      <c r="G46">
        <v>368</v>
      </c>
      <c r="H46" s="29">
        <v>360</v>
      </c>
      <c r="I46">
        <v>395</v>
      </c>
      <c r="J46">
        <v>379</v>
      </c>
      <c r="K46">
        <v>310</v>
      </c>
      <c r="L46">
        <v>374</v>
      </c>
    </row>
    <row r="47" spans="4:30" x14ac:dyDescent="0.25">
      <c r="D47">
        <f>RANK(Tableau6[[#This Row],[Total]],Tableau6[Total])</f>
        <v>5</v>
      </c>
      <c r="E47" s="3" t="s">
        <v>38</v>
      </c>
      <c r="F47">
        <f>SUM(Tableau6[[#This Row],[_1]:[_24]])</f>
        <v>2085</v>
      </c>
      <c r="G47">
        <v>349</v>
      </c>
      <c r="H47" s="29">
        <v>230</v>
      </c>
      <c r="I47">
        <v>410</v>
      </c>
      <c r="J47">
        <v>373</v>
      </c>
      <c r="K47">
        <v>360</v>
      </c>
      <c r="L47">
        <v>363</v>
      </c>
    </row>
    <row r="48" spans="4:30" x14ac:dyDescent="0.25">
      <c r="D48">
        <f>RANK(Tableau6[[#This Row],[Total]],Tableau6[Total])</f>
        <v>6</v>
      </c>
      <c r="E48" s="3" t="s">
        <v>37</v>
      </c>
      <c r="F48">
        <f>SUM(Tableau6[[#This Row],[_1]:[_24]])</f>
        <v>2021</v>
      </c>
      <c r="G48">
        <v>352</v>
      </c>
      <c r="H48" s="29">
        <v>310</v>
      </c>
      <c r="I48">
        <v>367</v>
      </c>
      <c r="J48">
        <v>348</v>
      </c>
      <c r="K48">
        <v>290</v>
      </c>
      <c r="L48">
        <v>354</v>
      </c>
    </row>
    <row r="49" spans="4:12" x14ac:dyDescent="0.25">
      <c r="D49">
        <f>RANK(Tableau6[[#This Row],[Total]],Tableau6[Total])</f>
        <v>7</v>
      </c>
      <c r="E49" s="3" t="s">
        <v>35</v>
      </c>
      <c r="F49">
        <f>SUM(Tableau6[[#This Row],[_1]:[_24]])</f>
        <v>1844</v>
      </c>
      <c r="G49">
        <v>357</v>
      </c>
      <c r="H49" s="29">
        <v>290</v>
      </c>
      <c r="I49">
        <v>291</v>
      </c>
      <c r="J49">
        <v>322</v>
      </c>
      <c r="K49">
        <v>270</v>
      </c>
      <c r="L49">
        <v>314</v>
      </c>
    </row>
    <row r="50" spans="4:12" x14ac:dyDescent="0.25">
      <c r="D50">
        <f>RANK(Tableau6[[#This Row],[Total]],Tableau6[Total])</f>
        <v>8</v>
      </c>
      <c r="E50" s="3" t="s">
        <v>28</v>
      </c>
      <c r="F50">
        <f>SUM(Tableau6[[#This Row],[_1]:[_24]])</f>
        <v>1820</v>
      </c>
      <c r="G50">
        <v>308</v>
      </c>
      <c r="H50" s="29">
        <v>250</v>
      </c>
      <c r="I50">
        <v>352</v>
      </c>
      <c r="J50">
        <v>326</v>
      </c>
      <c r="K50">
        <v>230</v>
      </c>
      <c r="L50">
        <v>354</v>
      </c>
    </row>
    <row r="51" spans="4:12" x14ac:dyDescent="0.25">
      <c r="D51">
        <f>RANK(Tableau6[[#This Row],[Total]],Tableau6[Total])</f>
        <v>9</v>
      </c>
      <c r="E51" s="3" t="s">
        <v>40</v>
      </c>
      <c r="F51">
        <f>SUM(Tableau6[[#This Row],[_1]:[_24]])</f>
        <v>1789</v>
      </c>
      <c r="G51">
        <v>351</v>
      </c>
      <c r="H51" s="29">
        <v>270</v>
      </c>
      <c r="I51">
        <v>337</v>
      </c>
      <c r="J51">
        <v>318</v>
      </c>
      <c r="K51">
        <v>190</v>
      </c>
      <c r="L51">
        <v>323</v>
      </c>
    </row>
    <row r="52" spans="4:12" x14ac:dyDescent="0.25">
      <c r="D52">
        <f>RANK(Tableau6[[#This Row],[Total]],Tableau6[Total])</f>
        <v>10</v>
      </c>
      <c r="E52" s="3" t="s">
        <v>44</v>
      </c>
      <c r="F52">
        <f>SUM(Tableau6[[#This Row],[_1]:[_24]])</f>
        <v>1513</v>
      </c>
      <c r="G52">
        <v>281</v>
      </c>
      <c r="H52" s="29">
        <v>190</v>
      </c>
      <c r="I52">
        <v>279</v>
      </c>
      <c r="J52">
        <v>278</v>
      </c>
      <c r="K52">
        <v>210</v>
      </c>
      <c r="L52">
        <v>275</v>
      </c>
    </row>
    <row r="53" spans="4:12" x14ac:dyDescent="0.25">
      <c r="D53">
        <f>RANK(Tableau6[[#This Row],[Total]],Tableau6[Total])</f>
        <v>11</v>
      </c>
      <c r="E53" s="3" t="s">
        <v>41</v>
      </c>
      <c r="F53">
        <f>SUM(Tableau6[[#This Row],[_1]:[_24]])</f>
        <v>1459</v>
      </c>
      <c r="G53">
        <v>294</v>
      </c>
      <c r="H53" s="29">
        <v>210</v>
      </c>
      <c r="I53">
        <v>310</v>
      </c>
      <c r="J53">
        <v>255</v>
      </c>
      <c r="K53">
        <v>170</v>
      </c>
      <c r="L53">
        <v>220</v>
      </c>
    </row>
    <row r="54" spans="4:12" x14ac:dyDescent="0.25">
      <c r="D54">
        <f>RANK(Tableau6[[#This Row],[Total]],Tableau6[Total])</f>
        <v>12</v>
      </c>
      <c r="E54" s="3" t="s">
        <v>191</v>
      </c>
      <c r="F54">
        <f>SUM(Tableau6[[#This Row],[_1]:[_24]])</f>
        <v>1450</v>
      </c>
      <c r="G54">
        <v>242</v>
      </c>
      <c r="H54" s="29">
        <v>220</v>
      </c>
      <c r="I54">
        <v>239</v>
      </c>
      <c r="J54">
        <v>264</v>
      </c>
      <c r="K54">
        <v>220</v>
      </c>
      <c r="L54">
        <v>265</v>
      </c>
    </row>
    <row r="55" spans="4:12" x14ac:dyDescent="0.25">
      <c r="D55">
        <f>RANK(Tableau6[[#This Row],[Total]],Tableau6[Total])</f>
        <v>13</v>
      </c>
      <c r="E55" s="3" t="s">
        <v>42</v>
      </c>
      <c r="F55">
        <f>SUM(Tableau6[[#This Row],[_1]:[_24]])</f>
        <v>1443</v>
      </c>
      <c r="G55">
        <v>257</v>
      </c>
      <c r="H55" s="29">
        <v>200</v>
      </c>
      <c r="I55">
        <v>288</v>
      </c>
      <c r="J55">
        <v>249</v>
      </c>
      <c r="K55">
        <v>160</v>
      </c>
      <c r="L55">
        <v>289</v>
      </c>
    </row>
    <row r="56" spans="4:12" x14ac:dyDescent="0.25">
      <c r="D56">
        <f>RANK(Tableau6[[#This Row],[Total]],Tableau6[Total])</f>
        <v>14</v>
      </c>
      <c r="E56" s="3" t="s">
        <v>30</v>
      </c>
      <c r="F56">
        <f>SUM(Tableau6[[#This Row],[_1]:[_24]])</f>
        <v>1394</v>
      </c>
      <c r="G56">
        <v>218</v>
      </c>
      <c r="H56" s="29">
        <v>170</v>
      </c>
      <c r="I56">
        <v>248</v>
      </c>
      <c r="J56">
        <v>275</v>
      </c>
      <c r="K56">
        <v>200</v>
      </c>
      <c r="L56">
        <v>283</v>
      </c>
    </row>
    <row r="57" spans="4:12" x14ac:dyDescent="0.25">
      <c r="D57">
        <f>RANK(Tableau6[[#This Row],[Total]],Tableau6[Total])</f>
        <v>15</v>
      </c>
      <c r="E57" s="3" t="s">
        <v>34</v>
      </c>
      <c r="F57">
        <f>SUM(Tableau6[[#This Row],[_1]:[_24]])</f>
        <v>1385</v>
      </c>
      <c r="G57">
        <v>284</v>
      </c>
      <c r="H57" s="29">
        <v>180</v>
      </c>
      <c r="I57">
        <v>268</v>
      </c>
      <c r="J57">
        <v>257</v>
      </c>
      <c r="K57">
        <v>180</v>
      </c>
      <c r="L57">
        <v>216</v>
      </c>
    </row>
    <row r="58" spans="4:12" x14ac:dyDescent="0.25">
      <c r="D58">
        <f>RANK(Tableau6[[#This Row],[Total]],Tableau6[Total])</f>
        <v>16</v>
      </c>
      <c r="E58" s="3" t="s">
        <v>36</v>
      </c>
      <c r="F58">
        <f>SUM(Tableau6[[#This Row],[_1]:[_24]])</f>
        <v>1127</v>
      </c>
      <c r="G58">
        <v>206</v>
      </c>
      <c r="H58" s="29">
        <v>160</v>
      </c>
      <c r="I58">
        <v>212</v>
      </c>
      <c r="J58">
        <v>206</v>
      </c>
      <c r="K58">
        <v>140</v>
      </c>
      <c r="L58">
        <v>203</v>
      </c>
    </row>
    <row r="59" spans="4:12" x14ac:dyDescent="0.25">
      <c r="D59">
        <f>RANK(Tableau6[[#This Row],[Total]],Tableau6[Total])</f>
        <v>17</v>
      </c>
      <c r="E59" s="3" t="s">
        <v>29</v>
      </c>
      <c r="F59">
        <f>SUM(Tableau6[[#This Row],[_1]:[_24]])</f>
        <v>1085</v>
      </c>
      <c r="G59">
        <v>206</v>
      </c>
      <c r="H59" s="29" t="s">
        <v>215</v>
      </c>
      <c r="I59">
        <v>190</v>
      </c>
      <c r="J59">
        <v>330</v>
      </c>
      <c r="K59">
        <v>250</v>
      </c>
      <c r="L59">
        <v>109</v>
      </c>
    </row>
    <row r="60" spans="4:12" x14ac:dyDescent="0.25">
      <c r="D60">
        <f>RANK(Tableau6[[#This Row],[Total]],Tableau6[Total])</f>
        <v>18</v>
      </c>
      <c r="E60" s="3" t="s">
        <v>190</v>
      </c>
      <c r="F60">
        <f>SUM(Tableau6[[#This Row],[_1]:[_24]])</f>
        <v>792</v>
      </c>
      <c r="G60">
        <v>205</v>
      </c>
      <c r="H60" s="29" t="s">
        <v>215</v>
      </c>
      <c r="I60">
        <v>188</v>
      </c>
      <c r="J60">
        <v>208</v>
      </c>
      <c r="K60" t="s">
        <v>215</v>
      </c>
      <c r="L60">
        <v>191</v>
      </c>
    </row>
    <row r="61" spans="4:12" x14ac:dyDescent="0.25">
      <c r="D61">
        <f>RANK(Tableau6[[#This Row],[Total]],Tableau6[Total])</f>
        <v>19</v>
      </c>
      <c r="E61" s="3" t="s">
        <v>46</v>
      </c>
      <c r="F61">
        <f>SUM(Tableau6[[#This Row],[_1]:[_24]])</f>
        <v>764</v>
      </c>
      <c r="G61">
        <v>214</v>
      </c>
      <c r="H61" s="29" t="s">
        <v>215</v>
      </c>
      <c r="I61">
        <v>281</v>
      </c>
      <c r="J61">
        <v>120</v>
      </c>
      <c r="K61" t="s">
        <v>215</v>
      </c>
      <c r="L61">
        <v>149</v>
      </c>
    </row>
    <row r="62" spans="4:12" x14ac:dyDescent="0.25">
      <c r="D62">
        <f>RANK(Tableau6[[#This Row],[Total]],Tableau6[Total])</f>
        <v>20</v>
      </c>
      <c r="E62" s="3" t="s">
        <v>39</v>
      </c>
      <c r="F62">
        <f>SUM(Tableau6[[#This Row],[_1]:[_24]])</f>
        <v>556</v>
      </c>
      <c r="G62">
        <v>106</v>
      </c>
      <c r="H62" s="29" t="s">
        <v>215</v>
      </c>
      <c r="I62">
        <v>100</v>
      </c>
      <c r="J62">
        <v>97</v>
      </c>
      <c r="K62">
        <v>130</v>
      </c>
      <c r="L62">
        <v>123</v>
      </c>
    </row>
    <row r="63" spans="4:12" x14ac:dyDescent="0.25">
      <c r="D63">
        <f>RANK(Tableau6[[#This Row],[Total]],Tableau6[Total])</f>
        <v>21</v>
      </c>
      <c r="E63" s="3" t="s">
        <v>192</v>
      </c>
      <c r="F63">
        <f>SUM(Tableau6[[#This Row],[_1]:[_24]])</f>
        <v>487</v>
      </c>
      <c r="G63">
        <v>89</v>
      </c>
      <c r="H63" s="29" t="s">
        <v>215</v>
      </c>
      <c r="I63">
        <v>120</v>
      </c>
      <c r="J63">
        <v>140</v>
      </c>
      <c r="K63" t="s">
        <v>215</v>
      </c>
      <c r="L63">
        <v>138</v>
      </c>
    </row>
    <row r="64" spans="4:12" x14ac:dyDescent="0.25">
      <c r="D64">
        <f>RANK(Tableau6[[#This Row],[Total]],Tableau6[Total])</f>
        <v>22</v>
      </c>
      <c r="E64" s="3" t="s">
        <v>194</v>
      </c>
      <c r="F64">
        <f>SUM(Tableau6[[#This Row],[_1]:[_24]])</f>
        <v>478</v>
      </c>
      <c r="G64">
        <v>145</v>
      </c>
      <c r="H64" s="29" t="s">
        <v>215</v>
      </c>
      <c r="I64">
        <v>100</v>
      </c>
      <c r="J64">
        <v>100</v>
      </c>
      <c r="K64" t="s">
        <v>215</v>
      </c>
      <c r="L64">
        <v>133</v>
      </c>
    </row>
    <row r="65" spans="4:18" x14ac:dyDescent="0.25">
      <c r="D65">
        <f>RANK(Tableau6[[#This Row],[Total]],Tableau6[Total])</f>
        <v>23</v>
      </c>
      <c r="E65" s="3" t="s">
        <v>78</v>
      </c>
      <c r="F65">
        <f>SUM(Tableau6[[#This Row],[_1]:[_24]])</f>
        <v>477</v>
      </c>
      <c r="G65">
        <v>131</v>
      </c>
      <c r="H65" s="29" t="s">
        <v>215</v>
      </c>
      <c r="I65">
        <v>113</v>
      </c>
      <c r="J65">
        <v>126</v>
      </c>
      <c r="K65" t="s">
        <v>215</v>
      </c>
      <c r="L65">
        <v>107</v>
      </c>
      <c r="R65" s="31"/>
    </row>
    <row r="66" spans="4:18" x14ac:dyDescent="0.25">
      <c r="D66">
        <f>RANK(Tableau6[[#This Row],[Total]],Tableau6[Total])</f>
        <v>24</v>
      </c>
      <c r="E66" s="3" t="s">
        <v>45</v>
      </c>
      <c r="F66">
        <f>SUM(Tableau6[[#This Row],[_1]:[_24]])</f>
        <v>278</v>
      </c>
      <c r="G66" t="s">
        <v>215</v>
      </c>
      <c r="H66" s="29" t="s">
        <v>215</v>
      </c>
      <c r="I66" t="s">
        <v>215</v>
      </c>
      <c r="J66">
        <v>132</v>
      </c>
      <c r="K66" t="s">
        <v>215</v>
      </c>
      <c r="L66">
        <v>146</v>
      </c>
    </row>
    <row r="67" spans="4:18" x14ac:dyDescent="0.25">
      <c r="D67">
        <f>RANK(Tableau6[[#This Row],[Total]],Tableau6[Total])</f>
        <v>25</v>
      </c>
      <c r="E67" s="3" t="s">
        <v>33</v>
      </c>
      <c r="F67">
        <f>SUM(Tableau6[[#This Row],[_1]:[_24]])</f>
        <v>0</v>
      </c>
      <c r="G67" t="s">
        <v>215</v>
      </c>
      <c r="H67" s="29" t="s">
        <v>215</v>
      </c>
      <c r="I67" t="s">
        <v>215</v>
      </c>
      <c r="J67" t="s">
        <v>215</v>
      </c>
      <c r="K67" t="s">
        <v>215</v>
      </c>
      <c r="L67" t="s">
        <v>215</v>
      </c>
    </row>
    <row r="68" spans="4:18" x14ac:dyDescent="0.25">
      <c r="D68">
        <f>RANK(Tableau6[[#This Row],[Total]],Tableau6[Total])</f>
        <v>25</v>
      </c>
      <c r="E68" s="3" t="s">
        <v>43</v>
      </c>
      <c r="F68">
        <f>SUM(Tableau6[[#This Row],[_1]:[_24]])</f>
        <v>0</v>
      </c>
      <c r="G68" t="s">
        <v>215</v>
      </c>
      <c r="H68" s="29" t="s">
        <v>215</v>
      </c>
      <c r="I68" t="s">
        <v>215</v>
      </c>
      <c r="J68" t="s">
        <v>215</v>
      </c>
      <c r="K68" t="s">
        <v>215</v>
      </c>
      <c r="L68" t="s">
        <v>215</v>
      </c>
    </row>
    <row r="69" spans="4:18" x14ac:dyDescent="0.25">
      <c r="D69">
        <f>RANK(Tableau6[[#This Row],[Total]],Tableau6[Total])</f>
        <v>25</v>
      </c>
      <c r="E69" s="3" t="s">
        <v>193</v>
      </c>
      <c r="F69">
        <f>SUM(Tableau6[[#This Row],[_1]:[_24]])</f>
        <v>0</v>
      </c>
      <c r="G69" t="s">
        <v>215</v>
      </c>
      <c r="H69" s="29" t="s">
        <v>215</v>
      </c>
      <c r="I69" t="s">
        <v>215</v>
      </c>
      <c r="J69" t="s">
        <v>215</v>
      </c>
      <c r="K69" t="s">
        <v>215</v>
      </c>
      <c r="L69" t="s">
        <v>215</v>
      </c>
    </row>
    <row r="70" spans="4:18" x14ac:dyDescent="0.25">
      <c r="D70">
        <f>RANK(Tableau6[[#This Row],[Total]],Tableau6[Total])</f>
        <v>25</v>
      </c>
      <c r="E70" s="3" t="s">
        <v>287</v>
      </c>
      <c r="F70">
        <f>SUM(Tableau6[[#This Row],[_1]:[_24]])</f>
        <v>0</v>
      </c>
      <c r="G70" t="s">
        <v>215</v>
      </c>
      <c r="H70" s="29" t="s">
        <v>215</v>
      </c>
      <c r="I70" t="s">
        <v>215</v>
      </c>
      <c r="J70" t="s">
        <v>215</v>
      </c>
      <c r="K70" t="s">
        <v>215</v>
      </c>
      <c r="L70" t="s">
        <v>215</v>
      </c>
    </row>
    <row r="71" spans="4:18" x14ac:dyDescent="0.25">
      <c r="D71">
        <f>RANK(Tableau6[[#This Row],[Total]],Tableau6[Total])</f>
        <v>25</v>
      </c>
      <c r="E71" s="3" t="s">
        <v>199</v>
      </c>
      <c r="F71">
        <f>SUM(Tableau6[[#This Row],[_1]:[_24]])</f>
        <v>0</v>
      </c>
      <c r="G71" t="s">
        <v>215</v>
      </c>
      <c r="H71" s="29" t="s">
        <v>215</v>
      </c>
      <c r="I71" t="s">
        <v>215</v>
      </c>
      <c r="J71" t="s">
        <v>215</v>
      </c>
      <c r="K71" t="s">
        <v>215</v>
      </c>
      <c r="L71" t="s">
        <v>215</v>
      </c>
    </row>
    <row r="72" spans="4:18" x14ac:dyDescent="0.25">
      <c r="D72">
        <f>RANK(Tableau6[[#This Row],[Total]],Tableau6[Total])</f>
        <v>25</v>
      </c>
      <c r="E72" s="3" t="s">
        <v>283</v>
      </c>
      <c r="F72">
        <f>SUM(Tableau6[[#This Row],[_1]:[_24]])</f>
        <v>0</v>
      </c>
      <c r="G72" t="s">
        <v>215</v>
      </c>
      <c r="H72" s="29" t="s">
        <v>215</v>
      </c>
      <c r="I72" t="s">
        <v>215</v>
      </c>
      <c r="J72" t="s">
        <v>215</v>
      </c>
      <c r="K72" t="s">
        <v>215</v>
      </c>
      <c r="L72" t="s">
        <v>215</v>
      </c>
    </row>
    <row r="73" spans="4:18" x14ac:dyDescent="0.25">
      <c r="D73">
        <f>RANK(Tableau6[[#This Row],[Total]],Tableau6[Total])</f>
        <v>25</v>
      </c>
      <c r="E73" s="3" t="s">
        <v>198</v>
      </c>
      <c r="F73">
        <f>SUM(Tableau6[[#This Row],[_1]:[_24]])</f>
        <v>0</v>
      </c>
      <c r="G73" t="s">
        <v>215</v>
      </c>
      <c r="H73" s="29" t="s">
        <v>215</v>
      </c>
      <c r="I73" t="s">
        <v>215</v>
      </c>
      <c r="J73" t="s">
        <v>215</v>
      </c>
      <c r="K73" t="s">
        <v>215</v>
      </c>
      <c r="L73" t="s">
        <v>215</v>
      </c>
    </row>
    <row r="74" spans="4:18" x14ac:dyDescent="0.25">
      <c r="D74">
        <f>RANK(Tableau6[[#This Row],[Total]],Tableau6[Total])</f>
        <v>25</v>
      </c>
      <c r="E74" s="3" t="s">
        <v>232</v>
      </c>
      <c r="F74">
        <f>SUM(Tableau6[[#This Row],[_1]:[_24]])</f>
        <v>0</v>
      </c>
      <c r="G74" t="s">
        <v>215</v>
      </c>
      <c r="H74" s="29" t="s">
        <v>215</v>
      </c>
      <c r="I74" t="s">
        <v>215</v>
      </c>
      <c r="J74" t="s">
        <v>215</v>
      </c>
      <c r="K74" t="s">
        <v>215</v>
      </c>
      <c r="L74" t="s">
        <v>215</v>
      </c>
    </row>
    <row r="75" spans="4:18" x14ac:dyDescent="0.25">
      <c r="D75">
        <f>RANK(Tableau6[[#This Row],[Total]],Tableau6[Total])</f>
        <v>25</v>
      </c>
      <c r="E75" s="3" t="s">
        <v>284</v>
      </c>
      <c r="F75">
        <f>SUM(Tableau6[[#This Row],[_1]:[_24]])</f>
        <v>0</v>
      </c>
      <c r="G75" t="s">
        <v>215</v>
      </c>
      <c r="H75" s="29" t="s">
        <v>215</v>
      </c>
      <c r="I75" t="s">
        <v>215</v>
      </c>
      <c r="J75" t="s">
        <v>215</v>
      </c>
      <c r="K75" t="s">
        <v>215</v>
      </c>
      <c r="L75" t="s">
        <v>215</v>
      </c>
    </row>
    <row r="76" spans="4:18" x14ac:dyDescent="0.25">
      <c r="D76">
        <f>RANK(Tableau6[[#This Row],[Total]],Tableau6[Total])</f>
        <v>25</v>
      </c>
      <c r="E76" s="3" t="s">
        <v>282</v>
      </c>
      <c r="F76">
        <f>SUM(Tableau6[[#This Row],[_1]:[_24]])</f>
        <v>0</v>
      </c>
      <c r="G76" t="s">
        <v>215</v>
      </c>
      <c r="H76" s="29" t="s">
        <v>215</v>
      </c>
      <c r="I76" t="s">
        <v>215</v>
      </c>
      <c r="J76" t="s">
        <v>215</v>
      </c>
      <c r="K76" t="s">
        <v>215</v>
      </c>
      <c r="L76" t="s">
        <v>215</v>
      </c>
    </row>
    <row r="77" spans="4:18" x14ac:dyDescent="0.25">
      <c r="D77">
        <f>RANK(Tableau6[[#This Row],[Total]],Tableau6[Total])</f>
        <v>25</v>
      </c>
      <c r="E77" s="3" t="s">
        <v>285</v>
      </c>
      <c r="F77">
        <f>SUM(Tableau6[[#This Row],[_1]:[_24]])</f>
        <v>0</v>
      </c>
      <c r="G77" t="s">
        <v>215</v>
      </c>
      <c r="H77" s="29" t="s">
        <v>215</v>
      </c>
      <c r="I77" t="s">
        <v>215</v>
      </c>
      <c r="J77" t="s">
        <v>215</v>
      </c>
      <c r="K77" t="s">
        <v>215</v>
      </c>
      <c r="L77" t="s">
        <v>215</v>
      </c>
    </row>
    <row r="78" spans="4:18" x14ac:dyDescent="0.25">
      <c r="D78">
        <f>RANK(Tableau6[[#This Row],[Total]],Tableau6[Total])</f>
        <v>25</v>
      </c>
      <c r="E78" s="3" t="s">
        <v>217</v>
      </c>
      <c r="F78">
        <f>SUM(Tableau6[[#This Row],[_1]:[_24]])</f>
        <v>0</v>
      </c>
      <c r="G78" t="s">
        <v>215</v>
      </c>
      <c r="H78" s="29" t="s">
        <v>215</v>
      </c>
      <c r="I78" t="s">
        <v>215</v>
      </c>
      <c r="J78" t="s">
        <v>215</v>
      </c>
      <c r="K78" t="s">
        <v>215</v>
      </c>
      <c r="L78" t="s">
        <v>215</v>
      </c>
    </row>
    <row r="79" spans="4:18" x14ac:dyDescent="0.25">
      <c r="D79">
        <f>RANK(Tableau6[[#This Row],[Total]],Tableau6[Total])</f>
        <v>25</v>
      </c>
      <c r="E79" s="3" t="s">
        <v>286</v>
      </c>
      <c r="F79">
        <f>SUM(Tableau6[[#This Row],[_1]:[_24]])</f>
        <v>0</v>
      </c>
      <c r="G79" t="s">
        <v>215</v>
      </c>
      <c r="H79" s="29" t="s">
        <v>215</v>
      </c>
      <c r="I79" t="s">
        <v>215</v>
      </c>
      <c r="J79" t="s">
        <v>215</v>
      </c>
      <c r="K79" t="s">
        <v>215</v>
      </c>
      <c r="L79" t="s">
        <v>215</v>
      </c>
    </row>
    <row r="80" spans="4:18" x14ac:dyDescent="0.25">
      <c r="E80" s="3"/>
    </row>
    <row r="81" spans="4:30" x14ac:dyDescent="0.25">
      <c r="D81" s="16" t="s">
        <v>213</v>
      </c>
      <c r="E81" s="16" t="s">
        <v>197</v>
      </c>
      <c r="F81" s="16" t="s">
        <v>166</v>
      </c>
      <c r="G81" s="33" t="s">
        <v>384</v>
      </c>
      <c r="H81" s="33" t="s">
        <v>385</v>
      </c>
      <c r="I81" s="33" t="s">
        <v>386</v>
      </c>
      <c r="J81" s="33" t="s">
        <v>387</v>
      </c>
      <c r="K81" s="33" t="s">
        <v>388</v>
      </c>
      <c r="L81" s="33" t="s">
        <v>389</v>
      </c>
      <c r="M81" s="33" t="s">
        <v>390</v>
      </c>
      <c r="N81" s="33" t="s">
        <v>391</v>
      </c>
      <c r="O81" s="33" t="s">
        <v>392</v>
      </c>
      <c r="P81" s="33" t="s">
        <v>393</v>
      </c>
      <c r="Q81" s="33" t="s">
        <v>394</v>
      </c>
      <c r="R81" s="33" t="s">
        <v>395</v>
      </c>
      <c r="S81" s="33" t="s">
        <v>396</v>
      </c>
      <c r="T81" s="33" t="s">
        <v>397</v>
      </c>
      <c r="U81" s="33" t="s">
        <v>398</v>
      </c>
      <c r="V81" s="33" t="s">
        <v>399</v>
      </c>
      <c r="W81" s="33" t="s">
        <v>400</v>
      </c>
      <c r="X81" s="33" t="s">
        <v>401</v>
      </c>
      <c r="Y81" s="33" t="s">
        <v>402</v>
      </c>
      <c r="Z81" s="33" t="s">
        <v>403</v>
      </c>
      <c r="AA81" s="33" t="s">
        <v>404</v>
      </c>
      <c r="AB81" s="33" t="s">
        <v>405</v>
      </c>
      <c r="AC81" s="33" t="s">
        <v>462</v>
      </c>
      <c r="AD81" s="51" t="s">
        <v>463</v>
      </c>
    </row>
    <row r="82" spans="4:30" x14ac:dyDescent="0.25">
      <c r="D82">
        <f>RANK(Tableau7[[#This Row],[Total]],Tableau7[Total])</f>
        <v>1</v>
      </c>
      <c r="E82" s="3" t="s">
        <v>31</v>
      </c>
      <c r="F82">
        <f>SUM(Tableau7[[#This Row],[_1]:[_24]])</f>
        <v>4780</v>
      </c>
      <c r="G82">
        <f>SUMIF($E$4:$E$79,Tableau7[[#This Row],[Nations]],G$4:G$79)</f>
        <v>773</v>
      </c>
      <c r="H82">
        <f>SUMIF($E$4:$E$79,Tableau7[[#This Row],[Nations]],H$4:H$79)</f>
        <v>780</v>
      </c>
      <c r="I82">
        <f>SUMIF($E$4:$E$79,Tableau7[[#This Row],[Nations]],I$4:I$79)</f>
        <v>847</v>
      </c>
      <c r="J82">
        <f>SUMIF($E$4:$E$79,Tableau7[[#This Row],[Nations]],J$4:J$79)</f>
        <v>830</v>
      </c>
      <c r="K82">
        <f>SUMIF($E$4:$E$79,Tableau7[[#This Row],[Nations]],K$4:K$79)</f>
        <v>730</v>
      </c>
      <c r="L82">
        <f>SUMIF($E$4:$E$79,Tableau7[[#This Row],[Nations]],L$4:L$79)</f>
        <v>820</v>
      </c>
      <c r="M82">
        <f>SUMIF($E$4:$E$79,Tableau7[[#This Row],[Nations]],M$4:M$79)</f>
        <v>0</v>
      </c>
      <c r="N82">
        <f>SUMIF($E$4:$E$79,Tableau7[[#This Row],[Nations]],N$4:N$79)</f>
        <v>0</v>
      </c>
      <c r="O82">
        <f>SUMIF($E$4:$E$79,Tableau7[[#This Row],[Nations]],O$4:O$79)</f>
        <v>0</v>
      </c>
      <c r="P82">
        <f>SUMIF($E$4:$E$79,Tableau7[[#This Row],[Nations]],P$4:P$79)</f>
        <v>0</v>
      </c>
      <c r="Q82">
        <f>SUMIF($E$4:$E$79,Tableau7[[#This Row],[Nations]],Q$4:Q$79)</f>
        <v>0</v>
      </c>
      <c r="R82">
        <f>SUMIF($E$4:$E$79,Tableau7[[#This Row],[Nations]],R$4:R$79)</f>
        <v>0</v>
      </c>
      <c r="S82">
        <f>SUMIF($E$4:$E$79,Tableau7[[#This Row],[Nations]],S$4:S$79)</f>
        <v>0</v>
      </c>
      <c r="T82">
        <f>SUMIF($E$4:$E$79,Tableau7[[#This Row],[Nations]],T$4:T$79)</f>
        <v>0</v>
      </c>
      <c r="U82">
        <f>SUMIF($E$4:$E$79,Tableau7[[#This Row],[Nations]],U$4:U$79)</f>
        <v>0</v>
      </c>
      <c r="V82">
        <f>SUMIF($E$4:$E$79,Tableau7[[#This Row],[Nations]],V$4:V$79)</f>
        <v>0</v>
      </c>
      <c r="W82">
        <f>SUMIF($E$4:$E$79,Tableau7[[#This Row],[Nations]],W$4:W$79)</f>
        <v>0</v>
      </c>
      <c r="X82">
        <f>SUMIF($E$4:$E$79,Tableau7[[#This Row],[Nations]],X$4:X$79)</f>
        <v>0</v>
      </c>
      <c r="Y82">
        <f>SUMIF($E$4:$E$79,Tableau7[[#This Row],[Nations]],Y$4:Y$79)</f>
        <v>0</v>
      </c>
      <c r="Z82">
        <f>SUMIF($E$4:$E$79,Tableau7[[#This Row],[Nations]],Z$4:Z$79)</f>
        <v>0</v>
      </c>
      <c r="AA82">
        <f>SUMIF($E$4:$E$79,Tableau7[[#This Row],[Nations]],AA$4:AA$79)</f>
        <v>0</v>
      </c>
      <c r="AB82">
        <f>SUMIF($E$4:$E$79,Tableau7[[#This Row],[Nations]],AB$4:AB$79)</f>
        <v>0</v>
      </c>
      <c r="AC82">
        <f>SUMIF($E$4:$E$79,Tableau7[[#This Row],[Nations]],AC$4:AC$79)</f>
        <v>0</v>
      </c>
      <c r="AD82">
        <f>SUMIF($E$4:$E$79,Tableau7[[#This Row],[Nations]],AD$4:AD$79)</f>
        <v>0</v>
      </c>
    </row>
    <row r="83" spans="4:30" x14ac:dyDescent="0.25">
      <c r="D83">
        <f>RANK(Tableau7[[#This Row],[Total]],Tableau7[Total])</f>
        <v>2</v>
      </c>
      <c r="E83" s="3" t="s">
        <v>32</v>
      </c>
      <c r="F83">
        <f>SUM(Tableau7[[#This Row],[_1]:[_24]])</f>
        <v>4705</v>
      </c>
      <c r="G83">
        <f>SUMIF($E$4:$E$79,Tableau7[[#This Row],[Nations]],G$4:G$79)</f>
        <v>847</v>
      </c>
      <c r="H83">
        <f>SUMIF($E$4:$E$79,Tableau7[[#This Row],[Nations]],H$4:H$79)</f>
        <v>640</v>
      </c>
      <c r="I83">
        <f>SUMIF($E$4:$E$79,Tableau7[[#This Row],[Nations]],I$4:I$79)</f>
        <v>810</v>
      </c>
      <c r="J83">
        <f>SUMIF($E$4:$E$79,Tableau7[[#This Row],[Nations]],J$4:J$79)</f>
        <v>803</v>
      </c>
      <c r="K83">
        <f>SUMIF($E$4:$E$79,Tableau7[[#This Row],[Nations]],K$4:K$79)</f>
        <v>780</v>
      </c>
      <c r="L83">
        <f>SUMIF($E$4:$E$79,Tableau7[[#This Row],[Nations]],L$4:L$79)</f>
        <v>825</v>
      </c>
      <c r="M83">
        <f>SUMIF($E$4:$E$79,Tableau7[[#This Row],[Nations]],M$4:M$79)</f>
        <v>0</v>
      </c>
      <c r="N83">
        <f>SUMIF($E$4:$E$79,Tableau7[[#This Row],[Nations]],N$4:N$79)</f>
        <v>0</v>
      </c>
      <c r="O83">
        <f>SUMIF($E$4:$E$79,Tableau7[[#This Row],[Nations]],O$4:O$79)</f>
        <v>0</v>
      </c>
      <c r="P83">
        <f>SUMIF($E$4:$E$79,Tableau7[[#This Row],[Nations]],P$4:P$79)</f>
        <v>0</v>
      </c>
      <c r="Q83">
        <f>SUMIF($E$4:$E$79,Tableau7[[#This Row],[Nations]],Q$4:Q$79)</f>
        <v>0</v>
      </c>
      <c r="R83">
        <f>SUMIF($E$4:$E$79,Tableau7[[#This Row],[Nations]],R$4:R$79)</f>
        <v>0</v>
      </c>
      <c r="S83">
        <f>SUMIF($E$4:$E$79,Tableau7[[#This Row],[Nations]],S$4:S$79)</f>
        <v>0</v>
      </c>
      <c r="T83">
        <f>SUMIF($E$4:$E$79,Tableau7[[#This Row],[Nations]],T$4:T$79)</f>
        <v>0</v>
      </c>
      <c r="U83">
        <f>SUMIF($E$4:$E$79,Tableau7[[#This Row],[Nations]],U$4:U$79)</f>
        <v>0</v>
      </c>
      <c r="V83">
        <f>SUMIF($E$4:$E$79,Tableau7[[#This Row],[Nations]],V$4:V$79)</f>
        <v>0</v>
      </c>
      <c r="W83">
        <f>SUMIF($E$4:$E$79,Tableau7[[#This Row],[Nations]],W$4:W$79)</f>
        <v>0</v>
      </c>
      <c r="X83">
        <f>SUMIF($E$4:$E$79,Tableau7[[#This Row],[Nations]],X$4:X$79)</f>
        <v>0</v>
      </c>
      <c r="Y83">
        <f>SUMIF($E$4:$E$79,Tableau7[[#This Row],[Nations]],Y$4:Y$79)</f>
        <v>0</v>
      </c>
      <c r="Z83">
        <f>SUMIF($E$4:$E$79,Tableau7[[#This Row],[Nations]],Z$4:Z$79)</f>
        <v>0</v>
      </c>
      <c r="AA83">
        <f>SUMIF($E$4:$E$79,Tableau7[[#This Row],[Nations]],AA$4:AA$79)</f>
        <v>0</v>
      </c>
      <c r="AB83">
        <f>SUMIF($E$4:$E$79,Tableau7[[#This Row],[Nations]],AB$4:AB$79)</f>
        <v>0</v>
      </c>
      <c r="AC83">
        <f>SUMIF($E$4:$E$79,Tableau7[[#This Row],[Nations]],AC$4:AC$79)</f>
        <v>0</v>
      </c>
      <c r="AD83">
        <f>SUMIF($E$4:$E$79,Tableau7[[#This Row],[Nations]],AD$4:AD$79)</f>
        <v>0</v>
      </c>
    </row>
    <row r="84" spans="4:30" x14ac:dyDescent="0.25">
      <c r="D84">
        <f>RANK(Tableau7[[#This Row],[Total]],Tableau7[Total])</f>
        <v>3</v>
      </c>
      <c r="E84" s="3" t="s">
        <v>27</v>
      </c>
      <c r="F84">
        <f>SUM(Tableau7[[#This Row],[_1]:[_24]])</f>
        <v>4654</v>
      </c>
      <c r="G84">
        <f>SUMIF($E$4:$E$79,Tableau7[[#This Row],[Nations]],G$4:G$79)</f>
        <v>826</v>
      </c>
      <c r="H84">
        <f>SUMIF($E$4:$E$79,Tableau7[[#This Row],[Nations]],H$4:H$79)</f>
        <v>780</v>
      </c>
      <c r="I84">
        <f>SUMIF($E$4:$E$79,Tableau7[[#This Row],[Nations]],I$4:I$79)</f>
        <v>822</v>
      </c>
      <c r="J84">
        <f>SUMIF($E$4:$E$79,Tableau7[[#This Row],[Nations]],J$4:J$79)</f>
        <v>769</v>
      </c>
      <c r="K84">
        <f>SUMIF($E$4:$E$79,Tableau7[[#This Row],[Nations]],K$4:K$79)</f>
        <v>690</v>
      </c>
      <c r="L84">
        <f>SUMIF($E$4:$E$79,Tableau7[[#This Row],[Nations]],L$4:L$79)</f>
        <v>767</v>
      </c>
      <c r="M84">
        <f>SUMIF($E$4:$E$79,Tableau7[[#This Row],[Nations]],M$4:M$79)</f>
        <v>0</v>
      </c>
      <c r="N84">
        <f>SUMIF($E$4:$E$79,Tableau7[[#This Row],[Nations]],N$4:N$79)</f>
        <v>0</v>
      </c>
      <c r="O84">
        <f>SUMIF($E$4:$E$79,Tableau7[[#This Row],[Nations]],O$4:O$79)</f>
        <v>0</v>
      </c>
      <c r="P84">
        <f>SUMIF($E$4:$E$79,Tableau7[[#This Row],[Nations]],P$4:P$79)</f>
        <v>0</v>
      </c>
      <c r="Q84">
        <f>SUMIF($E$4:$E$79,Tableau7[[#This Row],[Nations]],Q$4:Q$79)</f>
        <v>0</v>
      </c>
      <c r="R84">
        <f>SUMIF($E$4:$E$79,Tableau7[[#This Row],[Nations]],R$4:R$79)</f>
        <v>0</v>
      </c>
      <c r="S84">
        <f>SUMIF($E$4:$E$79,Tableau7[[#This Row],[Nations]],S$4:S$79)</f>
        <v>0</v>
      </c>
      <c r="T84">
        <f>SUMIF($E$4:$E$79,Tableau7[[#This Row],[Nations]],T$4:T$79)</f>
        <v>0</v>
      </c>
      <c r="U84">
        <f>SUMIF($E$4:$E$79,Tableau7[[#This Row],[Nations]],U$4:U$79)</f>
        <v>0</v>
      </c>
      <c r="V84">
        <f>SUMIF($E$4:$E$79,Tableau7[[#This Row],[Nations]],V$4:V$79)</f>
        <v>0</v>
      </c>
      <c r="W84">
        <f>SUMIF($E$4:$E$79,Tableau7[[#This Row],[Nations]],W$4:W$79)</f>
        <v>0</v>
      </c>
      <c r="X84">
        <f>SUMIF($E$4:$E$79,Tableau7[[#This Row],[Nations]],X$4:X$79)</f>
        <v>0</v>
      </c>
      <c r="Y84">
        <f>SUMIF($E$4:$E$79,Tableau7[[#This Row],[Nations]],Y$4:Y$79)</f>
        <v>0</v>
      </c>
      <c r="Z84">
        <f>SUMIF($E$4:$E$79,Tableau7[[#This Row],[Nations]],Z$4:Z$79)</f>
        <v>0</v>
      </c>
      <c r="AA84">
        <f>SUMIF($E$4:$E$79,Tableau7[[#This Row],[Nations]],AA$4:AA$79)</f>
        <v>0</v>
      </c>
      <c r="AB84">
        <f>SUMIF($E$4:$E$79,Tableau7[[#This Row],[Nations]],AB$4:AB$79)</f>
        <v>0</v>
      </c>
      <c r="AC84">
        <f>SUMIF($E$4:$E$79,Tableau7[[#This Row],[Nations]],AC$4:AC$79)</f>
        <v>0</v>
      </c>
      <c r="AD84">
        <f>SUMIF($E$4:$E$79,Tableau7[[#This Row],[Nations]],AD$4:AD$79)</f>
        <v>0</v>
      </c>
    </row>
    <row r="85" spans="4:30" x14ac:dyDescent="0.25">
      <c r="D85">
        <f>RANK(Tableau7[[#This Row],[Total]],Tableau7[Total])</f>
        <v>4</v>
      </c>
      <c r="E85" s="3" t="s">
        <v>26</v>
      </c>
      <c r="F85">
        <f>SUM(Tableau7[[#This Row],[_1]:[_24]])</f>
        <v>4579</v>
      </c>
      <c r="G85">
        <f>SUMIF($E$4:$E$79,Tableau7[[#This Row],[Nations]],G$4:G$79)</f>
        <v>766</v>
      </c>
      <c r="H85">
        <f>SUMIF($E$4:$E$79,Tableau7[[#This Row],[Nations]],H$4:H$79)</f>
        <v>690</v>
      </c>
      <c r="I85">
        <f>SUMIF($E$4:$E$79,Tableau7[[#This Row],[Nations]],I$4:I$79)</f>
        <v>751</v>
      </c>
      <c r="J85">
        <f>SUMIF($E$4:$E$79,Tableau7[[#This Row],[Nations]],J$4:J$79)</f>
        <v>818</v>
      </c>
      <c r="K85">
        <f>SUMIF($E$4:$E$79,Tableau7[[#This Row],[Nations]],K$4:K$79)</f>
        <v>750</v>
      </c>
      <c r="L85">
        <f>SUMIF($E$4:$E$79,Tableau7[[#This Row],[Nations]],L$4:L$79)</f>
        <v>804</v>
      </c>
      <c r="M85">
        <f>SUMIF($E$4:$E$79,Tableau7[[#This Row],[Nations]],M$4:M$79)</f>
        <v>0</v>
      </c>
      <c r="N85">
        <f>SUMIF($E$4:$E$79,Tableau7[[#This Row],[Nations]],N$4:N$79)</f>
        <v>0</v>
      </c>
      <c r="O85">
        <f>SUMIF($E$4:$E$79,Tableau7[[#This Row],[Nations]],O$4:O$79)</f>
        <v>0</v>
      </c>
      <c r="P85">
        <f>SUMIF($E$4:$E$79,Tableau7[[#This Row],[Nations]],P$4:P$79)</f>
        <v>0</v>
      </c>
      <c r="Q85">
        <f>SUMIF($E$4:$E$79,Tableau7[[#This Row],[Nations]],Q$4:Q$79)</f>
        <v>0</v>
      </c>
      <c r="R85">
        <f>SUMIF($E$4:$E$79,Tableau7[[#This Row],[Nations]],R$4:R$79)</f>
        <v>0</v>
      </c>
      <c r="S85">
        <f>SUMIF($E$4:$E$79,Tableau7[[#This Row],[Nations]],S$4:S$79)</f>
        <v>0</v>
      </c>
      <c r="T85">
        <f>SUMIF($E$4:$E$79,Tableau7[[#This Row],[Nations]],T$4:T$79)</f>
        <v>0</v>
      </c>
      <c r="U85">
        <f>SUMIF($E$4:$E$79,Tableau7[[#This Row],[Nations]],U$4:U$79)</f>
        <v>0</v>
      </c>
      <c r="V85">
        <f>SUMIF($E$4:$E$79,Tableau7[[#This Row],[Nations]],V$4:V$79)</f>
        <v>0</v>
      </c>
      <c r="W85">
        <f>SUMIF($E$4:$E$79,Tableau7[[#This Row],[Nations]],W$4:W$79)</f>
        <v>0</v>
      </c>
      <c r="X85">
        <f>SUMIF($E$4:$E$79,Tableau7[[#This Row],[Nations]],X$4:X$79)</f>
        <v>0</v>
      </c>
      <c r="Y85">
        <f>SUMIF($E$4:$E$79,Tableau7[[#This Row],[Nations]],Y$4:Y$79)</f>
        <v>0</v>
      </c>
      <c r="Z85">
        <f>SUMIF($E$4:$E$79,Tableau7[[#This Row],[Nations]],Z$4:Z$79)</f>
        <v>0</v>
      </c>
      <c r="AA85">
        <f>SUMIF($E$4:$E$79,Tableau7[[#This Row],[Nations]],AA$4:AA$79)</f>
        <v>0</v>
      </c>
      <c r="AB85">
        <f>SUMIF($E$4:$E$79,Tableau7[[#This Row],[Nations]],AB$4:AB$79)</f>
        <v>0</v>
      </c>
      <c r="AC85">
        <f>SUMIF($E$4:$E$79,Tableau7[[#This Row],[Nations]],AC$4:AC$79)</f>
        <v>0</v>
      </c>
      <c r="AD85">
        <f>SUMIF($E$4:$E$79,Tableau7[[#This Row],[Nations]],AD$4:AD$79)</f>
        <v>0</v>
      </c>
    </row>
    <row r="86" spans="4:30" x14ac:dyDescent="0.25">
      <c r="D86">
        <f>RANK(Tableau7[[#This Row],[Total]],Tableau7[Total])</f>
        <v>5</v>
      </c>
      <c r="E86" s="3" t="s">
        <v>37</v>
      </c>
      <c r="F86">
        <f>SUM(Tableau7[[#This Row],[_1]:[_24]])</f>
        <v>3759</v>
      </c>
      <c r="G86">
        <f>SUMIF($E$4:$E$79,Tableau7[[#This Row],[Nations]],G$4:G$79)</f>
        <v>702</v>
      </c>
      <c r="H86">
        <f>SUMIF($E$4:$E$79,Tableau7[[#This Row],[Nations]],H$4:H$79)</f>
        <v>450</v>
      </c>
      <c r="I86">
        <f>SUMIF($E$4:$E$79,Tableau7[[#This Row],[Nations]],I$4:I$79)</f>
        <v>670</v>
      </c>
      <c r="J86">
        <f>SUMIF($E$4:$E$79,Tableau7[[#This Row],[Nations]],J$4:J$79)</f>
        <v>664</v>
      </c>
      <c r="K86">
        <f>SUMIF($E$4:$E$79,Tableau7[[#This Row],[Nations]],K$4:K$79)</f>
        <v>560</v>
      </c>
      <c r="L86">
        <f>SUMIF($E$4:$E$79,Tableau7[[#This Row],[Nations]],L$4:L$79)</f>
        <v>713</v>
      </c>
      <c r="M86">
        <f>SUMIF($E$4:$E$79,Tableau7[[#This Row],[Nations]],M$4:M$79)</f>
        <v>0</v>
      </c>
      <c r="N86">
        <f>SUMIF($E$4:$E$79,Tableau7[[#This Row],[Nations]],N$4:N$79)</f>
        <v>0</v>
      </c>
      <c r="O86">
        <f>SUMIF($E$4:$E$79,Tableau7[[#This Row],[Nations]],O$4:O$79)</f>
        <v>0</v>
      </c>
      <c r="P86">
        <f>SUMIF($E$4:$E$79,Tableau7[[#This Row],[Nations]],P$4:P$79)</f>
        <v>0</v>
      </c>
      <c r="Q86">
        <f>SUMIF($E$4:$E$79,Tableau7[[#This Row],[Nations]],Q$4:Q$79)</f>
        <v>0</v>
      </c>
      <c r="R86">
        <f>SUMIF($E$4:$E$79,Tableau7[[#This Row],[Nations]],R$4:R$79)</f>
        <v>0</v>
      </c>
      <c r="S86">
        <f>SUMIF($E$4:$E$79,Tableau7[[#This Row],[Nations]],S$4:S$79)</f>
        <v>0</v>
      </c>
      <c r="T86">
        <f>SUMIF($E$4:$E$79,Tableau7[[#This Row],[Nations]],T$4:T$79)</f>
        <v>0</v>
      </c>
      <c r="U86">
        <f>SUMIF($E$4:$E$79,Tableau7[[#This Row],[Nations]],U$4:U$79)</f>
        <v>0</v>
      </c>
      <c r="V86">
        <f>SUMIF($E$4:$E$79,Tableau7[[#This Row],[Nations]],V$4:V$79)</f>
        <v>0</v>
      </c>
      <c r="W86">
        <f>SUMIF($E$4:$E$79,Tableau7[[#This Row],[Nations]],W$4:W$79)</f>
        <v>0</v>
      </c>
      <c r="X86">
        <f>SUMIF($E$4:$E$79,Tableau7[[#This Row],[Nations]],X$4:X$79)</f>
        <v>0</v>
      </c>
      <c r="Y86">
        <f>SUMIF($E$4:$E$79,Tableau7[[#This Row],[Nations]],Y$4:Y$79)</f>
        <v>0</v>
      </c>
      <c r="Z86">
        <f>SUMIF($E$4:$E$79,Tableau7[[#This Row],[Nations]],Z$4:Z$79)</f>
        <v>0</v>
      </c>
      <c r="AA86">
        <f>SUMIF($E$4:$E$79,Tableau7[[#This Row],[Nations]],AA$4:AA$79)</f>
        <v>0</v>
      </c>
      <c r="AB86">
        <f>SUMIF($E$4:$E$79,Tableau7[[#This Row],[Nations]],AB$4:AB$79)</f>
        <v>0</v>
      </c>
      <c r="AC86">
        <f>SUMIF($E$4:$E$79,Tableau7[[#This Row],[Nations]],AC$4:AC$79)</f>
        <v>0</v>
      </c>
      <c r="AD86">
        <f>SUMIF($E$4:$E$79,Tableau7[[#This Row],[Nations]],AD$4:AD$79)</f>
        <v>0</v>
      </c>
    </row>
    <row r="87" spans="4:30" x14ac:dyDescent="0.25">
      <c r="D87">
        <f>RANK(Tableau7[[#This Row],[Total]],Tableau7[Total])</f>
        <v>6</v>
      </c>
      <c r="E87" s="3" t="s">
        <v>35</v>
      </c>
      <c r="F87">
        <f>SUM(Tableau7[[#This Row],[_1]:[_24]])</f>
        <v>3755</v>
      </c>
      <c r="G87">
        <f>SUMIF($E$4:$E$79,Tableau7[[#This Row],[Nations]],G$4:G$79)</f>
        <v>697</v>
      </c>
      <c r="H87">
        <f>SUMIF($E$4:$E$79,Tableau7[[#This Row],[Nations]],H$4:H$79)</f>
        <v>600</v>
      </c>
      <c r="I87">
        <f>SUMIF($E$4:$E$79,Tableau7[[#This Row],[Nations]],I$4:I$79)</f>
        <v>589</v>
      </c>
      <c r="J87">
        <f>SUMIF($E$4:$E$79,Tableau7[[#This Row],[Nations]],J$4:J$79)</f>
        <v>686</v>
      </c>
      <c r="K87">
        <f>SUMIF($E$4:$E$79,Tableau7[[#This Row],[Nations]],K$4:K$79)</f>
        <v>520</v>
      </c>
      <c r="L87">
        <f>SUMIF($E$4:$E$79,Tableau7[[#This Row],[Nations]],L$4:L$79)</f>
        <v>663</v>
      </c>
      <c r="M87">
        <f>SUMIF($E$4:$E$79,Tableau7[[#This Row],[Nations]],M$4:M$79)</f>
        <v>0</v>
      </c>
      <c r="N87">
        <f>SUMIF($E$4:$E$79,Tableau7[[#This Row],[Nations]],N$4:N$79)</f>
        <v>0</v>
      </c>
      <c r="O87">
        <f>SUMIF($E$4:$E$79,Tableau7[[#This Row],[Nations]],O$4:O$79)</f>
        <v>0</v>
      </c>
      <c r="P87">
        <f>SUMIF($E$4:$E$79,Tableau7[[#This Row],[Nations]],P$4:P$79)</f>
        <v>0</v>
      </c>
      <c r="Q87">
        <f>SUMIF($E$4:$E$79,Tableau7[[#This Row],[Nations]],Q$4:Q$79)</f>
        <v>0</v>
      </c>
      <c r="R87">
        <f>SUMIF($E$4:$E$79,Tableau7[[#This Row],[Nations]],R$4:R$79)</f>
        <v>0</v>
      </c>
      <c r="S87">
        <f>SUMIF($E$4:$E$79,Tableau7[[#This Row],[Nations]],S$4:S$79)</f>
        <v>0</v>
      </c>
      <c r="T87">
        <f>SUMIF($E$4:$E$79,Tableau7[[#This Row],[Nations]],T$4:T$79)</f>
        <v>0</v>
      </c>
      <c r="U87">
        <f>SUMIF($E$4:$E$79,Tableau7[[#This Row],[Nations]],U$4:U$79)</f>
        <v>0</v>
      </c>
      <c r="V87">
        <f>SUMIF($E$4:$E$79,Tableau7[[#This Row],[Nations]],V$4:V$79)</f>
        <v>0</v>
      </c>
      <c r="W87">
        <f>SUMIF($E$4:$E$79,Tableau7[[#This Row],[Nations]],W$4:W$79)</f>
        <v>0</v>
      </c>
      <c r="X87">
        <f>SUMIF($E$4:$E$79,Tableau7[[#This Row],[Nations]],X$4:X$79)</f>
        <v>0</v>
      </c>
      <c r="Y87">
        <f>SUMIF($E$4:$E$79,Tableau7[[#This Row],[Nations]],Y$4:Y$79)</f>
        <v>0</v>
      </c>
      <c r="Z87">
        <f>SUMIF($E$4:$E$79,Tableau7[[#This Row],[Nations]],Z$4:Z$79)</f>
        <v>0</v>
      </c>
      <c r="AA87">
        <f>SUMIF($E$4:$E$79,Tableau7[[#This Row],[Nations]],AA$4:AA$79)</f>
        <v>0</v>
      </c>
      <c r="AB87">
        <f>SUMIF($E$4:$E$79,Tableau7[[#This Row],[Nations]],AB$4:AB$79)</f>
        <v>0</v>
      </c>
      <c r="AC87">
        <f>SUMIF($E$4:$E$79,Tableau7[[#This Row],[Nations]],AC$4:AC$79)</f>
        <v>0</v>
      </c>
      <c r="AD87">
        <f>SUMIF($E$4:$E$79,Tableau7[[#This Row],[Nations]],AD$4:AD$79)</f>
        <v>0</v>
      </c>
    </row>
    <row r="88" spans="4:30" x14ac:dyDescent="0.25">
      <c r="D88">
        <f>RANK(Tableau7[[#This Row],[Total]],Tableau7[Total])</f>
        <v>7</v>
      </c>
      <c r="E88" s="3" t="s">
        <v>40</v>
      </c>
      <c r="F88">
        <f>SUM(Tableau7[[#This Row],[_1]:[_24]])</f>
        <v>3674</v>
      </c>
      <c r="G88">
        <f>SUMIF($E$4:$E$79,Tableau7[[#This Row],[Nations]],G$4:G$79)</f>
        <v>682</v>
      </c>
      <c r="H88">
        <f>SUMIF($E$4:$E$79,Tableau7[[#This Row],[Nations]],H$4:H$79)</f>
        <v>560</v>
      </c>
      <c r="I88">
        <f>SUMIF($E$4:$E$79,Tableau7[[#This Row],[Nations]],I$4:I$79)</f>
        <v>633</v>
      </c>
      <c r="J88">
        <f>SUMIF($E$4:$E$79,Tableau7[[#This Row],[Nations]],J$4:J$79)</f>
        <v>661</v>
      </c>
      <c r="K88">
        <f>SUMIF($E$4:$E$79,Tableau7[[#This Row],[Nations]],K$4:K$79)</f>
        <v>500</v>
      </c>
      <c r="L88">
        <f>SUMIF($E$4:$E$79,Tableau7[[#This Row],[Nations]],L$4:L$79)</f>
        <v>638</v>
      </c>
      <c r="M88">
        <f>SUMIF($E$4:$E$79,Tableau7[[#This Row],[Nations]],M$4:M$79)</f>
        <v>0</v>
      </c>
      <c r="N88">
        <f>SUMIF($E$4:$E$79,Tableau7[[#This Row],[Nations]],N$4:N$79)</f>
        <v>0</v>
      </c>
      <c r="O88">
        <f>SUMIF($E$4:$E$79,Tableau7[[#This Row],[Nations]],O$4:O$79)</f>
        <v>0</v>
      </c>
      <c r="P88">
        <f>SUMIF($E$4:$E$79,Tableau7[[#This Row],[Nations]],P$4:P$79)</f>
        <v>0</v>
      </c>
      <c r="Q88">
        <f>SUMIF($E$4:$E$79,Tableau7[[#This Row],[Nations]],Q$4:Q$79)</f>
        <v>0</v>
      </c>
      <c r="R88">
        <f>SUMIF($E$4:$E$79,Tableau7[[#This Row],[Nations]],R$4:R$79)</f>
        <v>0</v>
      </c>
      <c r="S88">
        <f>SUMIF($E$4:$E$79,Tableau7[[#This Row],[Nations]],S$4:S$79)</f>
        <v>0</v>
      </c>
      <c r="T88">
        <f>SUMIF($E$4:$E$79,Tableau7[[#This Row],[Nations]],T$4:T$79)</f>
        <v>0</v>
      </c>
      <c r="U88">
        <f>SUMIF($E$4:$E$79,Tableau7[[#This Row],[Nations]],U$4:U$79)</f>
        <v>0</v>
      </c>
      <c r="V88">
        <f>SUMIF($E$4:$E$79,Tableau7[[#This Row],[Nations]],V$4:V$79)</f>
        <v>0</v>
      </c>
      <c r="W88">
        <f>SUMIF($E$4:$E$79,Tableau7[[#This Row],[Nations]],W$4:W$79)</f>
        <v>0</v>
      </c>
      <c r="X88">
        <f>SUMIF($E$4:$E$79,Tableau7[[#This Row],[Nations]],X$4:X$79)</f>
        <v>0</v>
      </c>
      <c r="Y88">
        <f>SUMIF($E$4:$E$79,Tableau7[[#This Row],[Nations]],Y$4:Y$79)</f>
        <v>0</v>
      </c>
      <c r="Z88">
        <f>SUMIF($E$4:$E$79,Tableau7[[#This Row],[Nations]],Z$4:Z$79)</f>
        <v>0</v>
      </c>
      <c r="AA88">
        <f>SUMIF($E$4:$E$79,Tableau7[[#This Row],[Nations]],AA$4:AA$79)</f>
        <v>0</v>
      </c>
      <c r="AB88">
        <f>SUMIF($E$4:$E$79,Tableau7[[#This Row],[Nations]],AB$4:AB$79)</f>
        <v>0</v>
      </c>
      <c r="AC88">
        <f>SUMIF($E$4:$E$79,Tableau7[[#This Row],[Nations]],AC$4:AC$79)</f>
        <v>0</v>
      </c>
      <c r="AD88">
        <f>SUMIF($E$4:$E$79,Tableau7[[#This Row],[Nations]],AD$4:AD$79)</f>
        <v>0</v>
      </c>
    </row>
    <row r="89" spans="4:30" x14ac:dyDescent="0.25">
      <c r="D89">
        <f>RANK(Tableau7[[#This Row],[Total]],Tableau7[Total])</f>
        <v>8</v>
      </c>
      <c r="E89" s="3" t="s">
        <v>28</v>
      </c>
      <c r="F89">
        <f>SUM(Tableau7[[#This Row],[_1]:[_24]])</f>
        <v>3656</v>
      </c>
      <c r="G89">
        <f>SUMIF($E$4:$E$79,Tableau7[[#This Row],[Nations]],G$4:G$79)</f>
        <v>625</v>
      </c>
      <c r="H89">
        <f>SUMIF($E$4:$E$79,Tableau7[[#This Row],[Nations]],H$4:H$79)</f>
        <v>580</v>
      </c>
      <c r="I89">
        <f>SUMIF($E$4:$E$79,Tableau7[[#This Row],[Nations]],I$4:I$79)</f>
        <v>647</v>
      </c>
      <c r="J89">
        <f>SUMIF($E$4:$E$79,Tableau7[[#This Row],[Nations]],J$4:J$79)</f>
        <v>629</v>
      </c>
      <c r="K89">
        <f>SUMIF($E$4:$E$79,Tableau7[[#This Row],[Nations]],K$4:K$79)</f>
        <v>520</v>
      </c>
      <c r="L89">
        <f>SUMIF($E$4:$E$79,Tableau7[[#This Row],[Nations]],L$4:L$79)</f>
        <v>655</v>
      </c>
      <c r="M89">
        <f>SUMIF($E$4:$E$79,Tableau7[[#This Row],[Nations]],M$4:M$79)</f>
        <v>0</v>
      </c>
      <c r="N89">
        <f>SUMIF($E$4:$E$79,Tableau7[[#This Row],[Nations]],N$4:N$79)</f>
        <v>0</v>
      </c>
      <c r="O89">
        <f>SUMIF($E$4:$E$79,Tableau7[[#This Row],[Nations]],O$4:O$79)</f>
        <v>0</v>
      </c>
      <c r="P89">
        <f>SUMIF($E$4:$E$79,Tableau7[[#This Row],[Nations]],P$4:P$79)</f>
        <v>0</v>
      </c>
      <c r="Q89">
        <f>SUMIF($E$4:$E$79,Tableau7[[#This Row],[Nations]],Q$4:Q$79)</f>
        <v>0</v>
      </c>
      <c r="R89">
        <f>SUMIF($E$4:$E$79,Tableau7[[#This Row],[Nations]],R$4:R$79)</f>
        <v>0</v>
      </c>
      <c r="S89">
        <f>SUMIF($E$4:$E$79,Tableau7[[#This Row],[Nations]],S$4:S$79)</f>
        <v>0</v>
      </c>
      <c r="T89">
        <f>SUMIF($E$4:$E$79,Tableau7[[#This Row],[Nations]],T$4:T$79)</f>
        <v>0</v>
      </c>
      <c r="U89">
        <f>SUMIF($E$4:$E$79,Tableau7[[#This Row],[Nations]],U$4:U$79)</f>
        <v>0</v>
      </c>
      <c r="V89">
        <f>SUMIF($E$4:$E$79,Tableau7[[#This Row],[Nations]],V$4:V$79)</f>
        <v>0</v>
      </c>
      <c r="W89">
        <f>SUMIF($E$4:$E$79,Tableau7[[#This Row],[Nations]],W$4:W$79)</f>
        <v>0</v>
      </c>
      <c r="X89">
        <f>SUMIF($E$4:$E$79,Tableau7[[#This Row],[Nations]],X$4:X$79)</f>
        <v>0</v>
      </c>
      <c r="Y89">
        <f>SUMIF($E$4:$E$79,Tableau7[[#This Row],[Nations]],Y$4:Y$79)</f>
        <v>0</v>
      </c>
      <c r="Z89">
        <f>SUMIF($E$4:$E$79,Tableau7[[#This Row],[Nations]],Z$4:Z$79)</f>
        <v>0</v>
      </c>
      <c r="AA89">
        <f>SUMIF($E$4:$E$79,Tableau7[[#This Row],[Nations]],AA$4:AA$79)</f>
        <v>0</v>
      </c>
      <c r="AB89">
        <f>SUMIF($E$4:$E$79,Tableau7[[#This Row],[Nations]],AB$4:AB$79)</f>
        <v>0</v>
      </c>
      <c r="AC89">
        <f>SUMIF($E$4:$E$79,Tableau7[[#This Row],[Nations]],AC$4:AC$79)</f>
        <v>0</v>
      </c>
      <c r="AD89">
        <f>SUMIF($E$4:$E$79,Tableau7[[#This Row],[Nations]],AD$4:AD$79)</f>
        <v>0</v>
      </c>
    </row>
    <row r="90" spans="4:30" x14ac:dyDescent="0.25">
      <c r="D90">
        <f>RANK(Tableau7[[#This Row],[Total]],Tableau7[Total])</f>
        <v>9</v>
      </c>
      <c r="E90" s="3" t="s">
        <v>38</v>
      </c>
      <c r="F90">
        <f>SUM(Tableau7[[#This Row],[_1]:[_24]])</f>
        <v>3606</v>
      </c>
      <c r="G90">
        <f>SUMIF($E$4:$E$79,Tableau7[[#This Row],[Nations]],G$4:G$79)</f>
        <v>653</v>
      </c>
      <c r="H90">
        <f>SUMIF($E$4:$E$79,Tableau7[[#This Row],[Nations]],H$4:H$79)</f>
        <v>400</v>
      </c>
      <c r="I90">
        <f>SUMIF($E$4:$E$79,Tableau7[[#This Row],[Nations]],I$4:I$79)</f>
        <v>643</v>
      </c>
      <c r="J90">
        <f>SUMIF($E$4:$E$79,Tableau7[[#This Row],[Nations]],J$4:J$79)</f>
        <v>669</v>
      </c>
      <c r="K90">
        <f>SUMIF($E$4:$E$79,Tableau7[[#This Row],[Nations]],K$4:K$79)</f>
        <v>590</v>
      </c>
      <c r="L90">
        <f>SUMIF($E$4:$E$79,Tableau7[[#This Row],[Nations]],L$4:L$79)</f>
        <v>651</v>
      </c>
      <c r="M90">
        <f>SUMIF($E$4:$E$79,Tableau7[[#This Row],[Nations]],M$4:M$79)</f>
        <v>0</v>
      </c>
      <c r="N90">
        <f>SUMIF($E$4:$E$79,Tableau7[[#This Row],[Nations]],N$4:N$79)</f>
        <v>0</v>
      </c>
      <c r="O90">
        <f>SUMIF($E$4:$E$79,Tableau7[[#This Row],[Nations]],O$4:O$79)</f>
        <v>0</v>
      </c>
      <c r="P90">
        <f>SUMIF($E$4:$E$79,Tableau7[[#This Row],[Nations]],P$4:P$79)</f>
        <v>0</v>
      </c>
      <c r="Q90">
        <f>SUMIF($E$4:$E$79,Tableau7[[#This Row],[Nations]],Q$4:Q$79)</f>
        <v>0</v>
      </c>
      <c r="R90">
        <f>SUMIF($E$4:$E$79,Tableau7[[#This Row],[Nations]],R$4:R$79)</f>
        <v>0</v>
      </c>
      <c r="S90">
        <f>SUMIF($E$4:$E$79,Tableau7[[#This Row],[Nations]],S$4:S$79)</f>
        <v>0</v>
      </c>
      <c r="T90">
        <f>SUMIF($E$4:$E$79,Tableau7[[#This Row],[Nations]],T$4:T$79)</f>
        <v>0</v>
      </c>
      <c r="U90">
        <f>SUMIF($E$4:$E$79,Tableau7[[#This Row],[Nations]],U$4:U$79)</f>
        <v>0</v>
      </c>
      <c r="V90">
        <f>SUMIF($E$4:$E$79,Tableau7[[#This Row],[Nations]],V$4:V$79)</f>
        <v>0</v>
      </c>
      <c r="W90">
        <f>SUMIF($E$4:$E$79,Tableau7[[#This Row],[Nations]],W$4:W$79)</f>
        <v>0</v>
      </c>
      <c r="X90">
        <f>SUMIF($E$4:$E$79,Tableau7[[#This Row],[Nations]],X$4:X$79)</f>
        <v>0</v>
      </c>
      <c r="Y90">
        <f>SUMIF($E$4:$E$79,Tableau7[[#This Row],[Nations]],Y$4:Y$79)</f>
        <v>0</v>
      </c>
      <c r="Z90">
        <f>SUMIF($E$4:$E$79,Tableau7[[#This Row],[Nations]],Z$4:Z$79)</f>
        <v>0</v>
      </c>
      <c r="AA90">
        <f>SUMIF($E$4:$E$79,Tableau7[[#This Row],[Nations]],AA$4:AA$79)</f>
        <v>0</v>
      </c>
      <c r="AB90">
        <f>SUMIF($E$4:$E$79,Tableau7[[#This Row],[Nations]],AB$4:AB$79)</f>
        <v>0</v>
      </c>
      <c r="AC90">
        <f>SUMIF($E$4:$E$79,Tableau7[[#This Row],[Nations]],AC$4:AC$79)</f>
        <v>0</v>
      </c>
      <c r="AD90">
        <f>SUMIF($E$4:$E$79,Tableau7[[#This Row],[Nations]],AD$4:AD$79)</f>
        <v>0</v>
      </c>
    </row>
    <row r="91" spans="4:30" x14ac:dyDescent="0.25">
      <c r="D91">
        <f>RANK(Tableau7[[#This Row],[Total]],Tableau7[Total])</f>
        <v>10</v>
      </c>
      <c r="E91" s="3" t="s">
        <v>30</v>
      </c>
      <c r="F91">
        <f>SUM(Tableau7[[#This Row],[_1]:[_24]])</f>
        <v>3061</v>
      </c>
      <c r="G91">
        <f>SUMIF($E$4:$E$79,Tableau7[[#This Row],[Nations]],G$4:G$79)</f>
        <v>540</v>
      </c>
      <c r="H91">
        <f>SUMIF($E$4:$E$79,Tableau7[[#This Row],[Nations]],H$4:H$79)</f>
        <v>400</v>
      </c>
      <c r="I91">
        <f>SUMIF($E$4:$E$79,Tableau7[[#This Row],[Nations]],I$4:I$79)</f>
        <v>565</v>
      </c>
      <c r="J91">
        <f>SUMIF($E$4:$E$79,Tableau7[[#This Row],[Nations]],J$4:J$79)</f>
        <v>540</v>
      </c>
      <c r="K91">
        <f>SUMIF($E$4:$E$79,Tableau7[[#This Row],[Nations]],K$4:K$79)</f>
        <v>400</v>
      </c>
      <c r="L91">
        <f>SUMIF($E$4:$E$79,Tableau7[[#This Row],[Nations]],L$4:L$79)</f>
        <v>616</v>
      </c>
      <c r="M91">
        <f>SUMIF($E$4:$E$79,Tableau7[[#This Row],[Nations]],M$4:M$79)</f>
        <v>0</v>
      </c>
      <c r="N91">
        <f>SUMIF($E$4:$E$79,Tableau7[[#This Row],[Nations]],N$4:N$79)</f>
        <v>0</v>
      </c>
      <c r="O91">
        <f>SUMIF($E$4:$E$79,Tableau7[[#This Row],[Nations]],O$4:O$79)</f>
        <v>0</v>
      </c>
      <c r="P91">
        <f>SUMIF($E$4:$E$79,Tableau7[[#This Row],[Nations]],P$4:P$79)</f>
        <v>0</v>
      </c>
      <c r="Q91">
        <f>SUMIF($E$4:$E$79,Tableau7[[#This Row],[Nations]],Q$4:Q$79)</f>
        <v>0</v>
      </c>
      <c r="R91">
        <f>SUMIF($E$4:$E$79,Tableau7[[#This Row],[Nations]],R$4:R$79)</f>
        <v>0</v>
      </c>
      <c r="S91">
        <f>SUMIF($E$4:$E$79,Tableau7[[#This Row],[Nations]],S$4:S$79)</f>
        <v>0</v>
      </c>
      <c r="T91">
        <f>SUMIF($E$4:$E$79,Tableau7[[#This Row],[Nations]],T$4:T$79)</f>
        <v>0</v>
      </c>
      <c r="U91">
        <f>SUMIF($E$4:$E$79,Tableau7[[#This Row],[Nations]],U$4:U$79)</f>
        <v>0</v>
      </c>
      <c r="V91">
        <f>SUMIF($E$4:$E$79,Tableau7[[#This Row],[Nations]],V$4:V$79)</f>
        <v>0</v>
      </c>
      <c r="W91">
        <f>SUMIF($E$4:$E$79,Tableau7[[#This Row],[Nations]],W$4:W$79)</f>
        <v>0</v>
      </c>
      <c r="X91">
        <f>SUMIF($E$4:$E$79,Tableau7[[#This Row],[Nations]],X$4:X$79)</f>
        <v>0</v>
      </c>
      <c r="Y91">
        <f>SUMIF($E$4:$E$79,Tableau7[[#This Row],[Nations]],Y$4:Y$79)</f>
        <v>0</v>
      </c>
      <c r="Z91">
        <f>SUMIF($E$4:$E$79,Tableau7[[#This Row],[Nations]],Z$4:Z$79)</f>
        <v>0</v>
      </c>
      <c r="AA91">
        <f>SUMIF($E$4:$E$79,Tableau7[[#This Row],[Nations]],AA$4:AA$79)</f>
        <v>0</v>
      </c>
      <c r="AB91">
        <f>SUMIF($E$4:$E$79,Tableau7[[#This Row],[Nations]],AB$4:AB$79)</f>
        <v>0</v>
      </c>
      <c r="AC91">
        <f>SUMIF($E$4:$E$79,Tableau7[[#This Row],[Nations]],AC$4:AC$79)</f>
        <v>0</v>
      </c>
      <c r="AD91">
        <f>SUMIF($E$4:$E$79,Tableau7[[#This Row],[Nations]],AD$4:AD$79)</f>
        <v>0</v>
      </c>
    </row>
    <row r="92" spans="4:30" x14ac:dyDescent="0.25">
      <c r="D92">
        <f>RANK(Tableau7[[#This Row],[Total]],Tableau7[Total])</f>
        <v>11</v>
      </c>
      <c r="E92" s="3" t="s">
        <v>41</v>
      </c>
      <c r="F92">
        <f>SUM(Tableau7[[#This Row],[_1]:[_24]])</f>
        <v>2910</v>
      </c>
      <c r="G92">
        <f>SUMIF($E$4:$E$79,Tableau7[[#This Row],[Nations]],G$4:G$79)</f>
        <v>491</v>
      </c>
      <c r="H92">
        <f>SUMIF($E$4:$E$79,Tableau7[[#This Row],[Nations]],H$4:H$79)</f>
        <v>420</v>
      </c>
      <c r="I92">
        <f>SUMIF($E$4:$E$79,Tableau7[[#This Row],[Nations]],I$4:I$79)</f>
        <v>635</v>
      </c>
      <c r="J92">
        <f>SUMIF($E$4:$E$79,Tableau7[[#This Row],[Nations]],J$4:J$79)</f>
        <v>502</v>
      </c>
      <c r="K92">
        <f>SUMIF($E$4:$E$79,Tableau7[[#This Row],[Nations]],K$4:K$79)</f>
        <v>360</v>
      </c>
      <c r="L92">
        <f>SUMIF($E$4:$E$79,Tableau7[[#This Row],[Nations]],L$4:L$79)</f>
        <v>502</v>
      </c>
      <c r="M92">
        <f>SUMIF($E$4:$E$79,Tableau7[[#This Row],[Nations]],M$4:M$79)</f>
        <v>0</v>
      </c>
      <c r="N92">
        <f>SUMIF($E$4:$E$79,Tableau7[[#This Row],[Nations]],N$4:N$79)</f>
        <v>0</v>
      </c>
      <c r="O92">
        <f>SUMIF($E$4:$E$79,Tableau7[[#This Row],[Nations]],O$4:O$79)</f>
        <v>0</v>
      </c>
      <c r="P92">
        <f>SUMIF($E$4:$E$79,Tableau7[[#This Row],[Nations]],P$4:P$79)</f>
        <v>0</v>
      </c>
      <c r="Q92">
        <f>SUMIF($E$4:$E$79,Tableau7[[#This Row],[Nations]],Q$4:Q$79)</f>
        <v>0</v>
      </c>
      <c r="R92">
        <f>SUMIF($E$4:$E$79,Tableau7[[#This Row],[Nations]],R$4:R$79)</f>
        <v>0</v>
      </c>
      <c r="S92">
        <f>SUMIF($E$4:$E$79,Tableau7[[#This Row],[Nations]],S$4:S$79)</f>
        <v>0</v>
      </c>
      <c r="T92">
        <f>SUMIF($E$4:$E$79,Tableau7[[#This Row],[Nations]],T$4:T$79)</f>
        <v>0</v>
      </c>
      <c r="U92">
        <f>SUMIF($E$4:$E$79,Tableau7[[#This Row],[Nations]],U$4:U$79)</f>
        <v>0</v>
      </c>
      <c r="V92">
        <f>SUMIF($E$4:$E$79,Tableau7[[#This Row],[Nations]],V$4:V$79)</f>
        <v>0</v>
      </c>
      <c r="W92">
        <f>SUMIF($E$4:$E$79,Tableau7[[#This Row],[Nations]],W$4:W$79)</f>
        <v>0</v>
      </c>
      <c r="X92">
        <f>SUMIF($E$4:$E$79,Tableau7[[#This Row],[Nations]],X$4:X$79)</f>
        <v>0</v>
      </c>
      <c r="Y92">
        <f>SUMIF($E$4:$E$79,Tableau7[[#This Row],[Nations]],Y$4:Y$79)</f>
        <v>0</v>
      </c>
      <c r="Z92">
        <f>SUMIF($E$4:$E$79,Tableau7[[#This Row],[Nations]],Z$4:Z$79)</f>
        <v>0</v>
      </c>
      <c r="AA92">
        <f>SUMIF($E$4:$E$79,Tableau7[[#This Row],[Nations]],AA$4:AA$79)</f>
        <v>0</v>
      </c>
      <c r="AB92">
        <f>SUMIF($E$4:$E$79,Tableau7[[#This Row],[Nations]],AB$4:AB$79)</f>
        <v>0</v>
      </c>
      <c r="AC92">
        <f>SUMIF($E$4:$E$79,Tableau7[[#This Row],[Nations]],AC$4:AC$79)</f>
        <v>0</v>
      </c>
      <c r="AD92">
        <f>SUMIF($E$4:$E$79,Tableau7[[#This Row],[Nations]],AD$4:AD$79)</f>
        <v>0</v>
      </c>
    </row>
    <row r="93" spans="4:30" x14ac:dyDescent="0.25">
      <c r="D93">
        <f>RANK(Tableau7[[#This Row],[Total]],Tableau7[Total])</f>
        <v>12</v>
      </c>
      <c r="E93" s="3" t="s">
        <v>29</v>
      </c>
      <c r="F93">
        <f>SUM(Tableau7[[#This Row],[_1]:[_24]])</f>
        <v>2830</v>
      </c>
      <c r="G93">
        <f>SUMIF($E$4:$E$79,Tableau7[[#This Row],[Nations]],G$4:G$79)</f>
        <v>526</v>
      </c>
      <c r="H93">
        <f>SUMIF($E$4:$E$79,Tableau7[[#This Row],[Nations]],H$4:H$79)</f>
        <v>270</v>
      </c>
      <c r="I93">
        <f>SUMIF($E$4:$E$79,Tableau7[[#This Row],[Nations]],I$4:I$79)</f>
        <v>508</v>
      </c>
      <c r="J93">
        <f>SUMIF($E$4:$E$79,Tableau7[[#This Row],[Nations]],J$4:J$79)</f>
        <v>651</v>
      </c>
      <c r="K93">
        <f>SUMIF($E$4:$E$79,Tableau7[[#This Row],[Nations]],K$4:K$79)</f>
        <v>470</v>
      </c>
      <c r="L93">
        <f>SUMIF($E$4:$E$79,Tableau7[[#This Row],[Nations]],L$4:L$79)</f>
        <v>405</v>
      </c>
      <c r="M93">
        <f>SUMIF($E$4:$E$79,Tableau7[[#This Row],[Nations]],M$4:M$79)</f>
        <v>0</v>
      </c>
      <c r="N93">
        <f>SUMIF($E$4:$E$79,Tableau7[[#This Row],[Nations]],N$4:N$79)</f>
        <v>0</v>
      </c>
      <c r="O93">
        <f>SUMIF($E$4:$E$79,Tableau7[[#This Row],[Nations]],O$4:O$79)</f>
        <v>0</v>
      </c>
      <c r="P93">
        <f>SUMIF($E$4:$E$79,Tableau7[[#This Row],[Nations]],P$4:P$79)</f>
        <v>0</v>
      </c>
      <c r="Q93">
        <f>SUMIF($E$4:$E$79,Tableau7[[#This Row],[Nations]],Q$4:Q$79)</f>
        <v>0</v>
      </c>
      <c r="R93">
        <f>SUMIF($E$4:$E$79,Tableau7[[#This Row],[Nations]],R$4:R$79)</f>
        <v>0</v>
      </c>
      <c r="S93">
        <f>SUMIF($E$4:$E$79,Tableau7[[#This Row],[Nations]],S$4:S$79)</f>
        <v>0</v>
      </c>
      <c r="T93">
        <f>SUMIF($E$4:$E$79,Tableau7[[#This Row],[Nations]],T$4:T$79)</f>
        <v>0</v>
      </c>
      <c r="U93">
        <f>SUMIF($E$4:$E$79,Tableau7[[#This Row],[Nations]],U$4:U$79)</f>
        <v>0</v>
      </c>
      <c r="V93">
        <f>SUMIF($E$4:$E$79,Tableau7[[#This Row],[Nations]],V$4:V$79)</f>
        <v>0</v>
      </c>
      <c r="W93">
        <f>SUMIF($E$4:$E$79,Tableau7[[#This Row],[Nations]],W$4:W$79)</f>
        <v>0</v>
      </c>
      <c r="X93">
        <f>SUMIF($E$4:$E$79,Tableau7[[#This Row],[Nations]],X$4:X$79)</f>
        <v>0</v>
      </c>
      <c r="Y93">
        <f>SUMIF($E$4:$E$79,Tableau7[[#This Row],[Nations]],Y$4:Y$79)</f>
        <v>0</v>
      </c>
      <c r="Z93">
        <f>SUMIF($E$4:$E$79,Tableau7[[#This Row],[Nations]],Z$4:Z$79)</f>
        <v>0</v>
      </c>
      <c r="AA93">
        <f>SUMIF($E$4:$E$79,Tableau7[[#This Row],[Nations]],AA$4:AA$79)</f>
        <v>0</v>
      </c>
      <c r="AB93">
        <f>SUMIF($E$4:$E$79,Tableau7[[#This Row],[Nations]],AB$4:AB$79)</f>
        <v>0</v>
      </c>
      <c r="AC93">
        <f>SUMIF($E$4:$E$79,Tableau7[[#This Row],[Nations]],AC$4:AC$79)</f>
        <v>0</v>
      </c>
      <c r="AD93">
        <f>SUMIF($E$4:$E$79,Tableau7[[#This Row],[Nations]],AD$4:AD$79)</f>
        <v>0</v>
      </c>
    </row>
    <row r="94" spans="4:30" x14ac:dyDescent="0.25">
      <c r="D94">
        <f>RANK(Tableau7[[#This Row],[Total]],Tableau7[Total])</f>
        <v>13</v>
      </c>
      <c r="E94" s="3" t="s">
        <v>34</v>
      </c>
      <c r="F94">
        <f>SUM(Tableau7[[#This Row],[_1]:[_24]])</f>
        <v>2772</v>
      </c>
      <c r="G94">
        <f>SUMIF($E$4:$E$79,Tableau7[[#This Row],[Nations]],G$4:G$79)</f>
        <v>520</v>
      </c>
      <c r="H94">
        <f>SUMIF($E$4:$E$79,Tableau7[[#This Row],[Nations]],H$4:H$79)</f>
        <v>380</v>
      </c>
      <c r="I94">
        <f>SUMIF($E$4:$E$79,Tableau7[[#This Row],[Nations]],I$4:I$79)</f>
        <v>515</v>
      </c>
      <c r="J94">
        <f>SUMIF($E$4:$E$79,Tableau7[[#This Row],[Nations]],J$4:J$79)</f>
        <v>530</v>
      </c>
      <c r="K94">
        <f>SUMIF($E$4:$E$79,Tableau7[[#This Row],[Nations]],K$4:K$79)</f>
        <v>390</v>
      </c>
      <c r="L94">
        <f>SUMIF($E$4:$E$79,Tableau7[[#This Row],[Nations]],L$4:L$79)</f>
        <v>437</v>
      </c>
      <c r="M94">
        <f>SUMIF($E$4:$E$79,Tableau7[[#This Row],[Nations]],M$4:M$79)</f>
        <v>0</v>
      </c>
      <c r="N94">
        <f>SUMIF($E$4:$E$79,Tableau7[[#This Row],[Nations]],N$4:N$79)</f>
        <v>0</v>
      </c>
      <c r="O94">
        <f>SUMIF($E$4:$E$79,Tableau7[[#This Row],[Nations]],O$4:O$79)</f>
        <v>0</v>
      </c>
      <c r="P94">
        <f>SUMIF($E$4:$E$79,Tableau7[[#This Row],[Nations]],P$4:P$79)</f>
        <v>0</v>
      </c>
      <c r="Q94">
        <f>SUMIF($E$4:$E$79,Tableau7[[#This Row],[Nations]],Q$4:Q$79)</f>
        <v>0</v>
      </c>
      <c r="R94">
        <f>SUMIF($E$4:$E$79,Tableau7[[#This Row],[Nations]],R$4:R$79)</f>
        <v>0</v>
      </c>
      <c r="S94">
        <f>SUMIF($E$4:$E$79,Tableau7[[#This Row],[Nations]],S$4:S$79)</f>
        <v>0</v>
      </c>
      <c r="T94">
        <f>SUMIF($E$4:$E$79,Tableau7[[#This Row],[Nations]],T$4:T$79)</f>
        <v>0</v>
      </c>
      <c r="U94">
        <f>SUMIF($E$4:$E$79,Tableau7[[#This Row],[Nations]],U$4:U$79)</f>
        <v>0</v>
      </c>
      <c r="V94">
        <f>SUMIF($E$4:$E$79,Tableau7[[#This Row],[Nations]],V$4:V$79)</f>
        <v>0</v>
      </c>
      <c r="W94">
        <f>SUMIF($E$4:$E$79,Tableau7[[#This Row],[Nations]],W$4:W$79)</f>
        <v>0</v>
      </c>
      <c r="X94">
        <f>SUMIF($E$4:$E$79,Tableau7[[#This Row],[Nations]],X$4:X$79)</f>
        <v>0</v>
      </c>
      <c r="Y94">
        <f>SUMIF($E$4:$E$79,Tableau7[[#This Row],[Nations]],Y$4:Y$79)</f>
        <v>0</v>
      </c>
      <c r="Z94">
        <f>SUMIF($E$4:$E$79,Tableau7[[#This Row],[Nations]],Z$4:Z$79)</f>
        <v>0</v>
      </c>
      <c r="AA94">
        <f>SUMIF($E$4:$E$79,Tableau7[[#This Row],[Nations]],AA$4:AA$79)</f>
        <v>0</v>
      </c>
      <c r="AB94">
        <f>SUMIF($E$4:$E$79,Tableau7[[#This Row],[Nations]],AB$4:AB$79)</f>
        <v>0</v>
      </c>
      <c r="AC94">
        <f>SUMIF($E$4:$E$79,Tableau7[[#This Row],[Nations]],AC$4:AC$79)</f>
        <v>0</v>
      </c>
      <c r="AD94">
        <f>SUMIF($E$4:$E$79,Tableau7[[#This Row],[Nations]],AD$4:AD$79)</f>
        <v>0</v>
      </c>
    </row>
    <row r="95" spans="4:30" x14ac:dyDescent="0.25">
      <c r="D95">
        <f>RANK(Tableau7[[#This Row],[Total]],Tableau7[Total])</f>
        <v>14</v>
      </c>
      <c r="E95" s="3" t="s">
        <v>191</v>
      </c>
      <c r="F95">
        <f>SUM(Tableau7[[#This Row],[_1]:[_24]])</f>
        <v>2748</v>
      </c>
      <c r="G95">
        <f>SUMIF($E$4:$E$79,Tableau7[[#This Row],[Nations]],G$4:G$79)</f>
        <v>480</v>
      </c>
      <c r="H95">
        <f>SUMIF($E$4:$E$79,Tableau7[[#This Row],[Nations]],H$4:H$79)</f>
        <v>400</v>
      </c>
      <c r="I95">
        <f>SUMIF($E$4:$E$79,Tableau7[[#This Row],[Nations]],I$4:I$79)</f>
        <v>468</v>
      </c>
      <c r="J95">
        <f>SUMIF($E$4:$E$79,Tableau7[[#This Row],[Nations]],J$4:J$79)</f>
        <v>528</v>
      </c>
      <c r="K95">
        <f>SUMIF($E$4:$E$79,Tableau7[[#This Row],[Nations]],K$4:K$79)</f>
        <v>370</v>
      </c>
      <c r="L95">
        <f>SUMIF($E$4:$E$79,Tableau7[[#This Row],[Nations]],L$4:L$79)</f>
        <v>502</v>
      </c>
      <c r="M95">
        <f>SUMIF($E$4:$E$79,Tableau7[[#This Row],[Nations]],M$4:M$79)</f>
        <v>0</v>
      </c>
      <c r="N95">
        <f>SUMIF($E$4:$E$79,Tableau7[[#This Row],[Nations]],N$4:N$79)</f>
        <v>0</v>
      </c>
      <c r="O95">
        <f>SUMIF($E$4:$E$79,Tableau7[[#This Row],[Nations]],O$4:O$79)</f>
        <v>0</v>
      </c>
      <c r="P95">
        <f>SUMIF($E$4:$E$79,Tableau7[[#This Row],[Nations]],P$4:P$79)</f>
        <v>0</v>
      </c>
      <c r="Q95">
        <f>SUMIF($E$4:$E$79,Tableau7[[#This Row],[Nations]],Q$4:Q$79)</f>
        <v>0</v>
      </c>
      <c r="R95">
        <f>SUMIF($E$4:$E$79,Tableau7[[#This Row],[Nations]],R$4:R$79)</f>
        <v>0</v>
      </c>
      <c r="S95">
        <f>SUMIF($E$4:$E$79,Tableau7[[#This Row],[Nations]],S$4:S$79)</f>
        <v>0</v>
      </c>
      <c r="T95">
        <f>SUMIF($E$4:$E$79,Tableau7[[#This Row],[Nations]],T$4:T$79)</f>
        <v>0</v>
      </c>
      <c r="U95">
        <f>SUMIF($E$4:$E$79,Tableau7[[#This Row],[Nations]],U$4:U$79)</f>
        <v>0</v>
      </c>
      <c r="V95">
        <f>SUMIF($E$4:$E$79,Tableau7[[#This Row],[Nations]],V$4:V$79)</f>
        <v>0</v>
      </c>
      <c r="W95">
        <f>SUMIF($E$4:$E$79,Tableau7[[#This Row],[Nations]],W$4:W$79)</f>
        <v>0</v>
      </c>
      <c r="X95">
        <f>SUMIF($E$4:$E$79,Tableau7[[#This Row],[Nations]],X$4:X$79)</f>
        <v>0</v>
      </c>
      <c r="Y95">
        <f>SUMIF($E$4:$E$79,Tableau7[[#This Row],[Nations]],Y$4:Y$79)</f>
        <v>0</v>
      </c>
      <c r="Z95">
        <f>SUMIF($E$4:$E$79,Tableau7[[#This Row],[Nations]],Z$4:Z$79)</f>
        <v>0</v>
      </c>
      <c r="AA95">
        <f>SUMIF($E$4:$E$79,Tableau7[[#This Row],[Nations]],AA$4:AA$79)</f>
        <v>0</v>
      </c>
      <c r="AB95">
        <f>SUMIF($E$4:$E$79,Tableau7[[#This Row],[Nations]],AB$4:AB$79)</f>
        <v>0</v>
      </c>
      <c r="AC95">
        <f>SUMIF($E$4:$E$79,Tableau7[[#This Row],[Nations]],AC$4:AC$79)</f>
        <v>0</v>
      </c>
      <c r="AD95">
        <f>SUMIF($E$4:$E$79,Tableau7[[#This Row],[Nations]],AD$4:AD$79)</f>
        <v>0</v>
      </c>
    </row>
    <row r="96" spans="4:30" x14ac:dyDescent="0.25">
      <c r="D96">
        <f>RANK(Tableau7[[#This Row],[Total]],Tableau7[Total])</f>
        <v>15</v>
      </c>
      <c r="E96" s="3" t="s">
        <v>42</v>
      </c>
      <c r="F96">
        <f>SUM(Tableau7[[#This Row],[_1]:[_24]])</f>
        <v>2519</v>
      </c>
      <c r="G96">
        <f>SUMIF($E$4:$E$79,Tableau7[[#This Row],[Nations]],G$4:G$79)</f>
        <v>443</v>
      </c>
      <c r="H96">
        <f>SUMIF($E$4:$E$79,Tableau7[[#This Row],[Nations]],H$4:H$79)</f>
        <v>360</v>
      </c>
      <c r="I96">
        <f>SUMIF($E$4:$E$79,Tableau7[[#This Row],[Nations]],I$4:I$79)</f>
        <v>441</v>
      </c>
      <c r="J96">
        <f>SUMIF($E$4:$E$79,Tableau7[[#This Row],[Nations]],J$4:J$79)</f>
        <v>420</v>
      </c>
      <c r="K96">
        <f>SUMIF($E$4:$E$79,Tableau7[[#This Row],[Nations]],K$4:K$79)</f>
        <v>320</v>
      </c>
      <c r="L96">
        <f>SUMIF($E$4:$E$79,Tableau7[[#This Row],[Nations]],L$4:L$79)</f>
        <v>535</v>
      </c>
      <c r="M96">
        <f>SUMIF($E$4:$E$79,Tableau7[[#This Row],[Nations]],M$4:M$79)</f>
        <v>0</v>
      </c>
      <c r="N96">
        <f>SUMIF($E$4:$E$79,Tableau7[[#This Row],[Nations]],N$4:N$79)</f>
        <v>0</v>
      </c>
      <c r="O96">
        <f>SUMIF($E$4:$E$79,Tableau7[[#This Row],[Nations]],O$4:O$79)</f>
        <v>0</v>
      </c>
      <c r="P96">
        <f>SUMIF($E$4:$E$79,Tableau7[[#This Row],[Nations]],P$4:P$79)</f>
        <v>0</v>
      </c>
      <c r="Q96">
        <f>SUMIF($E$4:$E$79,Tableau7[[#This Row],[Nations]],Q$4:Q$79)</f>
        <v>0</v>
      </c>
      <c r="R96">
        <f>SUMIF($E$4:$E$79,Tableau7[[#This Row],[Nations]],R$4:R$79)</f>
        <v>0</v>
      </c>
      <c r="S96">
        <f>SUMIF($E$4:$E$79,Tableau7[[#This Row],[Nations]],S$4:S$79)</f>
        <v>0</v>
      </c>
      <c r="T96">
        <f>SUMIF($E$4:$E$79,Tableau7[[#This Row],[Nations]],T$4:T$79)</f>
        <v>0</v>
      </c>
      <c r="U96">
        <f>SUMIF($E$4:$E$79,Tableau7[[#This Row],[Nations]],U$4:U$79)</f>
        <v>0</v>
      </c>
      <c r="V96">
        <f>SUMIF($E$4:$E$79,Tableau7[[#This Row],[Nations]],V$4:V$79)</f>
        <v>0</v>
      </c>
      <c r="W96">
        <f>SUMIF($E$4:$E$79,Tableau7[[#This Row],[Nations]],W$4:W$79)</f>
        <v>0</v>
      </c>
      <c r="X96">
        <f>SUMIF($E$4:$E$79,Tableau7[[#This Row],[Nations]],X$4:X$79)</f>
        <v>0</v>
      </c>
      <c r="Y96">
        <f>SUMIF($E$4:$E$79,Tableau7[[#This Row],[Nations]],Y$4:Y$79)</f>
        <v>0</v>
      </c>
      <c r="Z96">
        <f>SUMIF($E$4:$E$79,Tableau7[[#This Row],[Nations]],Z$4:Z$79)</f>
        <v>0</v>
      </c>
      <c r="AA96">
        <f>SUMIF($E$4:$E$79,Tableau7[[#This Row],[Nations]],AA$4:AA$79)</f>
        <v>0</v>
      </c>
      <c r="AB96">
        <f>SUMIF($E$4:$E$79,Tableau7[[#This Row],[Nations]],AB$4:AB$79)</f>
        <v>0</v>
      </c>
      <c r="AC96">
        <f>SUMIF($E$4:$E$79,Tableau7[[#This Row],[Nations]],AC$4:AC$79)</f>
        <v>0</v>
      </c>
      <c r="AD96">
        <f>SUMIF($E$4:$E$79,Tableau7[[#This Row],[Nations]],AD$4:AD$79)</f>
        <v>0</v>
      </c>
    </row>
    <row r="97" spans="4:30" x14ac:dyDescent="0.25">
      <c r="D97">
        <f>RANK(Tableau7[[#This Row],[Total]],Tableau7[Total])</f>
        <v>16</v>
      </c>
      <c r="E97" s="3" t="s">
        <v>36</v>
      </c>
      <c r="F97">
        <f>SUM(Tableau7[[#This Row],[_1]:[_24]])</f>
        <v>2145</v>
      </c>
      <c r="G97">
        <f>SUMIF($E$4:$E$79,Tableau7[[#This Row],[Nations]],G$4:G$79)</f>
        <v>415</v>
      </c>
      <c r="H97">
        <f>SUMIF($E$4:$E$79,Tableau7[[#This Row],[Nations]],H$4:H$79)</f>
        <v>310</v>
      </c>
      <c r="I97">
        <f>SUMIF($E$4:$E$79,Tableau7[[#This Row],[Nations]],I$4:I$79)</f>
        <v>424</v>
      </c>
      <c r="J97">
        <f>SUMIF($E$4:$E$79,Tableau7[[#This Row],[Nations]],J$4:J$79)</f>
        <v>400</v>
      </c>
      <c r="K97">
        <f>SUMIF($E$4:$E$79,Tableau7[[#This Row],[Nations]],K$4:K$79)</f>
        <v>270</v>
      </c>
      <c r="L97">
        <f>SUMIF($E$4:$E$79,Tableau7[[#This Row],[Nations]],L$4:L$79)</f>
        <v>326</v>
      </c>
      <c r="M97">
        <f>SUMIF($E$4:$E$79,Tableau7[[#This Row],[Nations]],M$4:M$79)</f>
        <v>0</v>
      </c>
      <c r="N97">
        <f>SUMIF($E$4:$E$79,Tableau7[[#This Row],[Nations]],N$4:N$79)</f>
        <v>0</v>
      </c>
      <c r="O97">
        <f>SUMIF($E$4:$E$79,Tableau7[[#This Row],[Nations]],O$4:O$79)</f>
        <v>0</v>
      </c>
      <c r="P97">
        <f>SUMIF($E$4:$E$79,Tableau7[[#This Row],[Nations]],P$4:P$79)</f>
        <v>0</v>
      </c>
      <c r="Q97">
        <f>SUMIF($E$4:$E$79,Tableau7[[#This Row],[Nations]],Q$4:Q$79)</f>
        <v>0</v>
      </c>
      <c r="R97">
        <f>SUMIF($E$4:$E$79,Tableau7[[#This Row],[Nations]],R$4:R$79)</f>
        <v>0</v>
      </c>
      <c r="S97">
        <f>SUMIF($E$4:$E$79,Tableau7[[#This Row],[Nations]],S$4:S$79)</f>
        <v>0</v>
      </c>
      <c r="T97">
        <f>SUMIF($E$4:$E$79,Tableau7[[#This Row],[Nations]],T$4:T$79)</f>
        <v>0</v>
      </c>
      <c r="U97">
        <f>SUMIF($E$4:$E$79,Tableau7[[#This Row],[Nations]],U$4:U$79)</f>
        <v>0</v>
      </c>
      <c r="V97">
        <f>SUMIF($E$4:$E$79,Tableau7[[#This Row],[Nations]],V$4:V$79)</f>
        <v>0</v>
      </c>
      <c r="W97">
        <f>SUMIF($E$4:$E$79,Tableau7[[#This Row],[Nations]],W$4:W$79)</f>
        <v>0</v>
      </c>
      <c r="X97">
        <f>SUMIF($E$4:$E$79,Tableau7[[#This Row],[Nations]],X$4:X$79)</f>
        <v>0</v>
      </c>
      <c r="Y97">
        <f>SUMIF($E$4:$E$79,Tableau7[[#This Row],[Nations]],Y$4:Y$79)</f>
        <v>0</v>
      </c>
      <c r="Z97">
        <f>SUMIF($E$4:$E$79,Tableau7[[#This Row],[Nations]],Z$4:Z$79)</f>
        <v>0</v>
      </c>
      <c r="AA97">
        <f>SUMIF($E$4:$E$79,Tableau7[[#This Row],[Nations]],AA$4:AA$79)</f>
        <v>0</v>
      </c>
      <c r="AB97">
        <f>SUMIF($E$4:$E$79,Tableau7[[#This Row],[Nations]],AB$4:AB$79)</f>
        <v>0</v>
      </c>
      <c r="AC97">
        <f>SUMIF($E$4:$E$79,Tableau7[[#This Row],[Nations]],AC$4:AC$79)</f>
        <v>0</v>
      </c>
      <c r="AD97">
        <f>SUMIF($E$4:$E$79,Tableau7[[#This Row],[Nations]],AD$4:AD$79)</f>
        <v>0</v>
      </c>
    </row>
    <row r="98" spans="4:30" x14ac:dyDescent="0.25">
      <c r="D98">
        <f>RANK(Tableau7[[#This Row],[Total]],Tableau7[Total])</f>
        <v>17</v>
      </c>
      <c r="E98" s="3" t="s">
        <v>44</v>
      </c>
      <c r="F98">
        <f>SUM(Tableau7[[#This Row],[_1]:[_24]])</f>
        <v>2089</v>
      </c>
      <c r="G98">
        <f>SUMIF($E$4:$E$79,Tableau7[[#This Row],[Nations]],G$4:G$79)</f>
        <v>459</v>
      </c>
      <c r="H98">
        <f>SUMIF($E$4:$E$79,Tableau7[[#This Row],[Nations]],H$4:H$79)</f>
        <v>190</v>
      </c>
      <c r="I98">
        <f>SUMIF($E$4:$E$79,Tableau7[[#This Row],[Nations]],I$4:I$79)</f>
        <v>441</v>
      </c>
      <c r="J98">
        <f>SUMIF($E$4:$E$79,Tableau7[[#This Row],[Nations]],J$4:J$79)</f>
        <v>348</v>
      </c>
      <c r="K98">
        <f>SUMIF($E$4:$E$79,Tableau7[[#This Row],[Nations]],K$4:K$79)</f>
        <v>210</v>
      </c>
      <c r="L98">
        <f>SUMIF($E$4:$E$79,Tableau7[[#This Row],[Nations]],L$4:L$79)</f>
        <v>441</v>
      </c>
      <c r="M98">
        <f>SUMIF($E$4:$E$79,Tableau7[[#This Row],[Nations]],M$4:M$79)</f>
        <v>0</v>
      </c>
      <c r="N98">
        <f>SUMIF($E$4:$E$79,Tableau7[[#This Row],[Nations]],N$4:N$79)</f>
        <v>0</v>
      </c>
      <c r="O98">
        <f>SUMIF($E$4:$E$79,Tableau7[[#This Row],[Nations]],O$4:O$79)</f>
        <v>0</v>
      </c>
      <c r="P98">
        <f>SUMIF($E$4:$E$79,Tableau7[[#This Row],[Nations]],P$4:P$79)</f>
        <v>0</v>
      </c>
      <c r="Q98">
        <f>SUMIF($E$4:$E$79,Tableau7[[#This Row],[Nations]],Q$4:Q$79)</f>
        <v>0</v>
      </c>
      <c r="R98">
        <f>SUMIF($E$4:$E$79,Tableau7[[#This Row],[Nations]],R$4:R$79)</f>
        <v>0</v>
      </c>
      <c r="S98">
        <f>SUMIF($E$4:$E$79,Tableau7[[#This Row],[Nations]],S$4:S$79)</f>
        <v>0</v>
      </c>
      <c r="T98">
        <f>SUMIF($E$4:$E$79,Tableau7[[#This Row],[Nations]],T$4:T$79)</f>
        <v>0</v>
      </c>
      <c r="U98">
        <f>SUMIF($E$4:$E$79,Tableau7[[#This Row],[Nations]],U$4:U$79)</f>
        <v>0</v>
      </c>
      <c r="V98">
        <f>SUMIF($E$4:$E$79,Tableau7[[#This Row],[Nations]],V$4:V$79)</f>
        <v>0</v>
      </c>
      <c r="W98">
        <f>SUMIF($E$4:$E$79,Tableau7[[#This Row],[Nations]],W$4:W$79)</f>
        <v>0</v>
      </c>
      <c r="X98">
        <f>SUMIF($E$4:$E$79,Tableau7[[#This Row],[Nations]],X$4:X$79)</f>
        <v>0</v>
      </c>
      <c r="Y98">
        <f>SUMIF($E$4:$E$79,Tableau7[[#This Row],[Nations]],Y$4:Y$79)</f>
        <v>0</v>
      </c>
      <c r="Z98">
        <f>SUMIF($E$4:$E$79,Tableau7[[#This Row],[Nations]],Z$4:Z$79)</f>
        <v>0</v>
      </c>
      <c r="AA98">
        <f>SUMIF($E$4:$E$79,Tableau7[[#This Row],[Nations]],AA$4:AA$79)</f>
        <v>0</v>
      </c>
      <c r="AB98">
        <f>SUMIF($E$4:$E$79,Tableau7[[#This Row],[Nations]],AB$4:AB$79)</f>
        <v>0</v>
      </c>
      <c r="AC98">
        <f>SUMIF($E$4:$E$79,Tableau7[[#This Row],[Nations]],AC$4:AC$79)</f>
        <v>0</v>
      </c>
      <c r="AD98">
        <f>SUMIF($E$4:$E$79,Tableau7[[#This Row],[Nations]],AD$4:AD$79)</f>
        <v>0</v>
      </c>
    </row>
    <row r="99" spans="4:30" x14ac:dyDescent="0.25">
      <c r="D99">
        <f>RANK(Tableau7[[#This Row],[Total]],Tableau7[Total])</f>
        <v>18</v>
      </c>
      <c r="E99" s="3" t="s">
        <v>194</v>
      </c>
      <c r="F99">
        <f>SUM(Tableau7[[#This Row],[_1]:[_24]])</f>
        <v>1971</v>
      </c>
      <c r="G99">
        <f>SUMIF($E$4:$E$79,Tableau7[[#This Row],[Nations]],G$4:G$79)</f>
        <v>401</v>
      </c>
      <c r="H99">
        <f>SUMIF($E$4:$E$79,Tableau7[[#This Row],[Nations]],H$4:H$79)</f>
        <v>250</v>
      </c>
      <c r="I99">
        <f>SUMIF($E$4:$E$79,Tableau7[[#This Row],[Nations]],I$4:I$79)</f>
        <v>374</v>
      </c>
      <c r="J99">
        <f>SUMIF($E$4:$E$79,Tableau7[[#This Row],[Nations]],J$4:J$79)</f>
        <v>413</v>
      </c>
      <c r="K99">
        <f>SUMIF($E$4:$E$79,Tableau7[[#This Row],[Nations]],K$4:K$79)</f>
        <v>170</v>
      </c>
      <c r="L99">
        <f>SUMIF($E$4:$E$79,Tableau7[[#This Row],[Nations]],L$4:L$79)</f>
        <v>363</v>
      </c>
      <c r="M99">
        <f>SUMIF($E$4:$E$79,Tableau7[[#This Row],[Nations]],M$4:M$79)</f>
        <v>0</v>
      </c>
      <c r="N99">
        <f>SUMIF($E$4:$E$79,Tableau7[[#This Row],[Nations]],N$4:N$79)</f>
        <v>0</v>
      </c>
      <c r="O99">
        <f>SUMIF($E$4:$E$79,Tableau7[[#This Row],[Nations]],O$4:O$79)</f>
        <v>0</v>
      </c>
      <c r="P99">
        <f>SUMIF($E$4:$E$79,Tableau7[[#This Row],[Nations]],P$4:P$79)</f>
        <v>0</v>
      </c>
      <c r="Q99">
        <f>SUMIF($E$4:$E$79,Tableau7[[#This Row],[Nations]],Q$4:Q$79)</f>
        <v>0</v>
      </c>
      <c r="R99">
        <f>SUMIF($E$4:$E$79,Tableau7[[#This Row],[Nations]],R$4:R$79)</f>
        <v>0</v>
      </c>
      <c r="S99">
        <f>SUMIF($E$4:$E$79,Tableau7[[#This Row],[Nations]],S$4:S$79)</f>
        <v>0</v>
      </c>
      <c r="T99">
        <f>SUMIF($E$4:$E$79,Tableau7[[#This Row],[Nations]],T$4:T$79)</f>
        <v>0</v>
      </c>
      <c r="U99">
        <f>SUMIF($E$4:$E$79,Tableau7[[#This Row],[Nations]],U$4:U$79)</f>
        <v>0</v>
      </c>
      <c r="V99">
        <f>SUMIF($E$4:$E$79,Tableau7[[#This Row],[Nations]],V$4:V$79)</f>
        <v>0</v>
      </c>
      <c r="W99">
        <f>SUMIF($E$4:$E$79,Tableau7[[#This Row],[Nations]],W$4:W$79)</f>
        <v>0</v>
      </c>
      <c r="X99">
        <f>SUMIF($E$4:$E$79,Tableau7[[#This Row],[Nations]],X$4:X$79)</f>
        <v>0</v>
      </c>
      <c r="Y99">
        <f>SUMIF($E$4:$E$79,Tableau7[[#This Row],[Nations]],Y$4:Y$79)</f>
        <v>0</v>
      </c>
      <c r="Z99">
        <f>SUMIF($E$4:$E$79,Tableau7[[#This Row],[Nations]],Z$4:Z$79)</f>
        <v>0</v>
      </c>
      <c r="AA99">
        <f>SUMIF($E$4:$E$79,Tableau7[[#This Row],[Nations]],AA$4:AA$79)</f>
        <v>0</v>
      </c>
      <c r="AB99">
        <f>SUMIF($E$4:$E$79,Tableau7[[#This Row],[Nations]],AB$4:AB$79)</f>
        <v>0</v>
      </c>
      <c r="AC99">
        <f>SUMIF($E$4:$E$79,Tableau7[[#This Row],[Nations]],AC$4:AC$79)</f>
        <v>0</v>
      </c>
      <c r="AD99">
        <f>SUMIF($E$4:$E$79,Tableau7[[#This Row],[Nations]],AD$4:AD$79)</f>
        <v>0</v>
      </c>
    </row>
    <row r="100" spans="4:30" x14ac:dyDescent="0.25">
      <c r="D100">
        <f>RANK(Tableau7[[#This Row],[Total]],Tableau7[Total])</f>
        <v>19</v>
      </c>
      <c r="E100" s="3" t="s">
        <v>39</v>
      </c>
      <c r="F100">
        <f>SUM(Tableau7[[#This Row],[_1]:[_24]])</f>
        <v>1488</v>
      </c>
      <c r="G100">
        <f>SUMIF($E$4:$E$79,Tableau7[[#This Row],[Nations]],G$4:G$79)</f>
        <v>267</v>
      </c>
      <c r="H100">
        <f>SUMIF($E$4:$E$79,Tableau7[[#This Row],[Nations]],H$4:H$79)</f>
        <v>130</v>
      </c>
      <c r="I100">
        <f>SUMIF($E$4:$E$79,Tableau7[[#This Row],[Nations]],I$4:I$79)</f>
        <v>264</v>
      </c>
      <c r="J100">
        <f>SUMIF($E$4:$E$79,Tableau7[[#This Row],[Nations]],J$4:J$79)</f>
        <v>249</v>
      </c>
      <c r="K100">
        <f>SUMIF($E$4:$E$79,Tableau7[[#This Row],[Nations]],K$4:K$79)</f>
        <v>270</v>
      </c>
      <c r="L100">
        <f>SUMIF($E$4:$E$79,Tableau7[[#This Row],[Nations]],L$4:L$79)</f>
        <v>308</v>
      </c>
      <c r="M100">
        <f>SUMIF($E$4:$E$79,Tableau7[[#This Row],[Nations]],M$4:M$79)</f>
        <v>0</v>
      </c>
      <c r="N100">
        <f>SUMIF($E$4:$E$79,Tableau7[[#This Row],[Nations]],N$4:N$79)</f>
        <v>0</v>
      </c>
      <c r="O100">
        <f>SUMIF($E$4:$E$79,Tableau7[[#This Row],[Nations]],O$4:O$79)</f>
        <v>0</v>
      </c>
      <c r="P100">
        <f>SUMIF($E$4:$E$79,Tableau7[[#This Row],[Nations]],P$4:P$79)</f>
        <v>0</v>
      </c>
      <c r="Q100">
        <f>SUMIF($E$4:$E$79,Tableau7[[#This Row],[Nations]],Q$4:Q$79)</f>
        <v>0</v>
      </c>
      <c r="R100">
        <f>SUMIF($E$4:$E$79,Tableau7[[#This Row],[Nations]],R$4:R$79)</f>
        <v>0</v>
      </c>
      <c r="S100">
        <f>SUMIF($E$4:$E$79,Tableau7[[#This Row],[Nations]],S$4:S$79)</f>
        <v>0</v>
      </c>
      <c r="T100">
        <f>SUMIF($E$4:$E$79,Tableau7[[#This Row],[Nations]],T$4:T$79)</f>
        <v>0</v>
      </c>
      <c r="U100">
        <f>SUMIF($E$4:$E$79,Tableau7[[#This Row],[Nations]],U$4:U$79)</f>
        <v>0</v>
      </c>
      <c r="V100">
        <f>SUMIF($E$4:$E$79,Tableau7[[#This Row],[Nations]],V$4:V$79)</f>
        <v>0</v>
      </c>
      <c r="W100">
        <f>SUMIF($E$4:$E$79,Tableau7[[#This Row],[Nations]],W$4:W$79)</f>
        <v>0</v>
      </c>
      <c r="X100">
        <f>SUMIF($E$4:$E$79,Tableau7[[#This Row],[Nations]],X$4:X$79)</f>
        <v>0</v>
      </c>
      <c r="Y100">
        <f>SUMIF($E$4:$E$79,Tableau7[[#This Row],[Nations]],Y$4:Y$79)</f>
        <v>0</v>
      </c>
      <c r="Z100">
        <f>SUMIF($E$4:$E$79,Tableau7[[#This Row],[Nations]],Z$4:Z$79)</f>
        <v>0</v>
      </c>
      <c r="AA100">
        <f>SUMIF($E$4:$E$79,Tableau7[[#This Row],[Nations]],AA$4:AA$79)</f>
        <v>0</v>
      </c>
      <c r="AB100">
        <f>SUMIF($E$4:$E$79,Tableau7[[#This Row],[Nations]],AB$4:AB$79)</f>
        <v>0</v>
      </c>
      <c r="AC100">
        <f>SUMIF($E$4:$E$79,Tableau7[[#This Row],[Nations]],AC$4:AC$79)</f>
        <v>0</v>
      </c>
      <c r="AD100">
        <f>SUMIF($E$4:$E$79,Tableau7[[#This Row],[Nations]],AD$4:AD$79)</f>
        <v>0</v>
      </c>
    </row>
    <row r="101" spans="4:30" x14ac:dyDescent="0.25">
      <c r="D101">
        <f>RANK(Tableau7[[#This Row],[Total]],Tableau7[Total])</f>
        <v>20</v>
      </c>
      <c r="E101" s="3" t="s">
        <v>190</v>
      </c>
      <c r="F101">
        <f>SUM(Tableau7[[#This Row],[_1]:[_24]])</f>
        <v>1374</v>
      </c>
      <c r="G101">
        <f>SUMIF($E$4:$E$79,Tableau7[[#This Row],[Nations]],G$4:G$79)</f>
        <v>352</v>
      </c>
      <c r="H101">
        <f>SUMIF($E$4:$E$79,Tableau7[[#This Row],[Nations]],H$4:H$79)</f>
        <v>0</v>
      </c>
      <c r="I101">
        <f>SUMIF($E$4:$E$79,Tableau7[[#This Row],[Nations]],I$4:I$79)</f>
        <v>334</v>
      </c>
      <c r="J101">
        <f>SUMIF($E$4:$E$79,Tableau7[[#This Row],[Nations]],J$4:J$79)</f>
        <v>337</v>
      </c>
      <c r="K101">
        <f>SUMIF($E$4:$E$79,Tableau7[[#This Row],[Nations]],K$4:K$79)</f>
        <v>0</v>
      </c>
      <c r="L101">
        <f>SUMIF($E$4:$E$79,Tableau7[[#This Row],[Nations]],L$4:L$79)</f>
        <v>351</v>
      </c>
      <c r="M101">
        <f>SUMIF($E$4:$E$79,Tableau7[[#This Row],[Nations]],M$4:M$79)</f>
        <v>0</v>
      </c>
      <c r="N101">
        <f>SUMIF($E$4:$E$79,Tableau7[[#This Row],[Nations]],N$4:N$79)</f>
        <v>0</v>
      </c>
      <c r="O101">
        <f>SUMIF($E$4:$E$79,Tableau7[[#This Row],[Nations]],O$4:O$79)</f>
        <v>0</v>
      </c>
      <c r="P101">
        <f>SUMIF($E$4:$E$79,Tableau7[[#This Row],[Nations]],P$4:P$79)</f>
        <v>0</v>
      </c>
      <c r="Q101">
        <f>SUMIF($E$4:$E$79,Tableau7[[#This Row],[Nations]],Q$4:Q$79)</f>
        <v>0</v>
      </c>
      <c r="R101">
        <f>SUMIF($E$4:$E$79,Tableau7[[#This Row],[Nations]],R$4:R$79)</f>
        <v>0</v>
      </c>
      <c r="S101">
        <f>SUMIF($E$4:$E$79,Tableau7[[#This Row],[Nations]],S$4:S$79)</f>
        <v>0</v>
      </c>
      <c r="T101">
        <f>SUMIF($E$4:$E$79,Tableau7[[#This Row],[Nations]],T$4:T$79)</f>
        <v>0</v>
      </c>
      <c r="U101">
        <f>SUMIF($E$4:$E$79,Tableau7[[#This Row],[Nations]],U$4:U$79)</f>
        <v>0</v>
      </c>
      <c r="V101">
        <f>SUMIF($E$4:$E$79,Tableau7[[#This Row],[Nations]],V$4:V$79)</f>
        <v>0</v>
      </c>
      <c r="W101">
        <f>SUMIF($E$4:$E$79,Tableau7[[#This Row],[Nations]],W$4:W$79)</f>
        <v>0</v>
      </c>
      <c r="X101">
        <f>SUMIF($E$4:$E$79,Tableau7[[#This Row],[Nations]],X$4:X$79)</f>
        <v>0</v>
      </c>
      <c r="Y101">
        <f>SUMIF($E$4:$E$79,Tableau7[[#This Row],[Nations]],Y$4:Y$79)</f>
        <v>0</v>
      </c>
      <c r="Z101">
        <f>SUMIF($E$4:$E$79,Tableau7[[#This Row],[Nations]],Z$4:Z$79)</f>
        <v>0</v>
      </c>
      <c r="AA101">
        <f>SUMIF($E$4:$E$79,Tableau7[[#This Row],[Nations]],AA$4:AA$79)</f>
        <v>0</v>
      </c>
      <c r="AB101">
        <f>SUMIF($E$4:$E$79,Tableau7[[#This Row],[Nations]],AB$4:AB$79)</f>
        <v>0</v>
      </c>
      <c r="AC101">
        <f>SUMIF($E$4:$E$79,Tableau7[[#This Row],[Nations]],AC$4:AC$79)</f>
        <v>0</v>
      </c>
      <c r="AD101">
        <f>SUMIF($E$4:$E$79,Tableau7[[#This Row],[Nations]],AD$4:AD$79)</f>
        <v>0</v>
      </c>
    </row>
    <row r="102" spans="4:30" x14ac:dyDescent="0.25">
      <c r="D102">
        <f>RANK(Tableau7[[#This Row],[Total]],Tableau7[Total])</f>
        <v>21</v>
      </c>
      <c r="E102" s="3" t="s">
        <v>46</v>
      </c>
      <c r="F102">
        <f>SUM(Tableau7[[#This Row],[_1]:[_24]])</f>
        <v>1317</v>
      </c>
      <c r="G102">
        <f>SUMIF($E$4:$E$79,Tableau7[[#This Row],[Nations]],G$4:G$79)</f>
        <v>339</v>
      </c>
      <c r="H102">
        <f>SUMIF($E$4:$E$79,Tableau7[[#This Row],[Nations]],H$4:H$79)</f>
        <v>0</v>
      </c>
      <c r="I102">
        <f>SUMIF($E$4:$E$79,Tableau7[[#This Row],[Nations]],I$4:I$79)</f>
        <v>345</v>
      </c>
      <c r="J102">
        <f>SUMIF($E$4:$E$79,Tableau7[[#This Row],[Nations]],J$4:J$79)</f>
        <v>345</v>
      </c>
      <c r="K102">
        <f>SUMIF($E$4:$E$79,Tableau7[[#This Row],[Nations]],K$4:K$79)</f>
        <v>0</v>
      </c>
      <c r="L102">
        <f>SUMIF($E$4:$E$79,Tableau7[[#This Row],[Nations]],L$4:L$79)</f>
        <v>288</v>
      </c>
      <c r="M102">
        <f>SUMIF($E$4:$E$79,Tableau7[[#This Row],[Nations]],M$4:M$79)</f>
        <v>0</v>
      </c>
      <c r="N102">
        <f>SUMIF($E$4:$E$79,Tableau7[[#This Row],[Nations]],N$4:N$79)</f>
        <v>0</v>
      </c>
      <c r="O102">
        <f>SUMIF($E$4:$E$79,Tableau7[[#This Row],[Nations]],O$4:O$79)</f>
        <v>0</v>
      </c>
      <c r="P102">
        <f>SUMIF($E$4:$E$79,Tableau7[[#This Row],[Nations]],P$4:P$79)</f>
        <v>0</v>
      </c>
      <c r="Q102">
        <f>SUMIF($E$4:$E$79,Tableau7[[#This Row],[Nations]],Q$4:Q$79)</f>
        <v>0</v>
      </c>
      <c r="R102">
        <f>SUMIF($E$4:$E$79,Tableau7[[#This Row],[Nations]],R$4:R$79)</f>
        <v>0</v>
      </c>
      <c r="S102">
        <f>SUMIF($E$4:$E$79,Tableau7[[#This Row],[Nations]],S$4:S$79)</f>
        <v>0</v>
      </c>
      <c r="T102">
        <f>SUMIF($E$4:$E$79,Tableau7[[#This Row],[Nations]],T$4:T$79)</f>
        <v>0</v>
      </c>
      <c r="U102">
        <f>SUMIF($E$4:$E$79,Tableau7[[#This Row],[Nations]],U$4:U$79)</f>
        <v>0</v>
      </c>
      <c r="V102">
        <f>SUMIF($E$4:$E$79,Tableau7[[#This Row],[Nations]],V$4:V$79)</f>
        <v>0</v>
      </c>
      <c r="W102">
        <f>SUMIF($E$4:$E$79,Tableau7[[#This Row],[Nations]],W$4:W$79)</f>
        <v>0</v>
      </c>
      <c r="X102">
        <f>SUMIF($E$4:$E$79,Tableau7[[#This Row],[Nations]],X$4:X$79)</f>
        <v>0</v>
      </c>
      <c r="Y102">
        <f>SUMIF($E$4:$E$79,Tableau7[[#This Row],[Nations]],Y$4:Y$79)</f>
        <v>0</v>
      </c>
      <c r="Z102">
        <f>SUMIF($E$4:$E$79,Tableau7[[#This Row],[Nations]],Z$4:Z$79)</f>
        <v>0</v>
      </c>
      <c r="AA102">
        <f>SUMIF($E$4:$E$79,Tableau7[[#This Row],[Nations]],AA$4:AA$79)</f>
        <v>0</v>
      </c>
      <c r="AB102">
        <f>SUMIF($E$4:$E$79,Tableau7[[#This Row],[Nations]],AB$4:AB$79)</f>
        <v>0</v>
      </c>
      <c r="AC102">
        <f>SUMIF($E$4:$E$79,Tableau7[[#This Row],[Nations]],AC$4:AC$79)</f>
        <v>0</v>
      </c>
      <c r="AD102">
        <f>SUMIF($E$4:$E$79,Tableau7[[#This Row],[Nations]],AD$4:AD$79)</f>
        <v>0</v>
      </c>
    </row>
    <row r="103" spans="4:30" x14ac:dyDescent="0.25">
      <c r="D103">
        <f>RANK(Tableau7[[#This Row],[Total]],Tableau7[Total])</f>
        <v>22</v>
      </c>
      <c r="E103" s="3" t="s">
        <v>78</v>
      </c>
      <c r="F103">
        <f>SUM(Tableau7[[#This Row],[_1]:[_24]])</f>
        <v>1234</v>
      </c>
      <c r="G103">
        <f>SUMIF($E$4:$E$79,Tableau7[[#This Row],[Nations]],G$4:G$79)</f>
        <v>277</v>
      </c>
      <c r="H103">
        <f>SUMIF($E$4:$E$79,Tableau7[[#This Row],[Nations]],H$4:H$79)</f>
        <v>0</v>
      </c>
      <c r="I103">
        <f>SUMIF($E$4:$E$79,Tableau7[[#This Row],[Nations]],I$4:I$79)</f>
        <v>345</v>
      </c>
      <c r="J103">
        <f>SUMIF($E$4:$E$79,Tableau7[[#This Row],[Nations]],J$4:J$79)</f>
        <v>297</v>
      </c>
      <c r="K103">
        <f>SUMIF($E$4:$E$79,Tableau7[[#This Row],[Nations]],K$4:K$79)</f>
        <v>0</v>
      </c>
      <c r="L103">
        <f>SUMIF($E$4:$E$79,Tableau7[[#This Row],[Nations]],L$4:L$79)</f>
        <v>315</v>
      </c>
      <c r="M103">
        <f>SUMIF($E$4:$E$79,Tableau7[[#This Row],[Nations]],M$4:M$79)</f>
        <v>0</v>
      </c>
      <c r="N103">
        <f>SUMIF($E$4:$E$79,Tableau7[[#This Row],[Nations]],N$4:N$79)</f>
        <v>0</v>
      </c>
      <c r="O103">
        <f>SUMIF($E$4:$E$79,Tableau7[[#This Row],[Nations]],O$4:O$79)</f>
        <v>0</v>
      </c>
      <c r="P103">
        <f>SUMIF($E$4:$E$79,Tableau7[[#This Row],[Nations]],P$4:P$79)</f>
        <v>0</v>
      </c>
      <c r="Q103">
        <f>SUMIF($E$4:$E$79,Tableau7[[#This Row],[Nations]],Q$4:Q$79)</f>
        <v>0</v>
      </c>
      <c r="R103">
        <f>SUMIF($E$4:$E$79,Tableau7[[#This Row],[Nations]],R$4:R$79)</f>
        <v>0</v>
      </c>
      <c r="S103">
        <f>SUMIF($E$4:$E$79,Tableau7[[#This Row],[Nations]],S$4:S$79)</f>
        <v>0</v>
      </c>
      <c r="T103">
        <f>SUMIF($E$4:$E$79,Tableau7[[#This Row],[Nations]],T$4:T$79)</f>
        <v>0</v>
      </c>
      <c r="U103">
        <f>SUMIF($E$4:$E$79,Tableau7[[#This Row],[Nations]],U$4:U$79)</f>
        <v>0</v>
      </c>
      <c r="V103">
        <f>SUMIF($E$4:$E$79,Tableau7[[#This Row],[Nations]],V$4:V$79)</f>
        <v>0</v>
      </c>
      <c r="W103">
        <f>SUMIF($E$4:$E$79,Tableau7[[#This Row],[Nations]],W$4:W$79)</f>
        <v>0</v>
      </c>
      <c r="X103">
        <f>SUMIF($E$4:$E$79,Tableau7[[#This Row],[Nations]],X$4:X$79)</f>
        <v>0</v>
      </c>
      <c r="Y103">
        <f>SUMIF($E$4:$E$79,Tableau7[[#This Row],[Nations]],Y$4:Y$79)</f>
        <v>0</v>
      </c>
      <c r="Z103">
        <f>SUMIF($E$4:$E$79,Tableau7[[#This Row],[Nations]],Z$4:Z$79)</f>
        <v>0</v>
      </c>
      <c r="AA103">
        <f>SUMIF($E$4:$E$79,Tableau7[[#This Row],[Nations]],AA$4:AA$79)</f>
        <v>0</v>
      </c>
      <c r="AB103">
        <f>SUMIF($E$4:$E$79,Tableau7[[#This Row],[Nations]],AB$4:AB$79)</f>
        <v>0</v>
      </c>
      <c r="AC103">
        <f>SUMIF($E$4:$E$79,Tableau7[[#This Row],[Nations]],AC$4:AC$79)</f>
        <v>0</v>
      </c>
      <c r="AD103">
        <f>SUMIF($E$4:$E$79,Tableau7[[#This Row],[Nations]],AD$4:AD$79)</f>
        <v>0</v>
      </c>
    </row>
    <row r="104" spans="4:30" x14ac:dyDescent="0.25">
      <c r="D104">
        <f>RANK(Tableau7[[#This Row],[Total]],Tableau7[Total])</f>
        <v>23</v>
      </c>
      <c r="E104" s="3" t="s">
        <v>192</v>
      </c>
      <c r="F104">
        <f>SUM(Tableau7[[#This Row],[_1]:[_24]])</f>
        <v>1139</v>
      </c>
      <c r="G104">
        <f>SUMIF($E$4:$E$79,Tableau7[[#This Row],[Nations]],G$4:G$79)</f>
        <v>225</v>
      </c>
      <c r="H104">
        <f>SUMIF($E$4:$E$79,Tableau7[[#This Row],[Nations]],H$4:H$79)</f>
        <v>120</v>
      </c>
      <c r="I104">
        <f>SUMIF($E$4:$E$79,Tableau7[[#This Row],[Nations]],I$4:I$79)</f>
        <v>240</v>
      </c>
      <c r="J104">
        <f>SUMIF($E$4:$E$79,Tableau7[[#This Row],[Nations]],J$4:J$79)</f>
        <v>165</v>
      </c>
      <c r="K104">
        <f>SUMIF($E$4:$E$79,Tableau7[[#This Row],[Nations]],K$4:K$79)</f>
        <v>120</v>
      </c>
      <c r="L104">
        <f>SUMIF($E$4:$E$79,Tableau7[[#This Row],[Nations]],L$4:L$79)</f>
        <v>269</v>
      </c>
      <c r="M104">
        <f>SUMIF($E$4:$E$79,Tableau7[[#This Row],[Nations]],M$4:M$79)</f>
        <v>0</v>
      </c>
      <c r="N104">
        <f>SUMIF($E$4:$E$79,Tableau7[[#This Row],[Nations]],N$4:N$79)</f>
        <v>0</v>
      </c>
      <c r="O104">
        <f>SUMIF($E$4:$E$79,Tableau7[[#This Row],[Nations]],O$4:O$79)</f>
        <v>0</v>
      </c>
      <c r="P104">
        <f>SUMIF($E$4:$E$79,Tableau7[[#This Row],[Nations]],P$4:P$79)</f>
        <v>0</v>
      </c>
      <c r="Q104">
        <f>SUMIF($E$4:$E$79,Tableau7[[#This Row],[Nations]],Q$4:Q$79)</f>
        <v>0</v>
      </c>
      <c r="R104">
        <f>SUMIF($E$4:$E$79,Tableau7[[#This Row],[Nations]],R$4:R$79)</f>
        <v>0</v>
      </c>
      <c r="S104">
        <f>SUMIF($E$4:$E$79,Tableau7[[#This Row],[Nations]],S$4:S$79)</f>
        <v>0</v>
      </c>
      <c r="T104">
        <f>SUMIF($E$4:$E$79,Tableau7[[#This Row],[Nations]],T$4:T$79)</f>
        <v>0</v>
      </c>
      <c r="U104">
        <f>SUMIF($E$4:$E$79,Tableau7[[#This Row],[Nations]],U$4:U$79)</f>
        <v>0</v>
      </c>
      <c r="V104">
        <f>SUMIF($E$4:$E$79,Tableau7[[#This Row],[Nations]],V$4:V$79)</f>
        <v>0</v>
      </c>
      <c r="W104">
        <f>SUMIF($E$4:$E$79,Tableau7[[#This Row],[Nations]],W$4:W$79)</f>
        <v>0</v>
      </c>
      <c r="X104">
        <f>SUMIF($E$4:$E$79,Tableau7[[#This Row],[Nations]],X$4:X$79)</f>
        <v>0</v>
      </c>
      <c r="Y104">
        <f>SUMIF($E$4:$E$79,Tableau7[[#This Row],[Nations]],Y$4:Y$79)</f>
        <v>0</v>
      </c>
      <c r="Z104">
        <f>SUMIF($E$4:$E$79,Tableau7[[#This Row],[Nations]],Z$4:Z$79)</f>
        <v>0</v>
      </c>
      <c r="AA104">
        <f>SUMIF($E$4:$E$79,Tableau7[[#This Row],[Nations]],AA$4:AA$79)</f>
        <v>0</v>
      </c>
      <c r="AB104">
        <f>SUMIF($E$4:$E$79,Tableau7[[#This Row],[Nations]],AB$4:AB$79)</f>
        <v>0</v>
      </c>
      <c r="AC104">
        <f>SUMIF($E$4:$E$79,Tableau7[[#This Row],[Nations]],AC$4:AC$79)</f>
        <v>0</v>
      </c>
      <c r="AD104">
        <f>SUMIF($E$4:$E$79,Tableau7[[#This Row],[Nations]],AD$4:AD$79)</f>
        <v>0</v>
      </c>
    </row>
    <row r="105" spans="4:30" x14ac:dyDescent="0.25">
      <c r="D105">
        <f>RANK(Tableau7[[#This Row],[Total]],Tableau7[Total])</f>
        <v>24</v>
      </c>
      <c r="E105" s="3" t="s">
        <v>45</v>
      </c>
      <c r="F105">
        <f>SUM(Tableau7[[#This Row],[_1]:[_24]])</f>
        <v>631</v>
      </c>
      <c r="G105">
        <f>SUMIF($E$4:$E$79,Tableau7[[#This Row],[Nations]],G$4:G$79)</f>
        <v>0</v>
      </c>
      <c r="H105">
        <f>SUMIF($E$4:$E$79,Tableau7[[#This Row],[Nations]],H$4:H$79)</f>
        <v>0</v>
      </c>
      <c r="I105">
        <f>SUMIF($E$4:$E$79,Tableau7[[#This Row],[Nations]],I$4:I$79)</f>
        <v>0</v>
      </c>
      <c r="J105">
        <f>SUMIF($E$4:$E$79,Tableau7[[#This Row],[Nations]],J$4:J$79)</f>
        <v>302</v>
      </c>
      <c r="K105">
        <f>SUMIF($E$4:$E$79,Tableau7[[#This Row],[Nations]],K$4:K$79)</f>
        <v>0</v>
      </c>
      <c r="L105">
        <f>SUMIF($E$4:$E$79,Tableau7[[#This Row],[Nations]],L$4:L$79)</f>
        <v>329</v>
      </c>
      <c r="M105">
        <f>SUMIF($E$4:$E$79,Tableau7[[#This Row],[Nations]],M$4:M$79)</f>
        <v>0</v>
      </c>
      <c r="N105">
        <f>SUMIF($E$4:$E$79,Tableau7[[#This Row],[Nations]],N$4:N$79)</f>
        <v>0</v>
      </c>
      <c r="O105">
        <f>SUMIF($E$4:$E$79,Tableau7[[#This Row],[Nations]],O$4:O$79)</f>
        <v>0</v>
      </c>
      <c r="P105">
        <f>SUMIF($E$4:$E$79,Tableau7[[#This Row],[Nations]],P$4:P$79)</f>
        <v>0</v>
      </c>
      <c r="Q105">
        <f>SUMIF($E$4:$E$79,Tableau7[[#This Row],[Nations]],Q$4:Q$79)</f>
        <v>0</v>
      </c>
      <c r="R105">
        <f>SUMIF($E$4:$E$79,Tableau7[[#This Row],[Nations]],R$4:R$79)</f>
        <v>0</v>
      </c>
      <c r="S105">
        <f>SUMIF($E$4:$E$79,Tableau7[[#This Row],[Nations]],S$4:S$79)</f>
        <v>0</v>
      </c>
      <c r="T105">
        <f>SUMIF($E$4:$E$79,Tableau7[[#This Row],[Nations]],T$4:T$79)</f>
        <v>0</v>
      </c>
      <c r="U105">
        <f>SUMIF($E$4:$E$79,Tableau7[[#This Row],[Nations]],U$4:U$79)</f>
        <v>0</v>
      </c>
      <c r="V105">
        <f>SUMIF($E$4:$E$79,Tableau7[[#This Row],[Nations]],V$4:V$79)</f>
        <v>0</v>
      </c>
      <c r="W105">
        <f>SUMIF($E$4:$E$79,Tableau7[[#This Row],[Nations]],W$4:W$79)</f>
        <v>0</v>
      </c>
      <c r="X105">
        <f>SUMIF($E$4:$E$79,Tableau7[[#This Row],[Nations]],X$4:X$79)</f>
        <v>0</v>
      </c>
      <c r="Y105">
        <f>SUMIF($E$4:$E$79,Tableau7[[#This Row],[Nations]],Y$4:Y$79)</f>
        <v>0</v>
      </c>
      <c r="Z105">
        <f>SUMIF($E$4:$E$79,Tableau7[[#This Row],[Nations]],Z$4:Z$79)</f>
        <v>0</v>
      </c>
      <c r="AA105">
        <f>SUMIF($E$4:$E$79,Tableau7[[#This Row],[Nations]],AA$4:AA$79)</f>
        <v>0</v>
      </c>
      <c r="AB105">
        <f>SUMIF($E$4:$E$79,Tableau7[[#This Row],[Nations]],AB$4:AB$79)</f>
        <v>0</v>
      </c>
      <c r="AC105">
        <f>SUMIF($E$4:$E$79,Tableau7[[#This Row],[Nations]],AC$4:AC$79)</f>
        <v>0</v>
      </c>
      <c r="AD105">
        <f>SUMIF($E$4:$E$79,Tableau7[[#This Row],[Nations]],AD$4:AD$79)</f>
        <v>0</v>
      </c>
    </row>
    <row r="106" spans="4:30" x14ac:dyDescent="0.25">
      <c r="D106">
        <f>RANK(Tableau7[[#This Row],[Total]],Tableau7[Total])</f>
        <v>25</v>
      </c>
      <c r="E106" s="3" t="s">
        <v>33</v>
      </c>
      <c r="F106">
        <f>SUM(Tableau7[[#This Row],[_1]:[_24]])</f>
        <v>0</v>
      </c>
      <c r="G106">
        <f>SUMIF($E$4:$E$79,Tableau7[[#This Row],[Nations]],G$4:G$79)</f>
        <v>0</v>
      </c>
      <c r="H106">
        <f>SUMIF($E$4:$E$79,Tableau7[[#This Row],[Nations]],H$4:H$79)</f>
        <v>0</v>
      </c>
      <c r="I106">
        <f>SUMIF($E$4:$E$79,Tableau7[[#This Row],[Nations]],I$4:I$79)</f>
        <v>0</v>
      </c>
      <c r="J106">
        <f>SUMIF($E$4:$E$79,Tableau7[[#This Row],[Nations]],J$4:J$79)</f>
        <v>0</v>
      </c>
      <c r="K106">
        <f>SUMIF($E$4:$E$79,Tableau7[[#This Row],[Nations]],K$4:K$79)</f>
        <v>0</v>
      </c>
      <c r="L106">
        <f>SUMIF($E$4:$E$79,Tableau7[[#This Row],[Nations]],L$4:L$79)</f>
        <v>0</v>
      </c>
      <c r="M106">
        <f>SUMIF($E$4:$E$79,Tableau7[[#This Row],[Nations]],M$4:M$79)</f>
        <v>0</v>
      </c>
      <c r="N106">
        <f>SUMIF($E$4:$E$79,Tableau7[[#This Row],[Nations]],N$4:N$79)</f>
        <v>0</v>
      </c>
      <c r="O106">
        <f>SUMIF($E$4:$E$79,Tableau7[[#This Row],[Nations]],O$4:O$79)</f>
        <v>0</v>
      </c>
      <c r="P106">
        <f>SUMIF($E$4:$E$79,Tableau7[[#This Row],[Nations]],P$4:P$79)</f>
        <v>0</v>
      </c>
      <c r="Q106">
        <f>SUMIF($E$4:$E$79,Tableau7[[#This Row],[Nations]],Q$4:Q$79)</f>
        <v>0</v>
      </c>
      <c r="R106">
        <f>SUMIF($E$4:$E$79,Tableau7[[#This Row],[Nations]],R$4:R$79)</f>
        <v>0</v>
      </c>
      <c r="S106">
        <f>SUMIF($E$4:$E$79,Tableau7[[#This Row],[Nations]],S$4:S$79)</f>
        <v>0</v>
      </c>
      <c r="T106">
        <f>SUMIF($E$4:$E$79,Tableau7[[#This Row],[Nations]],T$4:T$79)</f>
        <v>0</v>
      </c>
      <c r="U106">
        <f>SUMIF($E$4:$E$79,Tableau7[[#This Row],[Nations]],U$4:U$79)</f>
        <v>0</v>
      </c>
      <c r="V106">
        <f>SUMIF($E$4:$E$79,Tableau7[[#This Row],[Nations]],V$4:V$79)</f>
        <v>0</v>
      </c>
      <c r="W106">
        <f>SUMIF($E$4:$E$79,Tableau7[[#This Row],[Nations]],W$4:W$79)</f>
        <v>0</v>
      </c>
      <c r="X106">
        <f>SUMIF($E$4:$E$79,Tableau7[[#This Row],[Nations]],X$4:X$79)</f>
        <v>0</v>
      </c>
      <c r="Y106">
        <f>SUMIF($E$4:$E$79,Tableau7[[#This Row],[Nations]],Y$4:Y$79)</f>
        <v>0</v>
      </c>
      <c r="Z106">
        <f>SUMIF($E$4:$E$79,Tableau7[[#This Row],[Nations]],Z$4:Z$79)</f>
        <v>0</v>
      </c>
      <c r="AA106">
        <f>SUMIF($E$4:$E$79,Tableau7[[#This Row],[Nations]],AA$4:AA$79)</f>
        <v>0</v>
      </c>
      <c r="AB106">
        <f>SUMIF($E$4:$E$79,Tableau7[[#This Row],[Nations]],AB$4:AB$79)</f>
        <v>0</v>
      </c>
      <c r="AC106">
        <f>SUMIF($E$4:$E$79,Tableau7[[#This Row],[Nations]],AC$4:AC$79)</f>
        <v>0</v>
      </c>
      <c r="AD106">
        <f>SUMIF($E$4:$E$79,Tableau7[[#This Row],[Nations]],AD$4:AD$79)</f>
        <v>0</v>
      </c>
    </row>
    <row r="107" spans="4:30" x14ac:dyDescent="0.25">
      <c r="D107">
        <f>RANK(Tableau7[[#This Row],[Total]],Tableau7[Total])</f>
        <v>25</v>
      </c>
      <c r="E107" s="3" t="s">
        <v>43</v>
      </c>
      <c r="F107">
        <f>SUM(Tableau7[[#This Row],[_1]:[_24]])</f>
        <v>0</v>
      </c>
      <c r="G107">
        <f>SUMIF($E$4:$E$79,Tableau7[[#This Row],[Nations]],G$4:G$79)</f>
        <v>0</v>
      </c>
      <c r="H107">
        <f>SUMIF($E$4:$E$79,Tableau7[[#This Row],[Nations]],H$4:H$79)</f>
        <v>0</v>
      </c>
      <c r="I107">
        <f>SUMIF($E$4:$E$79,Tableau7[[#This Row],[Nations]],I$4:I$79)</f>
        <v>0</v>
      </c>
      <c r="J107">
        <f>SUMIF($E$4:$E$79,Tableau7[[#This Row],[Nations]],J$4:J$79)</f>
        <v>0</v>
      </c>
      <c r="K107">
        <f>SUMIF($E$4:$E$79,Tableau7[[#This Row],[Nations]],K$4:K$79)</f>
        <v>0</v>
      </c>
      <c r="L107">
        <f>SUMIF($E$4:$E$79,Tableau7[[#This Row],[Nations]],L$4:L$79)</f>
        <v>0</v>
      </c>
      <c r="M107">
        <f>SUMIF($E$4:$E$79,Tableau7[[#This Row],[Nations]],M$4:M$79)</f>
        <v>0</v>
      </c>
      <c r="N107">
        <f>SUMIF($E$4:$E$79,Tableau7[[#This Row],[Nations]],N$4:N$79)</f>
        <v>0</v>
      </c>
      <c r="O107">
        <f>SUMIF($E$4:$E$79,Tableau7[[#This Row],[Nations]],O$4:O$79)</f>
        <v>0</v>
      </c>
      <c r="P107">
        <f>SUMIF($E$4:$E$79,Tableau7[[#This Row],[Nations]],P$4:P$79)</f>
        <v>0</v>
      </c>
      <c r="Q107">
        <f>SUMIF($E$4:$E$79,Tableau7[[#This Row],[Nations]],Q$4:Q$79)</f>
        <v>0</v>
      </c>
      <c r="R107">
        <f>SUMIF($E$4:$E$79,Tableau7[[#This Row],[Nations]],R$4:R$79)</f>
        <v>0</v>
      </c>
      <c r="S107">
        <f>SUMIF($E$4:$E$79,Tableau7[[#This Row],[Nations]],S$4:S$79)</f>
        <v>0</v>
      </c>
      <c r="T107">
        <f>SUMIF($E$4:$E$79,Tableau7[[#This Row],[Nations]],T$4:T$79)</f>
        <v>0</v>
      </c>
      <c r="U107">
        <f>SUMIF($E$4:$E$79,Tableau7[[#This Row],[Nations]],U$4:U$79)</f>
        <v>0</v>
      </c>
      <c r="V107">
        <f>SUMIF($E$4:$E$79,Tableau7[[#This Row],[Nations]],V$4:V$79)</f>
        <v>0</v>
      </c>
      <c r="W107">
        <f>SUMIF($E$4:$E$79,Tableau7[[#This Row],[Nations]],W$4:W$79)</f>
        <v>0</v>
      </c>
      <c r="X107">
        <f>SUMIF($E$4:$E$79,Tableau7[[#This Row],[Nations]],X$4:X$79)</f>
        <v>0</v>
      </c>
      <c r="Y107">
        <f>SUMIF($E$4:$E$79,Tableau7[[#This Row],[Nations]],Y$4:Y$79)</f>
        <v>0</v>
      </c>
      <c r="Z107">
        <f>SUMIF($E$4:$E$79,Tableau7[[#This Row],[Nations]],Z$4:Z$79)</f>
        <v>0</v>
      </c>
      <c r="AA107">
        <f>SUMIF($E$4:$E$79,Tableau7[[#This Row],[Nations]],AA$4:AA$79)</f>
        <v>0</v>
      </c>
      <c r="AB107">
        <f>SUMIF($E$4:$E$79,Tableau7[[#This Row],[Nations]],AB$4:AB$79)</f>
        <v>0</v>
      </c>
      <c r="AC107">
        <f>SUMIF($E$4:$E$79,Tableau7[[#This Row],[Nations]],AC$4:AC$79)</f>
        <v>0</v>
      </c>
      <c r="AD107">
        <f>SUMIF($E$4:$E$79,Tableau7[[#This Row],[Nations]],AD$4:AD$79)</f>
        <v>0</v>
      </c>
    </row>
    <row r="108" spans="4:30" x14ac:dyDescent="0.25">
      <c r="D108">
        <f>RANK(Tableau7[[#This Row],[Total]],Tableau7[Total])</f>
        <v>25</v>
      </c>
      <c r="E108" s="3" t="s">
        <v>193</v>
      </c>
      <c r="F108">
        <f>SUM(Tableau7[[#This Row],[_1]:[_24]])</f>
        <v>0</v>
      </c>
      <c r="G108">
        <f>SUMIF($E$4:$E$79,Tableau7[[#This Row],[Nations]],G$4:G$79)</f>
        <v>0</v>
      </c>
      <c r="H108">
        <f>SUMIF($E$4:$E$79,Tableau7[[#This Row],[Nations]],H$4:H$79)</f>
        <v>0</v>
      </c>
      <c r="I108">
        <f>SUMIF($E$4:$E$79,Tableau7[[#This Row],[Nations]],I$4:I$79)</f>
        <v>0</v>
      </c>
      <c r="J108">
        <f>SUMIF($E$4:$E$79,Tableau7[[#This Row],[Nations]],J$4:J$79)</f>
        <v>0</v>
      </c>
      <c r="K108">
        <f>SUMIF($E$4:$E$79,Tableau7[[#This Row],[Nations]],K$4:K$79)</f>
        <v>0</v>
      </c>
      <c r="L108">
        <f>SUMIF($E$4:$E$79,Tableau7[[#This Row],[Nations]],L$4:L$79)</f>
        <v>0</v>
      </c>
      <c r="M108">
        <f>SUMIF($E$4:$E$79,Tableau7[[#This Row],[Nations]],M$4:M$79)</f>
        <v>0</v>
      </c>
      <c r="N108">
        <f>SUMIF($E$4:$E$79,Tableau7[[#This Row],[Nations]],N$4:N$79)</f>
        <v>0</v>
      </c>
      <c r="O108">
        <f>SUMIF($E$4:$E$79,Tableau7[[#This Row],[Nations]],O$4:O$79)</f>
        <v>0</v>
      </c>
      <c r="P108">
        <f>SUMIF($E$4:$E$79,Tableau7[[#This Row],[Nations]],P$4:P$79)</f>
        <v>0</v>
      </c>
      <c r="Q108">
        <f>SUMIF($E$4:$E$79,Tableau7[[#This Row],[Nations]],Q$4:Q$79)</f>
        <v>0</v>
      </c>
      <c r="R108">
        <f>SUMIF($E$4:$E$79,Tableau7[[#This Row],[Nations]],R$4:R$79)</f>
        <v>0</v>
      </c>
      <c r="S108">
        <f>SUMIF($E$4:$E$79,Tableau7[[#This Row],[Nations]],S$4:S$79)</f>
        <v>0</v>
      </c>
      <c r="T108">
        <f>SUMIF($E$4:$E$79,Tableau7[[#This Row],[Nations]],T$4:T$79)</f>
        <v>0</v>
      </c>
      <c r="U108">
        <f>SUMIF($E$4:$E$79,Tableau7[[#This Row],[Nations]],U$4:U$79)</f>
        <v>0</v>
      </c>
      <c r="V108">
        <f>SUMIF($E$4:$E$79,Tableau7[[#This Row],[Nations]],V$4:V$79)</f>
        <v>0</v>
      </c>
      <c r="W108">
        <f>SUMIF($E$4:$E$79,Tableau7[[#This Row],[Nations]],W$4:W$79)</f>
        <v>0</v>
      </c>
      <c r="X108">
        <f>SUMIF($E$4:$E$79,Tableau7[[#This Row],[Nations]],X$4:X$79)</f>
        <v>0</v>
      </c>
      <c r="Y108">
        <f>SUMIF($E$4:$E$79,Tableau7[[#This Row],[Nations]],Y$4:Y$79)</f>
        <v>0</v>
      </c>
      <c r="Z108">
        <f>SUMIF($E$4:$E$79,Tableau7[[#This Row],[Nations]],Z$4:Z$79)</f>
        <v>0</v>
      </c>
      <c r="AA108">
        <f>SUMIF($E$4:$E$79,Tableau7[[#This Row],[Nations]],AA$4:AA$79)</f>
        <v>0</v>
      </c>
      <c r="AB108">
        <f>SUMIF($E$4:$E$79,Tableau7[[#This Row],[Nations]],AB$4:AB$79)</f>
        <v>0</v>
      </c>
      <c r="AC108">
        <f>SUMIF($E$4:$E$79,Tableau7[[#This Row],[Nations]],AC$4:AC$79)</f>
        <v>0</v>
      </c>
      <c r="AD108">
        <f>SUMIF($E$4:$E$79,Tableau7[[#This Row],[Nations]],AD$4:AD$79)</f>
        <v>0</v>
      </c>
    </row>
    <row r="109" spans="4:30" x14ac:dyDescent="0.25">
      <c r="D109">
        <f>RANK(Tableau7[[#This Row],[Total]],Tableau7[Total])</f>
        <v>25</v>
      </c>
      <c r="E109" s="3" t="s">
        <v>287</v>
      </c>
      <c r="F109">
        <f>SUM(Tableau7[[#This Row],[_1]:[_24]])</f>
        <v>0</v>
      </c>
      <c r="G109">
        <f>SUMIF($E$4:$E$79,Tableau7[[#This Row],[Nations]],G$4:G$79)</f>
        <v>0</v>
      </c>
      <c r="H109">
        <f>SUMIF($E$4:$E$79,Tableau7[[#This Row],[Nations]],H$4:H$79)</f>
        <v>0</v>
      </c>
      <c r="I109">
        <f>SUMIF($E$4:$E$79,Tableau7[[#This Row],[Nations]],I$4:I$79)</f>
        <v>0</v>
      </c>
      <c r="J109">
        <f>SUMIF($E$4:$E$79,Tableau7[[#This Row],[Nations]],J$4:J$79)</f>
        <v>0</v>
      </c>
      <c r="K109">
        <f>SUMIF($E$4:$E$79,Tableau7[[#This Row],[Nations]],K$4:K$79)</f>
        <v>0</v>
      </c>
      <c r="L109">
        <f>SUMIF($E$4:$E$79,Tableau7[[#This Row],[Nations]],L$4:L$79)</f>
        <v>0</v>
      </c>
      <c r="M109">
        <f>SUMIF($E$4:$E$79,Tableau7[[#This Row],[Nations]],M$4:M$79)</f>
        <v>0</v>
      </c>
      <c r="N109">
        <f>SUMIF($E$4:$E$79,Tableau7[[#This Row],[Nations]],N$4:N$79)</f>
        <v>0</v>
      </c>
      <c r="O109">
        <f>SUMIF($E$4:$E$79,Tableau7[[#This Row],[Nations]],O$4:O$79)</f>
        <v>0</v>
      </c>
      <c r="P109">
        <f>SUMIF($E$4:$E$79,Tableau7[[#This Row],[Nations]],P$4:P$79)</f>
        <v>0</v>
      </c>
      <c r="Q109">
        <f>SUMIF($E$4:$E$79,Tableau7[[#This Row],[Nations]],Q$4:Q$79)</f>
        <v>0</v>
      </c>
      <c r="R109">
        <f>SUMIF($E$4:$E$79,Tableau7[[#This Row],[Nations]],R$4:R$79)</f>
        <v>0</v>
      </c>
      <c r="S109">
        <f>SUMIF($E$4:$E$79,Tableau7[[#This Row],[Nations]],S$4:S$79)</f>
        <v>0</v>
      </c>
      <c r="T109">
        <f>SUMIF($E$4:$E$79,Tableau7[[#This Row],[Nations]],T$4:T$79)</f>
        <v>0</v>
      </c>
      <c r="U109">
        <f>SUMIF($E$4:$E$79,Tableau7[[#This Row],[Nations]],U$4:U$79)</f>
        <v>0</v>
      </c>
      <c r="V109">
        <f>SUMIF($E$4:$E$79,Tableau7[[#This Row],[Nations]],V$4:V$79)</f>
        <v>0</v>
      </c>
      <c r="W109">
        <f>SUMIF($E$4:$E$79,Tableau7[[#This Row],[Nations]],W$4:W$79)</f>
        <v>0</v>
      </c>
      <c r="X109">
        <f>SUMIF($E$4:$E$79,Tableau7[[#This Row],[Nations]],X$4:X$79)</f>
        <v>0</v>
      </c>
      <c r="Y109">
        <f>SUMIF($E$4:$E$79,Tableau7[[#This Row],[Nations]],Y$4:Y$79)</f>
        <v>0</v>
      </c>
      <c r="Z109">
        <f>SUMIF($E$4:$E$79,Tableau7[[#This Row],[Nations]],Z$4:Z$79)</f>
        <v>0</v>
      </c>
      <c r="AA109">
        <f>SUMIF($E$4:$E$79,Tableau7[[#This Row],[Nations]],AA$4:AA$79)</f>
        <v>0</v>
      </c>
      <c r="AB109">
        <f>SUMIF($E$4:$E$79,Tableau7[[#This Row],[Nations]],AB$4:AB$79)</f>
        <v>0</v>
      </c>
      <c r="AC109">
        <f>SUMIF($E$4:$E$79,Tableau7[[#This Row],[Nations]],AC$4:AC$79)</f>
        <v>0</v>
      </c>
      <c r="AD109">
        <f>SUMIF($E$4:$E$79,Tableau7[[#This Row],[Nations]],AD$4:AD$79)</f>
        <v>0</v>
      </c>
    </row>
    <row r="110" spans="4:30" x14ac:dyDescent="0.25">
      <c r="D110">
        <f>RANK(Tableau7[[#This Row],[Total]],Tableau7[Total])</f>
        <v>25</v>
      </c>
      <c r="E110" s="3" t="s">
        <v>199</v>
      </c>
      <c r="F110">
        <f>SUM(Tableau7[[#This Row],[_1]:[_24]])</f>
        <v>0</v>
      </c>
      <c r="G110">
        <f>SUMIF($E$4:$E$79,Tableau7[[#This Row],[Nations]],G$4:G$79)</f>
        <v>0</v>
      </c>
      <c r="H110">
        <f>SUMIF($E$4:$E$79,Tableau7[[#This Row],[Nations]],H$4:H$79)</f>
        <v>0</v>
      </c>
      <c r="I110">
        <f>SUMIF($E$4:$E$79,Tableau7[[#This Row],[Nations]],I$4:I$79)</f>
        <v>0</v>
      </c>
      <c r="J110">
        <f>SUMIF($E$4:$E$79,Tableau7[[#This Row],[Nations]],J$4:J$79)</f>
        <v>0</v>
      </c>
      <c r="K110">
        <f>SUMIF($E$4:$E$79,Tableau7[[#This Row],[Nations]],K$4:K$79)</f>
        <v>0</v>
      </c>
      <c r="L110">
        <f>SUMIF($E$4:$E$79,Tableau7[[#This Row],[Nations]],L$4:L$79)</f>
        <v>0</v>
      </c>
      <c r="M110">
        <f>SUMIF($E$4:$E$79,Tableau7[[#This Row],[Nations]],M$4:M$79)</f>
        <v>0</v>
      </c>
      <c r="N110">
        <f>SUMIF($E$4:$E$79,Tableau7[[#This Row],[Nations]],N$4:N$79)</f>
        <v>0</v>
      </c>
      <c r="O110">
        <f>SUMIF($E$4:$E$79,Tableau7[[#This Row],[Nations]],O$4:O$79)</f>
        <v>0</v>
      </c>
      <c r="P110">
        <f>SUMIF($E$4:$E$79,Tableau7[[#This Row],[Nations]],P$4:P$79)</f>
        <v>0</v>
      </c>
      <c r="Q110">
        <f>SUMIF($E$4:$E$79,Tableau7[[#This Row],[Nations]],Q$4:Q$79)</f>
        <v>0</v>
      </c>
      <c r="R110">
        <f>SUMIF($E$4:$E$79,Tableau7[[#This Row],[Nations]],R$4:R$79)</f>
        <v>0</v>
      </c>
      <c r="S110">
        <f>SUMIF($E$4:$E$79,Tableau7[[#This Row],[Nations]],S$4:S$79)</f>
        <v>0</v>
      </c>
      <c r="T110">
        <f>SUMIF($E$4:$E$79,Tableau7[[#This Row],[Nations]],T$4:T$79)</f>
        <v>0</v>
      </c>
      <c r="U110">
        <f>SUMIF($E$4:$E$79,Tableau7[[#This Row],[Nations]],U$4:U$79)</f>
        <v>0</v>
      </c>
      <c r="V110">
        <f>SUMIF($E$4:$E$79,Tableau7[[#This Row],[Nations]],V$4:V$79)</f>
        <v>0</v>
      </c>
      <c r="W110">
        <f>SUMIF($E$4:$E$79,Tableau7[[#This Row],[Nations]],W$4:W$79)</f>
        <v>0</v>
      </c>
      <c r="X110">
        <f>SUMIF($E$4:$E$79,Tableau7[[#This Row],[Nations]],X$4:X$79)</f>
        <v>0</v>
      </c>
      <c r="Y110">
        <f>SUMIF($E$4:$E$79,Tableau7[[#This Row],[Nations]],Y$4:Y$79)</f>
        <v>0</v>
      </c>
      <c r="Z110">
        <f>SUMIF($E$4:$E$79,Tableau7[[#This Row],[Nations]],Z$4:Z$79)</f>
        <v>0</v>
      </c>
      <c r="AA110">
        <f>SUMIF($E$4:$E$79,Tableau7[[#This Row],[Nations]],AA$4:AA$79)</f>
        <v>0</v>
      </c>
      <c r="AB110">
        <f>SUMIF($E$4:$E$79,Tableau7[[#This Row],[Nations]],AB$4:AB$79)</f>
        <v>0</v>
      </c>
      <c r="AC110">
        <f>SUMIF($E$4:$E$79,Tableau7[[#This Row],[Nations]],AC$4:AC$79)</f>
        <v>0</v>
      </c>
      <c r="AD110">
        <f>SUMIF($E$4:$E$79,Tableau7[[#This Row],[Nations]],AD$4:AD$79)</f>
        <v>0</v>
      </c>
    </row>
    <row r="111" spans="4:30" x14ac:dyDescent="0.25">
      <c r="D111">
        <f>RANK(Tableau7[[#This Row],[Total]],Tableau7[Total])</f>
        <v>25</v>
      </c>
      <c r="E111" s="3" t="s">
        <v>283</v>
      </c>
      <c r="F111">
        <f>SUM(Tableau7[[#This Row],[_1]:[_24]])</f>
        <v>0</v>
      </c>
      <c r="G111">
        <f>SUMIF($E$4:$E$79,Tableau7[[#This Row],[Nations]],G$4:G$79)</f>
        <v>0</v>
      </c>
      <c r="H111">
        <f>SUMIF($E$4:$E$79,Tableau7[[#This Row],[Nations]],H$4:H$79)</f>
        <v>0</v>
      </c>
      <c r="I111">
        <f>SUMIF($E$4:$E$79,Tableau7[[#This Row],[Nations]],I$4:I$79)</f>
        <v>0</v>
      </c>
      <c r="J111">
        <f>SUMIF($E$4:$E$79,Tableau7[[#This Row],[Nations]],J$4:J$79)</f>
        <v>0</v>
      </c>
      <c r="K111">
        <f>SUMIF($E$4:$E$79,Tableau7[[#This Row],[Nations]],K$4:K$79)</f>
        <v>0</v>
      </c>
      <c r="L111">
        <f>SUMIF($E$4:$E$79,Tableau7[[#This Row],[Nations]],L$4:L$79)</f>
        <v>0</v>
      </c>
      <c r="M111">
        <f>SUMIF($E$4:$E$79,Tableau7[[#This Row],[Nations]],M$4:M$79)</f>
        <v>0</v>
      </c>
      <c r="N111">
        <f>SUMIF($E$4:$E$79,Tableau7[[#This Row],[Nations]],N$4:N$79)</f>
        <v>0</v>
      </c>
      <c r="O111">
        <f>SUMIF($E$4:$E$79,Tableau7[[#This Row],[Nations]],O$4:O$79)</f>
        <v>0</v>
      </c>
      <c r="P111">
        <f>SUMIF($E$4:$E$79,Tableau7[[#This Row],[Nations]],P$4:P$79)</f>
        <v>0</v>
      </c>
      <c r="Q111">
        <f>SUMIF($E$4:$E$79,Tableau7[[#This Row],[Nations]],Q$4:Q$79)</f>
        <v>0</v>
      </c>
      <c r="R111">
        <f>SUMIF($E$4:$E$79,Tableau7[[#This Row],[Nations]],R$4:R$79)</f>
        <v>0</v>
      </c>
      <c r="S111">
        <f>SUMIF($E$4:$E$79,Tableau7[[#This Row],[Nations]],S$4:S$79)</f>
        <v>0</v>
      </c>
      <c r="T111">
        <f>SUMIF($E$4:$E$79,Tableau7[[#This Row],[Nations]],T$4:T$79)</f>
        <v>0</v>
      </c>
      <c r="U111">
        <f>SUMIF($E$4:$E$79,Tableau7[[#This Row],[Nations]],U$4:U$79)</f>
        <v>0</v>
      </c>
      <c r="V111">
        <f>SUMIF($E$4:$E$79,Tableau7[[#This Row],[Nations]],V$4:V$79)</f>
        <v>0</v>
      </c>
      <c r="W111">
        <f>SUMIF($E$4:$E$79,Tableau7[[#This Row],[Nations]],W$4:W$79)</f>
        <v>0</v>
      </c>
      <c r="X111">
        <f>SUMIF($E$4:$E$79,Tableau7[[#This Row],[Nations]],X$4:X$79)</f>
        <v>0</v>
      </c>
      <c r="Y111">
        <f>SUMIF($E$4:$E$79,Tableau7[[#This Row],[Nations]],Y$4:Y$79)</f>
        <v>0</v>
      </c>
      <c r="Z111">
        <f>SUMIF($E$4:$E$79,Tableau7[[#This Row],[Nations]],Z$4:Z$79)</f>
        <v>0</v>
      </c>
      <c r="AA111">
        <f>SUMIF($E$4:$E$79,Tableau7[[#This Row],[Nations]],AA$4:AA$79)</f>
        <v>0</v>
      </c>
      <c r="AB111">
        <f>SUMIF($E$4:$E$79,Tableau7[[#This Row],[Nations]],AB$4:AB$79)</f>
        <v>0</v>
      </c>
      <c r="AC111">
        <f>SUMIF($E$4:$E$79,Tableau7[[#This Row],[Nations]],AC$4:AC$79)</f>
        <v>0</v>
      </c>
      <c r="AD111">
        <f>SUMIF($E$4:$E$79,Tableau7[[#This Row],[Nations]],AD$4:AD$79)</f>
        <v>0</v>
      </c>
    </row>
    <row r="112" spans="4:30" x14ac:dyDescent="0.25">
      <c r="D112">
        <f>RANK(Tableau7[[#This Row],[Total]],Tableau7[Total])</f>
        <v>25</v>
      </c>
      <c r="E112" s="3" t="s">
        <v>198</v>
      </c>
      <c r="F112">
        <f>SUM(Tableau7[[#This Row],[_1]:[_24]])</f>
        <v>0</v>
      </c>
      <c r="G112">
        <f>SUMIF($E$4:$E$79,Tableau7[[#This Row],[Nations]],G$4:G$79)</f>
        <v>0</v>
      </c>
      <c r="H112">
        <f>SUMIF($E$4:$E$79,Tableau7[[#This Row],[Nations]],H$4:H$79)</f>
        <v>0</v>
      </c>
      <c r="I112">
        <f>SUMIF($E$4:$E$79,Tableau7[[#This Row],[Nations]],I$4:I$79)</f>
        <v>0</v>
      </c>
      <c r="J112">
        <f>SUMIF($E$4:$E$79,Tableau7[[#This Row],[Nations]],J$4:J$79)</f>
        <v>0</v>
      </c>
      <c r="K112">
        <f>SUMIF($E$4:$E$79,Tableau7[[#This Row],[Nations]],K$4:K$79)</f>
        <v>0</v>
      </c>
      <c r="L112">
        <f>SUMIF($E$4:$E$79,Tableau7[[#This Row],[Nations]],L$4:L$79)</f>
        <v>0</v>
      </c>
      <c r="M112">
        <f>SUMIF($E$4:$E$79,Tableau7[[#This Row],[Nations]],M$4:M$79)</f>
        <v>0</v>
      </c>
      <c r="N112">
        <f>SUMIF($E$4:$E$79,Tableau7[[#This Row],[Nations]],N$4:N$79)</f>
        <v>0</v>
      </c>
      <c r="O112">
        <f>SUMIF($E$4:$E$79,Tableau7[[#This Row],[Nations]],O$4:O$79)</f>
        <v>0</v>
      </c>
      <c r="P112">
        <f>SUMIF($E$4:$E$79,Tableau7[[#This Row],[Nations]],P$4:P$79)</f>
        <v>0</v>
      </c>
      <c r="Q112">
        <f>SUMIF($E$4:$E$79,Tableau7[[#This Row],[Nations]],Q$4:Q$79)</f>
        <v>0</v>
      </c>
      <c r="R112">
        <f>SUMIF($E$4:$E$79,Tableau7[[#This Row],[Nations]],R$4:R$79)</f>
        <v>0</v>
      </c>
      <c r="S112">
        <f>SUMIF($E$4:$E$79,Tableau7[[#This Row],[Nations]],S$4:S$79)</f>
        <v>0</v>
      </c>
      <c r="T112">
        <f>SUMIF($E$4:$E$79,Tableau7[[#This Row],[Nations]],T$4:T$79)</f>
        <v>0</v>
      </c>
      <c r="U112">
        <f>SUMIF($E$4:$E$79,Tableau7[[#This Row],[Nations]],U$4:U$79)</f>
        <v>0</v>
      </c>
      <c r="V112">
        <f>SUMIF($E$4:$E$79,Tableau7[[#This Row],[Nations]],V$4:V$79)</f>
        <v>0</v>
      </c>
      <c r="W112">
        <f>SUMIF($E$4:$E$79,Tableau7[[#This Row],[Nations]],W$4:W$79)</f>
        <v>0</v>
      </c>
      <c r="X112">
        <f>SUMIF($E$4:$E$79,Tableau7[[#This Row],[Nations]],X$4:X$79)</f>
        <v>0</v>
      </c>
      <c r="Y112">
        <f>SUMIF($E$4:$E$79,Tableau7[[#This Row],[Nations]],Y$4:Y$79)</f>
        <v>0</v>
      </c>
      <c r="Z112">
        <f>SUMIF($E$4:$E$79,Tableau7[[#This Row],[Nations]],Z$4:Z$79)</f>
        <v>0</v>
      </c>
      <c r="AA112">
        <f>SUMIF($E$4:$E$79,Tableau7[[#This Row],[Nations]],AA$4:AA$79)</f>
        <v>0</v>
      </c>
      <c r="AB112">
        <f>SUMIF($E$4:$E$79,Tableau7[[#This Row],[Nations]],AB$4:AB$79)</f>
        <v>0</v>
      </c>
      <c r="AC112">
        <f>SUMIF($E$4:$E$79,Tableau7[[#This Row],[Nations]],AC$4:AC$79)</f>
        <v>0</v>
      </c>
      <c r="AD112">
        <f>SUMIF($E$4:$E$79,Tableau7[[#This Row],[Nations]],AD$4:AD$79)</f>
        <v>0</v>
      </c>
    </row>
    <row r="113" spans="4:30" x14ac:dyDescent="0.25">
      <c r="D113">
        <f>RANK(Tableau7[[#This Row],[Total]],Tableau7[Total])</f>
        <v>25</v>
      </c>
      <c r="E113" s="3" t="s">
        <v>232</v>
      </c>
      <c r="F113">
        <f>SUM(Tableau7[[#This Row],[_1]:[_24]])</f>
        <v>0</v>
      </c>
      <c r="G113">
        <f>SUMIF($E$4:$E$79,Tableau7[[#This Row],[Nations]],G$4:G$79)</f>
        <v>0</v>
      </c>
      <c r="H113">
        <f>SUMIF($E$4:$E$79,Tableau7[[#This Row],[Nations]],H$4:H$79)</f>
        <v>0</v>
      </c>
      <c r="I113">
        <f>SUMIF($E$4:$E$79,Tableau7[[#This Row],[Nations]],I$4:I$79)</f>
        <v>0</v>
      </c>
      <c r="J113">
        <f>SUMIF($E$4:$E$79,Tableau7[[#This Row],[Nations]],J$4:J$79)</f>
        <v>0</v>
      </c>
      <c r="K113">
        <f>SUMIF($E$4:$E$79,Tableau7[[#This Row],[Nations]],K$4:K$79)</f>
        <v>0</v>
      </c>
      <c r="L113">
        <f>SUMIF($E$4:$E$79,Tableau7[[#This Row],[Nations]],L$4:L$79)</f>
        <v>0</v>
      </c>
      <c r="M113">
        <f>SUMIF($E$4:$E$79,Tableau7[[#This Row],[Nations]],M$4:M$79)</f>
        <v>0</v>
      </c>
      <c r="N113">
        <f>SUMIF($E$4:$E$79,Tableau7[[#This Row],[Nations]],N$4:N$79)</f>
        <v>0</v>
      </c>
      <c r="O113">
        <f>SUMIF($E$4:$E$79,Tableau7[[#This Row],[Nations]],O$4:O$79)</f>
        <v>0</v>
      </c>
      <c r="P113">
        <f>SUMIF($E$4:$E$79,Tableau7[[#This Row],[Nations]],P$4:P$79)</f>
        <v>0</v>
      </c>
      <c r="Q113">
        <f>SUMIF($E$4:$E$79,Tableau7[[#This Row],[Nations]],Q$4:Q$79)</f>
        <v>0</v>
      </c>
      <c r="R113">
        <f>SUMIF($E$4:$E$79,Tableau7[[#This Row],[Nations]],R$4:R$79)</f>
        <v>0</v>
      </c>
      <c r="S113">
        <f>SUMIF($E$4:$E$79,Tableau7[[#This Row],[Nations]],S$4:S$79)</f>
        <v>0</v>
      </c>
      <c r="T113">
        <f>SUMIF($E$4:$E$79,Tableau7[[#This Row],[Nations]],T$4:T$79)</f>
        <v>0</v>
      </c>
      <c r="U113">
        <f>SUMIF($E$4:$E$79,Tableau7[[#This Row],[Nations]],U$4:U$79)</f>
        <v>0</v>
      </c>
      <c r="V113">
        <f>SUMIF($E$4:$E$79,Tableau7[[#This Row],[Nations]],V$4:V$79)</f>
        <v>0</v>
      </c>
      <c r="W113">
        <f>SUMIF($E$4:$E$79,Tableau7[[#This Row],[Nations]],W$4:W$79)</f>
        <v>0</v>
      </c>
      <c r="X113">
        <f>SUMIF($E$4:$E$79,Tableau7[[#This Row],[Nations]],X$4:X$79)</f>
        <v>0</v>
      </c>
      <c r="Y113">
        <f>SUMIF($E$4:$E$79,Tableau7[[#This Row],[Nations]],Y$4:Y$79)</f>
        <v>0</v>
      </c>
      <c r="Z113">
        <f>SUMIF($E$4:$E$79,Tableau7[[#This Row],[Nations]],Z$4:Z$79)</f>
        <v>0</v>
      </c>
      <c r="AA113">
        <f>SUMIF($E$4:$E$79,Tableau7[[#This Row],[Nations]],AA$4:AA$79)</f>
        <v>0</v>
      </c>
      <c r="AB113">
        <f>SUMIF($E$4:$E$79,Tableau7[[#This Row],[Nations]],AB$4:AB$79)</f>
        <v>0</v>
      </c>
      <c r="AC113">
        <f>SUMIF($E$4:$E$79,Tableau7[[#This Row],[Nations]],AC$4:AC$79)</f>
        <v>0</v>
      </c>
      <c r="AD113">
        <f>SUMIF($E$4:$E$79,Tableau7[[#This Row],[Nations]],AD$4:AD$79)</f>
        <v>0</v>
      </c>
    </row>
    <row r="114" spans="4:30" x14ac:dyDescent="0.25">
      <c r="D114">
        <f>RANK(Tableau7[[#This Row],[Total]],Tableau7[Total])</f>
        <v>25</v>
      </c>
      <c r="E114" s="3" t="s">
        <v>284</v>
      </c>
      <c r="F114">
        <f>SUM(Tableau7[[#This Row],[_1]:[_24]])</f>
        <v>0</v>
      </c>
      <c r="G114">
        <f>SUMIF($E$4:$E$79,Tableau7[[#This Row],[Nations]],G$4:G$79)</f>
        <v>0</v>
      </c>
      <c r="H114">
        <f>SUMIF($E$4:$E$79,Tableau7[[#This Row],[Nations]],H$4:H$79)</f>
        <v>0</v>
      </c>
      <c r="I114">
        <f>SUMIF($E$4:$E$79,Tableau7[[#This Row],[Nations]],I$4:I$79)</f>
        <v>0</v>
      </c>
      <c r="J114">
        <f>SUMIF($E$4:$E$79,Tableau7[[#This Row],[Nations]],J$4:J$79)</f>
        <v>0</v>
      </c>
      <c r="K114">
        <f>SUMIF($E$4:$E$79,Tableau7[[#This Row],[Nations]],K$4:K$79)</f>
        <v>0</v>
      </c>
      <c r="L114">
        <f>SUMIF($E$4:$E$79,Tableau7[[#This Row],[Nations]],L$4:L$79)</f>
        <v>0</v>
      </c>
      <c r="M114">
        <f>SUMIF($E$4:$E$79,Tableau7[[#This Row],[Nations]],M$4:M$79)</f>
        <v>0</v>
      </c>
      <c r="N114">
        <f>SUMIF($E$4:$E$79,Tableau7[[#This Row],[Nations]],N$4:N$79)</f>
        <v>0</v>
      </c>
      <c r="O114">
        <f>SUMIF($E$4:$E$79,Tableau7[[#This Row],[Nations]],O$4:O$79)</f>
        <v>0</v>
      </c>
      <c r="P114">
        <f>SUMIF($E$4:$E$79,Tableau7[[#This Row],[Nations]],P$4:P$79)</f>
        <v>0</v>
      </c>
      <c r="Q114">
        <f>SUMIF($E$4:$E$79,Tableau7[[#This Row],[Nations]],Q$4:Q$79)</f>
        <v>0</v>
      </c>
      <c r="R114">
        <f>SUMIF($E$4:$E$79,Tableau7[[#This Row],[Nations]],R$4:R$79)</f>
        <v>0</v>
      </c>
      <c r="S114">
        <f>SUMIF($E$4:$E$79,Tableau7[[#This Row],[Nations]],S$4:S$79)</f>
        <v>0</v>
      </c>
      <c r="T114">
        <f>SUMIF($E$4:$E$79,Tableau7[[#This Row],[Nations]],T$4:T$79)</f>
        <v>0</v>
      </c>
      <c r="U114">
        <f>SUMIF($E$4:$E$79,Tableau7[[#This Row],[Nations]],U$4:U$79)</f>
        <v>0</v>
      </c>
      <c r="V114">
        <f>SUMIF($E$4:$E$79,Tableau7[[#This Row],[Nations]],V$4:V$79)</f>
        <v>0</v>
      </c>
      <c r="W114">
        <f>SUMIF($E$4:$E$79,Tableau7[[#This Row],[Nations]],W$4:W$79)</f>
        <v>0</v>
      </c>
      <c r="X114">
        <f>SUMIF($E$4:$E$79,Tableau7[[#This Row],[Nations]],X$4:X$79)</f>
        <v>0</v>
      </c>
      <c r="Y114">
        <f>SUMIF($E$4:$E$79,Tableau7[[#This Row],[Nations]],Y$4:Y$79)</f>
        <v>0</v>
      </c>
      <c r="Z114">
        <f>SUMIF($E$4:$E$79,Tableau7[[#This Row],[Nations]],Z$4:Z$79)</f>
        <v>0</v>
      </c>
      <c r="AA114">
        <f>SUMIF($E$4:$E$79,Tableau7[[#This Row],[Nations]],AA$4:AA$79)</f>
        <v>0</v>
      </c>
      <c r="AB114">
        <f>SUMIF($E$4:$E$79,Tableau7[[#This Row],[Nations]],AB$4:AB$79)</f>
        <v>0</v>
      </c>
      <c r="AC114">
        <f>SUMIF($E$4:$E$79,Tableau7[[#This Row],[Nations]],AC$4:AC$79)</f>
        <v>0</v>
      </c>
      <c r="AD114">
        <f>SUMIF($E$4:$E$79,Tableau7[[#This Row],[Nations]],AD$4:AD$79)</f>
        <v>0</v>
      </c>
    </row>
    <row r="115" spans="4:30" x14ac:dyDescent="0.25">
      <c r="D115">
        <f>RANK(Tableau7[[#This Row],[Total]],Tableau7[Total])</f>
        <v>25</v>
      </c>
      <c r="E115" s="3" t="s">
        <v>282</v>
      </c>
      <c r="F115">
        <f>SUM(Tableau7[[#This Row],[_1]:[_24]])</f>
        <v>0</v>
      </c>
      <c r="G115">
        <f>SUMIF($E$4:$E$79,Tableau7[[#This Row],[Nations]],G$4:G$79)</f>
        <v>0</v>
      </c>
      <c r="H115">
        <f>SUMIF($E$4:$E$79,Tableau7[[#This Row],[Nations]],H$4:H$79)</f>
        <v>0</v>
      </c>
      <c r="I115">
        <f>SUMIF($E$4:$E$79,Tableau7[[#This Row],[Nations]],I$4:I$79)</f>
        <v>0</v>
      </c>
      <c r="J115">
        <f>SUMIF($E$4:$E$79,Tableau7[[#This Row],[Nations]],J$4:J$79)</f>
        <v>0</v>
      </c>
      <c r="K115">
        <f>SUMIF($E$4:$E$79,Tableau7[[#This Row],[Nations]],K$4:K$79)</f>
        <v>0</v>
      </c>
      <c r="L115">
        <f>SUMIF($E$4:$E$79,Tableau7[[#This Row],[Nations]],L$4:L$79)</f>
        <v>0</v>
      </c>
      <c r="M115">
        <f>SUMIF($E$4:$E$79,Tableau7[[#This Row],[Nations]],M$4:M$79)</f>
        <v>0</v>
      </c>
      <c r="N115">
        <f>SUMIF($E$4:$E$79,Tableau7[[#This Row],[Nations]],N$4:N$79)</f>
        <v>0</v>
      </c>
      <c r="O115">
        <f>SUMIF($E$4:$E$79,Tableau7[[#This Row],[Nations]],O$4:O$79)</f>
        <v>0</v>
      </c>
      <c r="P115">
        <f>SUMIF($E$4:$E$79,Tableau7[[#This Row],[Nations]],P$4:P$79)</f>
        <v>0</v>
      </c>
      <c r="Q115">
        <f>SUMIF($E$4:$E$79,Tableau7[[#This Row],[Nations]],Q$4:Q$79)</f>
        <v>0</v>
      </c>
      <c r="R115">
        <f>SUMIF($E$4:$E$79,Tableau7[[#This Row],[Nations]],R$4:R$79)</f>
        <v>0</v>
      </c>
      <c r="S115">
        <f>SUMIF($E$4:$E$79,Tableau7[[#This Row],[Nations]],S$4:S$79)</f>
        <v>0</v>
      </c>
      <c r="T115">
        <f>SUMIF($E$4:$E$79,Tableau7[[#This Row],[Nations]],T$4:T$79)</f>
        <v>0</v>
      </c>
      <c r="U115">
        <f>SUMIF($E$4:$E$79,Tableau7[[#This Row],[Nations]],U$4:U$79)</f>
        <v>0</v>
      </c>
      <c r="V115">
        <f>SUMIF($E$4:$E$79,Tableau7[[#This Row],[Nations]],V$4:V$79)</f>
        <v>0</v>
      </c>
      <c r="W115">
        <f>SUMIF($E$4:$E$79,Tableau7[[#This Row],[Nations]],W$4:W$79)</f>
        <v>0</v>
      </c>
      <c r="X115">
        <f>SUMIF($E$4:$E$79,Tableau7[[#This Row],[Nations]],X$4:X$79)</f>
        <v>0</v>
      </c>
      <c r="Y115">
        <f>SUMIF($E$4:$E$79,Tableau7[[#This Row],[Nations]],Y$4:Y$79)</f>
        <v>0</v>
      </c>
      <c r="Z115">
        <f>SUMIF($E$4:$E$79,Tableau7[[#This Row],[Nations]],Z$4:Z$79)</f>
        <v>0</v>
      </c>
      <c r="AA115">
        <f>SUMIF($E$4:$E$79,Tableau7[[#This Row],[Nations]],AA$4:AA$79)</f>
        <v>0</v>
      </c>
      <c r="AB115">
        <f>SUMIF($E$4:$E$79,Tableau7[[#This Row],[Nations]],AB$4:AB$79)</f>
        <v>0</v>
      </c>
      <c r="AC115">
        <f>SUMIF($E$4:$E$79,Tableau7[[#This Row],[Nations]],AC$4:AC$79)</f>
        <v>0</v>
      </c>
      <c r="AD115">
        <f>SUMIF($E$4:$E$79,Tableau7[[#This Row],[Nations]],AD$4:AD$79)</f>
        <v>0</v>
      </c>
    </row>
    <row r="116" spans="4:30" x14ac:dyDescent="0.25">
      <c r="D116">
        <f>RANK(Tableau7[[#This Row],[Total]],Tableau7[Total])</f>
        <v>25</v>
      </c>
      <c r="E116" s="3" t="s">
        <v>285</v>
      </c>
      <c r="F116">
        <f>SUM(Tableau7[[#This Row],[_1]:[_24]])</f>
        <v>0</v>
      </c>
      <c r="G116">
        <f>SUMIF($E$4:$E$79,Tableau7[[#This Row],[Nations]],G$4:G$79)</f>
        <v>0</v>
      </c>
      <c r="H116">
        <f>SUMIF($E$4:$E$79,Tableau7[[#This Row],[Nations]],H$4:H$79)</f>
        <v>0</v>
      </c>
      <c r="I116">
        <f>SUMIF($E$4:$E$79,Tableau7[[#This Row],[Nations]],I$4:I$79)</f>
        <v>0</v>
      </c>
      <c r="J116">
        <f>SUMIF($E$4:$E$79,Tableau7[[#This Row],[Nations]],J$4:J$79)</f>
        <v>0</v>
      </c>
      <c r="K116">
        <f>SUMIF($E$4:$E$79,Tableau7[[#This Row],[Nations]],K$4:K$79)</f>
        <v>0</v>
      </c>
      <c r="L116">
        <f>SUMIF($E$4:$E$79,Tableau7[[#This Row],[Nations]],L$4:L$79)</f>
        <v>0</v>
      </c>
      <c r="M116">
        <f>SUMIF($E$4:$E$79,Tableau7[[#This Row],[Nations]],M$4:M$79)</f>
        <v>0</v>
      </c>
      <c r="N116">
        <f>SUMIF($E$4:$E$79,Tableau7[[#This Row],[Nations]],N$4:N$79)</f>
        <v>0</v>
      </c>
      <c r="O116">
        <f>SUMIF($E$4:$E$79,Tableau7[[#This Row],[Nations]],O$4:O$79)</f>
        <v>0</v>
      </c>
      <c r="P116">
        <f>SUMIF($E$4:$E$79,Tableau7[[#This Row],[Nations]],P$4:P$79)</f>
        <v>0</v>
      </c>
      <c r="Q116">
        <f>SUMIF($E$4:$E$79,Tableau7[[#This Row],[Nations]],Q$4:Q$79)</f>
        <v>0</v>
      </c>
      <c r="R116">
        <f>SUMIF($E$4:$E$79,Tableau7[[#This Row],[Nations]],R$4:R$79)</f>
        <v>0</v>
      </c>
      <c r="S116">
        <f>SUMIF($E$4:$E$79,Tableau7[[#This Row],[Nations]],S$4:S$79)</f>
        <v>0</v>
      </c>
      <c r="T116">
        <f>SUMIF($E$4:$E$79,Tableau7[[#This Row],[Nations]],T$4:T$79)</f>
        <v>0</v>
      </c>
      <c r="U116">
        <f>SUMIF($E$4:$E$79,Tableau7[[#This Row],[Nations]],U$4:U$79)</f>
        <v>0</v>
      </c>
      <c r="V116">
        <f>SUMIF($E$4:$E$79,Tableau7[[#This Row],[Nations]],V$4:V$79)</f>
        <v>0</v>
      </c>
      <c r="W116">
        <f>SUMIF($E$4:$E$79,Tableau7[[#This Row],[Nations]],W$4:W$79)</f>
        <v>0</v>
      </c>
      <c r="X116">
        <f>SUMIF($E$4:$E$79,Tableau7[[#This Row],[Nations]],X$4:X$79)</f>
        <v>0</v>
      </c>
      <c r="Y116">
        <f>SUMIF($E$4:$E$79,Tableau7[[#This Row],[Nations]],Y$4:Y$79)</f>
        <v>0</v>
      </c>
      <c r="Z116">
        <f>SUMIF($E$4:$E$79,Tableau7[[#This Row],[Nations]],Z$4:Z$79)</f>
        <v>0</v>
      </c>
      <c r="AA116">
        <f>SUMIF($E$4:$E$79,Tableau7[[#This Row],[Nations]],AA$4:AA$79)</f>
        <v>0</v>
      </c>
      <c r="AB116">
        <f>SUMIF($E$4:$E$79,Tableau7[[#This Row],[Nations]],AB$4:AB$79)</f>
        <v>0</v>
      </c>
      <c r="AC116">
        <f>SUMIF($E$4:$E$79,Tableau7[[#This Row],[Nations]],AC$4:AC$79)</f>
        <v>0</v>
      </c>
      <c r="AD116">
        <f>SUMIF($E$4:$E$79,Tableau7[[#This Row],[Nations]],AD$4:AD$79)</f>
        <v>0</v>
      </c>
    </row>
    <row r="117" spans="4:30" x14ac:dyDescent="0.25">
      <c r="D117">
        <f>RANK(Tableau7[[#This Row],[Total]],Tableau7[Total])</f>
        <v>25</v>
      </c>
      <c r="E117" s="3" t="s">
        <v>217</v>
      </c>
      <c r="F117">
        <f>SUM(Tableau7[[#This Row],[_1]:[_24]])</f>
        <v>0</v>
      </c>
      <c r="G117">
        <f>SUMIF($E$4:$E$79,Tableau7[[#This Row],[Nations]],G$4:G$79)</f>
        <v>0</v>
      </c>
      <c r="H117">
        <f>SUMIF($E$4:$E$79,Tableau7[[#This Row],[Nations]],H$4:H$79)</f>
        <v>0</v>
      </c>
      <c r="I117">
        <f>SUMIF($E$4:$E$79,Tableau7[[#This Row],[Nations]],I$4:I$79)</f>
        <v>0</v>
      </c>
      <c r="J117">
        <f>SUMIF($E$4:$E$79,Tableau7[[#This Row],[Nations]],J$4:J$79)</f>
        <v>0</v>
      </c>
      <c r="K117">
        <f>SUMIF($E$4:$E$79,Tableau7[[#This Row],[Nations]],K$4:K$79)</f>
        <v>0</v>
      </c>
      <c r="L117">
        <f>SUMIF($E$4:$E$79,Tableau7[[#This Row],[Nations]],L$4:L$79)</f>
        <v>0</v>
      </c>
      <c r="M117">
        <f>SUMIF($E$4:$E$79,Tableau7[[#This Row],[Nations]],M$4:M$79)</f>
        <v>0</v>
      </c>
      <c r="N117">
        <f>SUMIF($E$4:$E$79,Tableau7[[#This Row],[Nations]],N$4:N$79)</f>
        <v>0</v>
      </c>
      <c r="O117">
        <f>SUMIF($E$4:$E$79,Tableau7[[#This Row],[Nations]],O$4:O$79)</f>
        <v>0</v>
      </c>
      <c r="P117">
        <f>SUMIF($E$4:$E$79,Tableau7[[#This Row],[Nations]],P$4:P$79)</f>
        <v>0</v>
      </c>
      <c r="Q117">
        <f>SUMIF($E$4:$E$79,Tableau7[[#This Row],[Nations]],Q$4:Q$79)</f>
        <v>0</v>
      </c>
      <c r="R117">
        <f>SUMIF($E$4:$E$79,Tableau7[[#This Row],[Nations]],R$4:R$79)</f>
        <v>0</v>
      </c>
      <c r="S117">
        <f>SUMIF($E$4:$E$79,Tableau7[[#This Row],[Nations]],S$4:S$79)</f>
        <v>0</v>
      </c>
      <c r="T117">
        <f>SUMIF($E$4:$E$79,Tableau7[[#This Row],[Nations]],T$4:T$79)</f>
        <v>0</v>
      </c>
      <c r="U117">
        <f>SUMIF($E$4:$E$79,Tableau7[[#This Row],[Nations]],U$4:U$79)</f>
        <v>0</v>
      </c>
      <c r="V117">
        <f>SUMIF($E$4:$E$79,Tableau7[[#This Row],[Nations]],V$4:V$79)</f>
        <v>0</v>
      </c>
      <c r="W117">
        <f>SUMIF($E$4:$E$79,Tableau7[[#This Row],[Nations]],W$4:W$79)</f>
        <v>0</v>
      </c>
      <c r="X117">
        <f>SUMIF($E$4:$E$79,Tableau7[[#This Row],[Nations]],X$4:X$79)</f>
        <v>0</v>
      </c>
      <c r="Y117">
        <f>SUMIF($E$4:$E$79,Tableau7[[#This Row],[Nations]],Y$4:Y$79)</f>
        <v>0</v>
      </c>
      <c r="Z117">
        <f>SUMIF($E$4:$E$79,Tableau7[[#This Row],[Nations]],Z$4:Z$79)</f>
        <v>0</v>
      </c>
      <c r="AA117">
        <f>SUMIF($E$4:$E$79,Tableau7[[#This Row],[Nations]],AA$4:AA$79)</f>
        <v>0</v>
      </c>
      <c r="AB117">
        <f>SUMIF($E$4:$E$79,Tableau7[[#This Row],[Nations]],AB$4:AB$79)</f>
        <v>0</v>
      </c>
      <c r="AC117">
        <f>SUMIF($E$4:$E$79,Tableau7[[#This Row],[Nations]],AC$4:AC$79)</f>
        <v>0</v>
      </c>
      <c r="AD117">
        <f>SUMIF($E$4:$E$79,Tableau7[[#This Row],[Nations]],AD$4:AD$79)</f>
        <v>0</v>
      </c>
    </row>
    <row r="118" spans="4:30" x14ac:dyDescent="0.25">
      <c r="D118">
        <f>RANK(Tableau7[[#This Row],[Total]],Tableau7[Total])</f>
        <v>25</v>
      </c>
      <c r="E118" s="3" t="s">
        <v>286</v>
      </c>
      <c r="F118">
        <f>SUM(Tableau7[[#This Row],[_1]:[_24]])</f>
        <v>0</v>
      </c>
      <c r="G118">
        <f>SUMIF($E$4:$E$79,Tableau7[[#This Row],[Nations]],G$4:G$79)</f>
        <v>0</v>
      </c>
      <c r="H118">
        <f>SUMIF($E$4:$E$79,Tableau7[[#This Row],[Nations]],H$4:H$79)</f>
        <v>0</v>
      </c>
      <c r="I118">
        <f>SUMIF($E$4:$E$79,Tableau7[[#This Row],[Nations]],I$4:I$79)</f>
        <v>0</v>
      </c>
      <c r="J118">
        <f>SUMIF($E$4:$E$79,Tableau7[[#This Row],[Nations]],J$4:J$79)</f>
        <v>0</v>
      </c>
      <c r="K118">
        <f>SUMIF($E$4:$E$79,Tableau7[[#This Row],[Nations]],K$4:K$79)</f>
        <v>0</v>
      </c>
      <c r="L118">
        <f>SUMIF($E$4:$E$79,Tableau7[[#This Row],[Nations]],L$4:L$79)</f>
        <v>0</v>
      </c>
      <c r="M118">
        <f>SUMIF($E$4:$E$79,Tableau7[[#This Row],[Nations]],M$4:M$79)</f>
        <v>0</v>
      </c>
      <c r="N118">
        <f>SUMIF($E$4:$E$79,Tableau7[[#This Row],[Nations]],N$4:N$79)</f>
        <v>0</v>
      </c>
      <c r="O118">
        <f>SUMIF($E$4:$E$79,Tableau7[[#This Row],[Nations]],O$4:O$79)</f>
        <v>0</v>
      </c>
      <c r="P118">
        <f>SUMIF($E$4:$E$79,Tableau7[[#This Row],[Nations]],P$4:P$79)</f>
        <v>0</v>
      </c>
      <c r="Q118">
        <f>SUMIF($E$4:$E$79,Tableau7[[#This Row],[Nations]],Q$4:Q$79)</f>
        <v>0</v>
      </c>
      <c r="R118">
        <f>SUMIF($E$4:$E$79,Tableau7[[#This Row],[Nations]],R$4:R$79)</f>
        <v>0</v>
      </c>
      <c r="S118">
        <f>SUMIF($E$4:$E$79,Tableau7[[#This Row],[Nations]],S$4:S$79)</f>
        <v>0</v>
      </c>
      <c r="T118">
        <f>SUMIF($E$4:$E$79,Tableau7[[#This Row],[Nations]],T$4:T$79)</f>
        <v>0</v>
      </c>
      <c r="U118">
        <f>SUMIF($E$4:$E$79,Tableau7[[#This Row],[Nations]],U$4:U$79)</f>
        <v>0</v>
      </c>
      <c r="V118">
        <f>SUMIF($E$4:$E$79,Tableau7[[#This Row],[Nations]],V$4:V$79)</f>
        <v>0</v>
      </c>
      <c r="W118">
        <f>SUMIF($E$4:$E$79,Tableau7[[#This Row],[Nations]],W$4:W$79)</f>
        <v>0</v>
      </c>
      <c r="X118">
        <f>SUMIF($E$4:$E$79,Tableau7[[#This Row],[Nations]],X$4:X$79)</f>
        <v>0</v>
      </c>
      <c r="Y118">
        <f>SUMIF($E$4:$E$79,Tableau7[[#This Row],[Nations]],Y$4:Y$79)</f>
        <v>0</v>
      </c>
      <c r="Z118">
        <f>SUMIF($E$4:$E$79,Tableau7[[#This Row],[Nations]],Z$4:Z$79)</f>
        <v>0</v>
      </c>
      <c r="AA118">
        <f>SUMIF($E$4:$E$79,Tableau7[[#This Row],[Nations]],AA$4:AA$79)</f>
        <v>0</v>
      </c>
      <c r="AB118">
        <f>SUMIF($E$4:$E$79,Tableau7[[#This Row],[Nations]],AB$4:AB$79)</f>
        <v>0</v>
      </c>
      <c r="AC118">
        <f>SUMIF($E$4:$E$79,Tableau7[[#This Row],[Nations]],AC$4:AC$79)</f>
        <v>0</v>
      </c>
      <c r="AD118">
        <f>SUMIF($E$4:$E$79,Tableau7[[#This Row],[Nations]],AD$4:AD$79)</f>
        <v>0</v>
      </c>
    </row>
  </sheetData>
  <phoneticPr fontId="11" type="noConversion"/>
  <pageMargins left="0.7" right="0.7" top="0.75" bottom="0.75" header="0.3" footer="0.3"/>
  <tableParts count="3">
    <tablePart r:id="rId2"/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353BB-287B-4B64-A91E-F7256597EE4A}">
  <sheetPr codeName="Feuil5"/>
  <dimension ref="A1:AB40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4" sqref="D4"/>
    </sheetView>
  </sheetViews>
  <sheetFormatPr baseColWidth="10" defaultColWidth="11.5703125" defaultRowHeight="15" x14ac:dyDescent="0.25"/>
  <cols>
    <col min="1" max="1" width="19.5703125" bestFit="1" customWidth="1"/>
    <col min="2" max="2" width="13.28515625" bestFit="1" customWidth="1"/>
    <col min="3" max="3" width="13.28515625" customWidth="1"/>
    <col min="9" max="9" width="11.7109375" customWidth="1"/>
    <col min="12" max="12" width="11.7109375" customWidth="1"/>
  </cols>
  <sheetData>
    <row r="1" spans="1:28" x14ac:dyDescent="0.25">
      <c r="A1" s="2" t="s">
        <v>8</v>
      </c>
      <c r="B1" t="s">
        <v>523</v>
      </c>
      <c r="C1" s="26" t="str">
        <f>HYPERLINK("#"&amp;ADDRESS(4,12,4,1),"Mixte")</f>
        <v>Mixte</v>
      </c>
      <c r="D1" t="str">
        <f>IFERROR(GETPIVOTDATA("WC",$A$3,"Nat",$E1),"-")</f>
        <v>-</v>
      </c>
      <c r="E1" s="54" t="s">
        <v>65</v>
      </c>
      <c r="F1" s="54"/>
      <c r="G1" s="55">
        <v>1</v>
      </c>
      <c r="H1" s="55"/>
      <c r="I1" s="56">
        <v>8</v>
      </c>
      <c r="J1" s="56"/>
      <c r="K1" s="57" t="s">
        <v>163</v>
      </c>
      <c r="L1" s="57"/>
      <c r="N1" s="54" t="s">
        <v>56</v>
      </c>
      <c r="O1" s="54"/>
      <c r="P1" s="14">
        <v>2</v>
      </c>
      <c r="Q1" s="14">
        <v>4</v>
      </c>
      <c r="R1" s="6">
        <v>5</v>
      </c>
      <c r="S1" s="6">
        <v>7</v>
      </c>
      <c r="T1" s="22" t="s">
        <v>163</v>
      </c>
      <c r="V1" s="54" t="s">
        <v>63</v>
      </c>
      <c r="W1" s="54"/>
      <c r="X1" s="14">
        <v>2</v>
      </c>
      <c r="Y1" s="14">
        <v>4</v>
      </c>
      <c r="Z1" s="6">
        <v>5</v>
      </c>
      <c r="AA1" s="6">
        <v>7</v>
      </c>
      <c r="AB1" s="22" t="s">
        <v>163</v>
      </c>
    </row>
    <row r="2" spans="1:28" ht="14.45" customHeight="1" x14ac:dyDescent="0.25">
      <c r="C2" s="26" t="str">
        <f>HYPERLINK("#"&amp;ADDRESS(4,20,4,1),"Hommes")</f>
        <v>Hommes</v>
      </c>
      <c r="D2" t="str">
        <f>IFERROR(GETPIVOTDATA("WC",$A$3,"Nat",$N2),"-")</f>
        <v>-</v>
      </c>
      <c r="E2" s="54"/>
      <c r="F2" s="54"/>
      <c r="G2" s="55" t="s">
        <v>157</v>
      </c>
      <c r="H2" s="55"/>
      <c r="I2" s="56" t="s">
        <v>162</v>
      </c>
      <c r="J2" s="56"/>
      <c r="K2" s="57" t="s">
        <v>164</v>
      </c>
      <c r="L2" s="57"/>
      <c r="N2" s="54"/>
      <c r="O2" s="54"/>
      <c r="P2" s="14" t="s">
        <v>158</v>
      </c>
      <c r="Q2" s="14" t="s">
        <v>159</v>
      </c>
      <c r="R2" s="6" t="s">
        <v>160</v>
      </c>
      <c r="S2" s="6" t="s">
        <v>161</v>
      </c>
      <c r="T2" s="22" t="s">
        <v>164</v>
      </c>
      <c r="V2" s="54"/>
      <c r="W2" s="54"/>
      <c r="X2" s="14" t="s">
        <v>158</v>
      </c>
      <c r="Y2" s="14" t="s">
        <v>159</v>
      </c>
      <c r="Z2" s="6" t="s">
        <v>160</v>
      </c>
      <c r="AA2" s="6" t="s">
        <v>161</v>
      </c>
      <c r="AB2" s="22" t="s">
        <v>164</v>
      </c>
    </row>
    <row r="3" spans="1:28" x14ac:dyDescent="0.25">
      <c r="A3" s="2" t="s">
        <v>79</v>
      </c>
      <c r="B3" t="s">
        <v>205</v>
      </c>
      <c r="C3" s="26" t="str">
        <f>HYPERLINK("#"&amp;ADDRESS(4,28,4,1),"Femmes")</f>
        <v>Femmes</v>
      </c>
      <c r="D3" t="str">
        <f>IFERROR(GETPIVOTDATA("WC",$A$3,"Nat",$V3),"-")</f>
        <v>-</v>
      </c>
      <c r="E3" t="s">
        <v>197</v>
      </c>
      <c r="F3" t="s">
        <v>166</v>
      </c>
      <c r="G3" t="s">
        <v>195</v>
      </c>
      <c r="H3" t="s">
        <v>196</v>
      </c>
      <c r="I3" t="s">
        <v>206</v>
      </c>
      <c r="J3" t="s">
        <v>207</v>
      </c>
      <c r="K3" t="s">
        <v>208</v>
      </c>
      <c r="L3" t="s">
        <v>209</v>
      </c>
      <c r="N3" t="s">
        <v>197</v>
      </c>
      <c r="O3" t="s">
        <v>166</v>
      </c>
      <c r="P3" t="s">
        <v>74</v>
      </c>
      <c r="Q3" t="s">
        <v>210</v>
      </c>
      <c r="R3" t="s">
        <v>211</v>
      </c>
      <c r="S3" t="s">
        <v>212</v>
      </c>
      <c r="T3" t="s">
        <v>200</v>
      </c>
      <c r="V3" t="s">
        <v>197</v>
      </c>
      <c r="W3" t="s">
        <v>166</v>
      </c>
      <c r="X3" t="s">
        <v>74</v>
      </c>
      <c r="Y3" t="s">
        <v>210</v>
      </c>
      <c r="Z3" t="s">
        <v>211</v>
      </c>
      <c r="AA3" t="s">
        <v>212</v>
      </c>
      <c r="AB3" t="s">
        <v>200</v>
      </c>
    </row>
    <row r="4" spans="1:28" x14ac:dyDescent="0.25">
      <c r="A4" s="3" t="s">
        <v>28</v>
      </c>
      <c r="B4">
        <v>112</v>
      </c>
      <c r="C4">
        <f>MATCH(A4,Tableau4[Nations],0)</f>
        <v>5</v>
      </c>
      <c r="E4" s="3" t="s">
        <v>31</v>
      </c>
      <c r="F4">
        <f t="shared" ref="F4:F40" si="0">SUM(G4:L4)</f>
        <v>0</v>
      </c>
      <c r="N4" s="3" t="s">
        <v>31</v>
      </c>
      <c r="O4">
        <f t="shared" ref="O4:O40" si="1">SUM(P4:T4)</f>
        <v>180</v>
      </c>
      <c r="P4">
        <v>90</v>
      </c>
      <c r="Q4">
        <v>90</v>
      </c>
      <c r="V4" s="3" t="s">
        <v>32</v>
      </c>
      <c r="W4">
        <f>+SUM(Tableau9[[#This Row],[Relais]:[Relais5]])</f>
        <v>165</v>
      </c>
      <c r="X4">
        <v>90</v>
      </c>
      <c r="Y4">
        <v>75</v>
      </c>
    </row>
    <row r="5" spans="1:28" x14ac:dyDescent="0.25">
      <c r="A5" s="3" t="s">
        <v>34</v>
      </c>
      <c r="B5">
        <v>30</v>
      </c>
      <c r="C5">
        <f>MATCH(A5,Tableau4[Nations],0)</f>
        <v>21</v>
      </c>
      <c r="E5" s="3" t="s">
        <v>32</v>
      </c>
      <c r="F5">
        <f t="shared" si="0"/>
        <v>0</v>
      </c>
      <c r="N5" s="3" t="s">
        <v>26</v>
      </c>
      <c r="O5">
        <f t="shared" si="1"/>
        <v>110</v>
      </c>
      <c r="P5">
        <v>60</v>
      </c>
      <c r="Q5">
        <v>50</v>
      </c>
      <c r="V5" s="3" t="s">
        <v>26</v>
      </c>
      <c r="W5">
        <f>+SUM(Tableau9[[#This Row],[Relais]:[Relais5]])</f>
        <v>140</v>
      </c>
      <c r="X5">
        <v>50</v>
      </c>
      <c r="Y5">
        <v>90</v>
      </c>
    </row>
    <row r="6" spans="1:28" x14ac:dyDescent="0.25">
      <c r="A6" s="3" t="s">
        <v>35</v>
      </c>
      <c r="B6">
        <v>41</v>
      </c>
      <c r="C6">
        <f>MATCH(A6,Tableau4[Nations],0)</f>
        <v>7</v>
      </c>
      <c r="E6" s="3" t="s">
        <v>26</v>
      </c>
      <c r="F6">
        <f t="shared" si="0"/>
        <v>0</v>
      </c>
      <c r="N6" s="3" t="s">
        <v>27</v>
      </c>
      <c r="O6">
        <f t="shared" si="1"/>
        <v>110</v>
      </c>
      <c r="P6">
        <v>50</v>
      </c>
      <c r="Q6">
        <v>60</v>
      </c>
      <c r="V6" s="3" t="s">
        <v>27</v>
      </c>
      <c r="W6">
        <f>+SUM(Tableau9[[#This Row],[Relais]:[Relais5]])</f>
        <v>125</v>
      </c>
      <c r="X6">
        <v>75</v>
      </c>
      <c r="Y6">
        <v>50</v>
      </c>
    </row>
    <row r="7" spans="1:28" x14ac:dyDescent="0.25">
      <c r="A7" s="3" t="s">
        <v>40</v>
      </c>
      <c r="B7">
        <v>18</v>
      </c>
      <c r="C7">
        <f>MATCH(A7,Tableau4[Nations],0)</f>
        <v>8</v>
      </c>
      <c r="E7" s="3" t="s">
        <v>27</v>
      </c>
      <c r="F7">
        <f t="shared" si="0"/>
        <v>0</v>
      </c>
      <c r="N7" s="3" t="s">
        <v>32</v>
      </c>
      <c r="O7">
        <f t="shared" si="1"/>
        <v>107</v>
      </c>
      <c r="P7">
        <v>32</v>
      </c>
      <c r="Q7">
        <v>75</v>
      </c>
      <c r="V7" s="3" t="s">
        <v>31</v>
      </c>
      <c r="W7">
        <f>+SUM(Tableau9[[#This Row],[Relais]:[Relais5]])</f>
        <v>105</v>
      </c>
      <c r="X7">
        <v>60</v>
      </c>
      <c r="Y7">
        <v>45</v>
      </c>
    </row>
    <row r="8" spans="1:28" x14ac:dyDescent="0.25">
      <c r="A8" s="3" t="s">
        <v>26</v>
      </c>
      <c r="B8">
        <v>256</v>
      </c>
      <c r="C8">
        <f>MATCH(A8,Tableau4[Nations],0)</f>
        <v>3</v>
      </c>
      <c r="E8" s="3" t="s">
        <v>28</v>
      </c>
      <c r="F8">
        <f t="shared" si="0"/>
        <v>0</v>
      </c>
      <c r="N8" s="3" t="s">
        <v>40</v>
      </c>
      <c r="O8">
        <f t="shared" si="1"/>
        <v>81</v>
      </c>
      <c r="P8">
        <v>36</v>
      </c>
      <c r="Q8">
        <v>45</v>
      </c>
      <c r="V8" s="3" t="s">
        <v>38</v>
      </c>
      <c r="W8">
        <f>+SUM(Tableau9[[#This Row],[Relais]:[Relais5]])</f>
        <v>92</v>
      </c>
      <c r="X8">
        <v>32</v>
      </c>
      <c r="Y8">
        <v>60</v>
      </c>
    </row>
    <row r="9" spans="1:28" x14ac:dyDescent="0.25">
      <c r="A9" s="3" t="s">
        <v>27</v>
      </c>
      <c r="B9">
        <v>103</v>
      </c>
      <c r="C9">
        <f>MATCH(A9,Tableau4[Nations],0)</f>
        <v>4</v>
      </c>
      <c r="E9" s="3" t="s">
        <v>38</v>
      </c>
      <c r="F9">
        <f t="shared" si="0"/>
        <v>0</v>
      </c>
      <c r="N9" s="3" t="s">
        <v>37</v>
      </c>
      <c r="O9">
        <f t="shared" si="1"/>
        <v>76</v>
      </c>
      <c r="P9">
        <v>40</v>
      </c>
      <c r="Q9">
        <v>36</v>
      </c>
      <c r="V9" s="3" t="s">
        <v>37</v>
      </c>
      <c r="W9">
        <f>+SUM(Tableau9[[#This Row],[Relais]:[Relais5]])</f>
        <v>85</v>
      </c>
      <c r="X9">
        <v>45</v>
      </c>
      <c r="Y9">
        <v>40</v>
      </c>
    </row>
    <row r="10" spans="1:28" x14ac:dyDescent="0.25">
      <c r="A10" s="3" t="s">
        <v>38</v>
      </c>
      <c r="B10">
        <v>45</v>
      </c>
      <c r="C10">
        <f>MATCH(A10,Tableau4[Nations],0)</f>
        <v>6</v>
      </c>
      <c r="E10" s="3" t="s">
        <v>35</v>
      </c>
      <c r="F10">
        <f t="shared" si="0"/>
        <v>0</v>
      </c>
      <c r="N10" s="3" t="s">
        <v>33</v>
      </c>
      <c r="O10">
        <f t="shared" si="1"/>
        <v>75</v>
      </c>
      <c r="P10">
        <v>75</v>
      </c>
      <c r="Q10" t="s">
        <v>215</v>
      </c>
      <c r="V10" s="3" t="s">
        <v>35</v>
      </c>
      <c r="W10">
        <f>+SUM(Tableau9[[#This Row],[Relais]:[Relais5]])</f>
        <v>76</v>
      </c>
      <c r="X10">
        <v>40</v>
      </c>
      <c r="Y10">
        <v>36</v>
      </c>
    </row>
    <row r="11" spans="1:28" x14ac:dyDescent="0.25">
      <c r="A11" s="3" t="s">
        <v>31</v>
      </c>
      <c r="B11">
        <v>84</v>
      </c>
      <c r="C11">
        <f>MATCH(A11,Tableau4[Nations],0)</f>
        <v>1</v>
      </c>
      <c r="E11" s="3" t="s">
        <v>40</v>
      </c>
      <c r="F11">
        <f t="shared" si="0"/>
        <v>0</v>
      </c>
      <c r="N11" s="3" t="s">
        <v>28</v>
      </c>
      <c r="O11">
        <f t="shared" si="1"/>
        <v>71</v>
      </c>
      <c r="P11">
        <v>31</v>
      </c>
      <c r="Q11">
        <v>40</v>
      </c>
      <c r="V11" s="3" t="s">
        <v>28</v>
      </c>
      <c r="W11">
        <f>+SUM(Tableau9[[#This Row],[Relais]:[Relais5]])</f>
        <v>66</v>
      </c>
      <c r="X11">
        <v>34</v>
      </c>
      <c r="Y11">
        <v>32</v>
      </c>
    </row>
    <row r="12" spans="1:28" x14ac:dyDescent="0.25">
      <c r="A12" s="3" t="s">
        <v>37</v>
      </c>
      <c r="B12">
        <v>26</v>
      </c>
      <c r="C12">
        <f>MATCH(A12,Tableau4[Nations],0)</f>
        <v>9</v>
      </c>
      <c r="E12" s="3" t="s">
        <v>37</v>
      </c>
      <c r="F12">
        <f t="shared" si="0"/>
        <v>0</v>
      </c>
      <c r="N12" s="3" t="s">
        <v>29</v>
      </c>
      <c r="O12">
        <f t="shared" si="1"/>
        <v>65</v>
      </c>
      <c r="P12">
        <v>34</v>
      </c>
      <c r="Q12">
        <v>31</v>
      </c>
      <c r="V12" s="3" t="s">
        <v>40</v>
      </c>
      <c r="W12">
        <f>+SUM(Tableau9[[#This Row],[Relais]:[Relais5]])</f>
        <v>64</v>
      </c>
      <c r="X12">
        <v>36</v>
      </c>
      <c r="Y12">
        <v>28</v>
      </c>
    </row>
    <row r="13" spans="1:28" x14ac:dyDescent="0.25">
      <c r="A13" s="3" t="s">
        <v>44</v>
      </c>
      <c r="B13">
        <v>8</v>
      </c>
      <c r="C13">
        <f>MATCH(A13,Tableau4[Nations],0)</f>
        <v>11</v>
      </c>
      <c r="E13" s="3" t="s">
        <v>29</v>
      </c>
      <c r="F13">
        <f t="shared" si="0"/>
        <v>0</v>
      </c>
      <c r="N13" s="3" t="s">
        <v>35</v>
      </c>
      <c r="O13">
        <f t="shared" si="1"/>
        <v>63</v>
      </c>
      <c r="P13">
        <v>29</v>
      </c>
      <c r="Q13">
        <v>34</v>
      </c>
      <c r="V13" s="3" t="s">
        <v>191</v>
      </c>
      <c r="W13">
        <f>+SUM(Tableau9[[#This Row],[Relais]:[Relais5]])</f>
        <v>62</v>
      </c>
      <c r="X13">
        <v>31</v>
      </c>
      <c r="Y13">
        <v>31</v>
      </c>
    </row>
    <row r="14" spans="1:28" x14ac:dyDescent="0.25">
      <c r="A14" s="3" t="s">
        <v>32</v>
      </c>
      <c r="B14">
        <v>135</v>
      </c>
      <c r="C14">
        <f>MATCH(A14,Tableau4[Nations],0)</f>
        <v>2</v>
      </c>
      <c r="E14" s="3" t="s">
        <v>44</v>
      </c>
      <c r="F14">
        <f t="shared" si="0"/>
        <v>0</v>
      </c>
      <c r="N14" s="3" t="s">
        <v>34</v>
      </c>
      <c r="O14">
        <f t="shared" si="1"/>
        <v>60</v>
      </c>
      <c r="P14">
        <v>30</v>
      </c>
      <c r="Q14">
        <v>30</v>
      </c>
      <c r="V14" s="3" t="s">
        <v>44</v>
      </c>
      <c r="W14">
        <f>+SUM(Tableau9[[#This Row],[Relais]:[Relais5]])</f>
        <v>58</v>
      </c>
      <c r="X14">
        <v>28</v>
      </c>
      <c r="Y14">
        <v>30</v>
      </c>
    </row>
    <row r="15" spans="1:28" x14ac:dyDescent="0.25">
      <c r="A15" s="3" t="s">
        <v>80</v>
      </c>
      <c r="B15">
        <v>858</v>
      </c>
      <c r="C15" t="e">
        <f>MATCH(A15,Tableau4[Nations],0)</f>
        <v>#N/A</v>
      </c>
      <c r="E15" s="3" t="s">
        <v>33</v>
      </c>
      <c r="F15">
        <f t="shared" si="0"/>
        <v>0</v>
      </c>
      <c r="N15" s="3" t="s">
        <v>41</v>
      </c>
      <c r="O15">
        <f t="shared" si="1"/>
        <v>54</v>
      </c>
      <c r="P15">
        <v>26</v>
      </c>
      <c r="Q15">
        <v>28</v>
      </c>
      <c r="V15" s="3" t="s">
        <v>41</v>
      </c>
      <c r="W15">
        <f>+SUM(Tableau9[[#This Row],[Relais]:[Relais5]])</f>
        <v>56</v>
      </c>
      <c r="X15">
        <v>30</v>
      </c>
      <c r="Y15">
        <v>26</v>
      </c>
    </row>
    <row r="16" spans="1:28" x14ac:dyDescent="0.25">
      <c r="C16" t="e">
        <f>MATCH(A16,Tableau4[Nations],0)</f>
        <v>#N/A</v>
      </c>
      <c r="E16" s="3" t="s">
        <v>42</v>
      </c>
      <c r="F16">
        <f t="shared" si="0"/>
        <v>0</v>
      </c>
      <c r="N16" s="3" t="s">
        <v>43</v>
      </c>
      <c r="O16">
        <f t="shared" si="1"/>
        <v>45</v>
      </c>
      <c r="P16">
        <v>45</v>
      </c>
      <c r="Q16" t="s">
        <v>215</v>
      </c>
      <c r="V16" s="3" t="s">
        <v>30</v>
      </c>
      <c r="W16">
        <f>+SUM(Tableau9[[#This Row],[Relais]:[Relais5]])</f>
        <v>55</v>
      </c>
      <c r="X16">
        <v>26</v>
      </c>
      <c r="Y16">
        <v>29</v>
      </c>
    </row>
    <row r="17" spans="3:25" x14ac:dyDescent="0.25">
      <c r="C17" t="e">
        <f>MATCH(A17,Tableau4[Nations],0)</f>
        <v>#N/A</v>
      </c>
      <c r="E17" s="3" t="s">
        <v>43</v>
      </c>
      <c r="F17">
        <f t="shared" si="0"/>
        <v>0</v>
      </c>
      <c r="N17" s="3" t="s">
        <v>38</v>
      </c>
      <c r="O17">
        <f t="shared" si="1"/>
        <v>32</v>
      </c>
      <c r="P17" t="s">
        <v>215</v>
      </c>
      <c r="Q17">
        <v>32</v>
      </c>
      <c r="V17" s="3" t="s">
        <v>42</v>
      </c>
      <c r="W17">
        <f>+SUM(Tableau9[[#This Row],[Relais]:[Relais5]])</f>
        <v>54</v>
      </c>
      <c r="X17">
        <v>29</v>
      </c>
      <c r="Y17">
        <v>25</v>
      </c>
    </row>
    <row r="18" spans="3:25" x14ac:dyDescent="0.25">
      <c r="C18" t="e">
        <f>MATCH(A18,Tableau4[Nations],0)</f>
        <v>#N/A</v>
      </c>
      <c r="E18" s="3" t="s">
        <v>192</v>
      </c>
      <c r="F18">
        <f t="shared" si="0"/>
        <v>0</v>
      </c>
      <c r="N18" s="3" t="s">
        <v>30</v>
      </c>
      <c r="O18">
        <f t="shared" si="1"/>
        <v>29</v>
      </c>
      <c r="P18" t="s">
        <v>215</v>
      </c>
      <c r="Q18">
        <v>29</v>
      </c>
      <c r="V18" s="3" t="s">
        <v>34</v>
      </c>
      <c r="W18">
        <f>+SUM(Tableau9[[#This Row],[Relais]:[Relais5]])</f>
        <v>54</v>
      </c>
      <c r="X18">
        <v>27</v>
      </c>
      <c r="Y18">
        <v>27</v>
      </c>
    </row>
    <row r="19" spans="3:25" x14ac:dyDescent="0.25">
      <c r="C19" t="e">
        <f>MATCH(A19,Tableau4[Nations],0)</f>
        <v>#N/A</v>
      </c>
      <c r="E19" s="3" t="s">
        <v>217</v>
      </c>
      <c r="F19">
        <f t="shared" si="0"/>
        <v>0</v>
      </c>
      <c r="N19" s="3" t="s">
        <v>190</v>
      </c>
      <c r="O19">
        <f t="shared" si="1"/>
        <v>28</v>
      </c>
      <c r="P19">
        <v>28</v>
      </c>
      <c r="Q19" t="s">
        <v>215</v>
      </c>
      <c r="V19" s="3" t="s">
        <v>36</v>
      </c>
      <c r="W19">
        <f>+SUM(Tableau9[[#This Row],[Relais]:[Relais5]])</f>
        <v>48</v>
      </c>
      <c r="X19">
        <v>25</v>
      </c>
      <c r="Y19">
        <v>23</v>
      </c>
    </row>
    <row r="20" spans="3:25" x14ac:dyDescent="0.25">
      <c r="C20" t="e">
        <f>MATCH(A20,Tableau4[Nations],0)</f>
        <v>#N/A</v>
      </c>
      <c r="E20" s="3" t="s">
        <v>191</v>
      </c>
      <c r="F20">
        <f t="shared" si="0"/>
        <v>0</v>
      </c>
      <c r="N20" s="3" t="s">
        <v>217</v>
      </c>
      <c r="O20">
        <f t="shared" si="1"/>
        <v>27</v>
      </c>
      <c r="P20" t="s">
        <v>215</v>
      </c>
      <c r="Q20">
        <v>27</v>
      </c>
      <c r="V20" s="3" t="s">
        <v>29</v>
      </c>
      <c r="W20">
        <f>+SUM(Tableau9[[#This Row],[Relais]:[Relais5]])</f>
        <v>34</v>
      </c>
      <c r="X20" t="s">
        <v>215</v>
      </c>
      <c r="Y20">
        <v>34</v>
      </c>
    </row>
    <row r="21" spans="3:25" x14ac:dyDescent="0.25">
      <c r="C21" t="e">
        <f>MATCH(A21,Tableau4[Nations],0)</f>
        <v>#N/A</v>
      </c>
      <c r="E21" s="3" t="s">
        <v>39</v>
      </c>
      <c r="F21">
        <f t="shared" si="0"/>
        <v>0</v>
      </c>
      <c r="N21" s="3" t="s">
        <v>44</v>
      </c>
      <c r="O21">
        <f t="shared" si="1"/>
        <v>27</v>
      </c>
      <c r="P21">
        <v>27</v>
      </c>
      <c r="Q21" t="s">
        <v>215</v>
      </c>
      <c r="V21" s="3" t="s">
        <v>217</v>
      </c>
      <c r="W21">
        <f>+SUM(Tableau9[[#This Row],[Relais]:[Relais5]])</f>
        <v>24</v>
      </c>
      <c r="X21">
        <v>0</v>
      </c>
      <c r="Y21">
        <v>24</v>
      </c>
    </row>
    <row r="22" spans="3:25" x14ac:dyDescent="0.25">
      <c r="C22" t="e">
        <f>MATCH(A22,Tableau4[Nations],0)</f>
        <v>#N/A</v>
      </c>
      <c r="E22" s="3" t="s">
        <v>36</v>
      </c>
      <c r="F22">
        <f t="shared" si="0"/>
        <v>0</v>
      </c>
      <c r="N22" s="3" t="s">
        <v>194</v>
      </c>
      <c r="O22">
        <f t="shared" si="1"/>
        <v>26</v>
      </c>
      <c r="P22">
        <v>0</v>
      </c>
      <c r="Q22">
        <v>26</v>
      </c>
      <c r="V22" s="3" t="s">
        <v>39</v>
      </c>
      <c r="W22">
        <f>+SUM(Tableau9[[#This Row],[Relais]:[Relais5]])</f>
        <v>22</v>
      </c>
      <c r="X22" t="s">
        <v>215</v>
      </c>
      <c r="Y22">
        <v>22</v>
      </c>
    </row>
    <row r="23" spans="3:25" x14ac:dyDescent="0.25">
      <c r="C23" t="e">
        <f>MATCH(A23,Tableau4[Nations],0)</f>
        <v>#N/A</v>
      </c>
      <c r="E23" s="3" t="s">
        <v>41</v>
      </c>
      <c r="F23">
        <f t="shared" si="0"/>
        <v>0</v>
      </c>
      <c r="N23" s="3" t="s">
        <v>42</v>
      </c>
      <c r="O23">
        <f t="shared" si="1"/>
        <v>25</v>
      </c>
      <c r="P23" t="s">
        <v>215</v>
      </c>
      <c r="Q23">
        <v>25</v>
      </c>
      <c r="V23" s="3" t="s">
        <v>33</v>
      </c>
      <c r="W23">
        <f>+SUM(Tableau9[[#This Row],[Relais]:[Relais5]])</f>
        <v>0</v>
      </c>
      <c r="X23" t="s">
        <v>215</v>
      </c>
      <c r="Y23" t="s">
        <v>215</v>
      </c>
    </row>
    <row r="24" spans="3:25" x14ac:dyDescent="0.25">
      <c r="C24" t="e">
        <f>MATCH(A24,Tableau4[Nations],0)</f>
        <v>#N/A</v>
      </c>
      <c r="E24" s="3" t="s">
        <v>34</v>
      </c>
      <c r="F24">
        <f t="shared" si="0"/>
        <v>0</v>
      </c>
      <c r="N24" s="3" t="s">
        <v>193</v>
      </c>
      <c r="O24">
        <f t="shared" si="1"/>
        <v>25</v>
      </c>
      <c r="P24">
        <v>25</v>
      </c>
      <c r="Q24" t="s">
        <v>215</v>
      </c>
      <c r="V24" s="3" t="s">
        <v>43</v>
      </c>
      <c r="W24">
        <f>+SUM(Tableau9[[#This Row],[Relais]:[Relais5]])</f>
        <v>0</v>
      </c>
      <c r="X24" t="s">
        <v>215</v>
      </c>
      <c r="Y24" t="s">
        <v>215</v>
      </c>
    </row>
    <row r="25" spans="3:25" x14ac:dyDescent="0.25">
      <c r="C25" t="e">
        <f>MATCH(A25,Tableau4[Nations],0)</f>
        <v>#N/A</v>
      </c>
      <c r="E25" s="3" t="s">
        <v>30</v>
      </c>
      <c r="F25">
        <f t="shared" si="0"/>
        <v>0</v>
      </c>
      <c r="N25" s="3" t="s">
        <v>191</v>
      </c>
      <c r="O25">
        <f t="shared" si="1"/>
        <v>24</v>
      </c>
      <c r="P25" t="s">
        <v>215</v>
      </c>
      <c r="Q25">
        <v>24</v>
      </c>
      <c r="V25" s="3" t="s">
        <v>190</v>
      </c>
      <c r="W25">
        <f>+SUM(Tableau9[[#This Row],[Relais]:[Relais5]])</f>
        <v>0</v>
      </c>
      <c r="X25" t="s">
        <v>215</v>
      </c>
      <c r="Y25" t="s">
        <v>215</v>
      </c>
    </row>
    <row r="26" spans="3:25" x14ac:dyDescent="0.25">
      <c r="C26" t="e">
        <f>MATCH(A26,Tableau4[Nations],0)</f>
        <v>#N/A</v>
      </c>
      <c r="E26" s="3" t="s">
        <v>190</v>
      </c>
      <c r="F26">
        <f t="shared" si="0"/>
        <v>0</v>
      </c>
      <c r="N26" s="3" t="s">
        <v>39</v>
      </c>
      <c r="O26">
        <f t="shared" si="1"/>
        <v>23</v>
      </c>
      <c r="P26" t="s">
        <v>215</v>
      </c>
      <c r="Q26">
        <v>23</v>
      </c>
      <c r="V26" s="3" t="s">
        <v>193</v>
      </c>
      <c r="W26">
        <f>+SUM(Tableau9[[#This Row],[Relais]:[Relais5]])</f>
        <v>0</v>
      </c>
      <c r="X26" t="s">
        <v>215</v>
      </c>
      <c r="Y26" t="s">
        <v>215</v>
      </c>
    </row>
    <row r="27" spans="3:25" x14ac:dyDescent="0.25">
      <c r="C27" t="e">
        <f>MATCH(A27,Tableau4[Nations],0)</f>
        <v>#N/A</v>
      </c>
      <c r="E27" s="3" t="s">
        <v>46</v>
      </c>
      <c r="F27">
        <f t="shared" si="0"/>
        <v>0</v>
      </c>
      <c r="N27" s="3" t="s">
        <v>36</v>
      </c>
      <c r="O27">
        <f t="shared" si="1"/>
        <v>22</v>
      </c>
      <c r="P27" t="s">
        <v>215</v>
      </c>
      <c r="Q27">
        <v>22</v>
      </c>
      <c r="V27" s="3" t="s">
        <v>45</v>
      </c>
      <c r="W27">
        <f>+SUM(Tableau9[[#This Row],[Relais]:[Relais5]])</f>
        <v>0</v>
      </c>
      <c r="X27" t="s">
        <v>215</v>
      </c>
      <c r="Y27" t="s">
        <v>215</v>
      </c>
    </row>
    <row r="28" spans="3:25" x14ac:dyDescent="0.25">
      <c r="C28" t="e">
        <f>MATCH(A28,Tableau4[Nations],0)</f>
        <v>#N/A</v>
      </c>
      <c r="E28" s="3" t="s">
        <v>193</v>
      </c>
      <c r="F28">
        <f t="shared" si="0"/>
        <v>0</v>
      </c>
      <c r="N28" s="3" t="s">
        <v>192</v>
      </c>
      <c r="O28">
        <f t="shared" si="1"/>
        <v>21</v>
      </c>
      <c r="P28" t="s">
        <v>215</v>
      </c>
      <c r="Q28">
        <v>21</v>
      </c>
      <c r="V28" s="3" t="s">
        <v>46</v>
      </c>
      <c r="W28">
        <f>+SUM(Tableau9[[#This Row],[Relais]:[Relais5]])</f>
        <v>0</v>
      </c>
      <c r="X28" t="s">
        <v>215</v>
      </c>
      <c r="Y28" t="s">
        <v>215</v>
      </c>
    </row>
    <row r="29" spans="3:25" x14ac:dyDescent="0.25">
      <c r="C29" t="e">
        <f>MATCH(A29,Tableau4[Nations],0)</f>
        <v>#N/A</v>
      </c>
      <c r="E29" s="3" t="s">
        <v>78</v>
      </c>
      <c r="F29">
        <f t="shared" si="0"/>
        <v>0</v>
      </c>
      <c r="N29" s="3" t="s">
        <v>46</v>
      </c>
      <c r="O29">
        <f t="shared" si="1"/>
        <v>0</v>
      </c>
      <c r="P29" t="s">
        <v>215</v>
      </c>
      <c r="Q29" t="s">
        <v>215</v>
      </c>
      <c r="V29" s="3" t="s">
        <v>287</v>
      </c>
      <c r="W29">
        <f>+SUM(Tableau9[[#This Row],[Relais]:[Relais5]])</f>
        <v>0</v>
      </c>
      <c r="X29" t="s">
        <v>215</v>
      </c>
      <c r="Y29" t="s">
        <v>215</v>
      </c>
    </row>
    <row r="30" spans="3:25" x14ac:dyDescent="0.25">
      <c r="C30" t="e">
        <f>MATCH(A30,Tableau4[Nations],0)</f>
        <v>#N/A</v>
      </c>
      <c r="E30" s="3" t="s">
        <v>45</v>
      </c>
      <c r="F30">
        <f t="shared" si="0"/>
        <v>0</v>
      </c>
      <c r="N30" s="3" t="s">
        <v>78</v>
      </c>
      <c r="O30">
        <f t="shared" si="1"/>
        <v>0</v>
      </c>
      <c r="P30" t="s">
        <v>215</v>
      </c>
      <c r="Q30" t="s">
        <v>215</v>
      </c>
      <c r="V30" s="3" t="s">
        <v>78</v>
      </c>
      <c r="W30">
        <f>+SUM(Tableau9[[#This Row],[Relais]:[Relais5]])</f>
        <v>0</v>
      </c>
      <c r="X30" t="s">
        <v>215</v>
      </c>
      <c r="Y30" t="s">
        <v>215</v>
      </c>
    </row>
    <row r="31" spans="3:25" x14ac:dyDescent="0.25">
      <c r="C31" t="e">
        <f>MATCH(A31,Tableau4[Nations],0)</f>
        <v>#N/A</v>
      </c>
      <c r="E31" s="3" t="s">
        <v>194</v>
      </c>
      <c r="F31">
        <f t="shared" si="0"/>
        <v>0</v>
      </c>
      <c r="N31" s="3" t="s">
        <v>45</v>
      </c>
      <c r="O31">
        <f t="shared" si="1"/>
        <v>0</v>
      </c>
      <c r="P31" t="s">
        <v>215</v>
      </c>
      <c r="Q31" t="s">
        <v>215</v>
      </c>
      <c r="V31" s="3" t="s">
        <v>199</v>
      </c>
      <c r="W31">
        <f>+SUM(Tableau9[[#This Row],[Relais]:[Relais5]])</f>
        <v>0</v>
      </c>
      <c r="X31" t="s">
        <v>215</v>
      </c>
      <c r="Y31" t="s">
        <v>215</v>
      </c>
    </row>
    <row r="32" spans="3:25" x14ac:dyDescent="0.25">
      <c r="C32" t="e">
        <f>MATCH(A32,Tableau4[Nations],0)</f>
        <v>#N/A</v>
      </c>
      <c r="E32" s="3" t="s">
        <v>283</v>
      </c>
      <c r="F32">
        <f t="shared" si="0"/>
        <v>0</v>
      </c>
      <c r="N32" s="3" t="s">
        <v>287</v>
      </c>
      <c r="O32">
        <f t="shared" si="1"/>
        <v>0</v>
      </c>
      <c r="P32" t="s">
        <v>215</v>
      </c>
      <c r="Q32" t="s">
        <v>215</v>
      </c>
      <c r="V32" s="3" t="s">
        <v>283</v>
      </c>
      <c r="W32">
        <f>+SUM(Tableau9[[#This Row],[Relais]:[Relais5]])</f>
        <v>0</v>
      </c>
      <c r="X32" t="s">
        <v>215</v>
      </c>
      <c r="Y32" t="s">
        <v>215</v>
      </c>
    </row>
    <row r="33" spans="5:25" x14ac:dyDescent="0.25">
      <c r="E33" s="3" t="s">
        <v>287</v>
      </c>
      <c r="F33">
        <f t="shared" si="0"/>
        <v>0</v>
      </c>
      <c r="N33" s="3" t="s">
        <v>199</v>
      </c>
      <c r="O33">
        <f t="shared" si="1"/>
        <v>0</v>
      </c>
      <c r="P33" t="s">
        <v>215</v>
      </c>
      <c r="Q33" t="s">
        <v>215</v>
      </c>
      <c r="V33" s="3" t="s">
        <v>198</v>
      </c>
      <c r="W33">
        <f>+SUM(Tableau9[[#This Row],[Relais]:[Relais5]])</f>
        <v>0</v>
      </c>
      <c r="X33" t="s">
        <v>215</v>
      </c>
      <c r="Y33" t="s">
        <v>215</v>
      </c>
    </row>
    <row r="34" spans="5:25" x14ac:dyDescent="0.25">
      <c r="E34" s="3" t="s">
        <v>199</v>
      </c>
      <c r="F34">
        <f t="shared" si="0"/>
        <v>0</v>
      </c>
      <c r="N34" s="3" t="s">
        <v>283</v>
      </c>
      <c r="O34">
        <f t="shared" si="1"/>
        <v>0</v>
      </c>
      <c r="P34" t="s">
        <v>215</v>
      </c>
      <c r="Q34" t="s">
        <v>215</v>
      </c>
      <c r="V34" s="3" t="s">
        <v>232</v>
      </c>
      <c r="W34">
        <f>+SUM(Tableau9[[#This Row],[Relais]:[Relais5]])</f>
        <v>0</v>
      </c>
      <c r="X34" t="s">
        <v>215</v>
      </c>
      <c r="Y34" t="s">
        <v>215</v>
      </c>
    </row>
    <row r="35" spans="5:25" x14ac:dyDescent="0.25">
      <c r="E35" s="3" t="s">
        <v>198</v>
      </c>
      <c r="F35">
        <f t="shared" si="0"/>
        <v>0</v>
      </c>
      <c r="N35" s="3" t="s">
        <v>198</v>
      </c>
      <c r="O35">
        <f t="shared" si="1"/>
        <v>0</v>
      </c>
      <c r="P35" t="s">
        <v>215</v>
      </c>
      <c r="Q35" t="s">
        <v>215</v>
      </c>
      <c r="V35" s="3" t="s">
        <v>284</v>
      </c>
      <c r="W35">
        <f>+SUM(Tableau9[[#This Row],[Relais]:[Relais5]])</f>
        <v>0</v>
      </c>
      <c r="X35" t="s">
        <v>215</v>
      </c>
      <c r="Y35" t="s">
        <v>215</v>
      </c>
    </row>
    <row r="36" spans="5:25" x14ac:dyDescent="0.25">
      <c r="E36" s="3" t="s">
        <v>232</v>
      </c>
      <c r="F36">
        <f t="shared" si="0"/>
        <v>0</v>
      </c>
      <c r="N36" s="3" t="s">
        <v>232</v>
      </c>
      <c r="O36">
        <f t="shared" si="1"/>
        <v>0</v>
      </c>
      <c r="P36" t="s">
        <v>215</v>
      </c>
      <c r="Q36" t="s">
        <v>215</v>
      </c>
      <c r="V36" s="3" t="s">
        <v>282</v>
      </c>
      <c r="W36">
        <f>+SUM(Tableau9[[#This Row],[Relais]:[Relais5]])</f>
        <v>0</v>
      </c>
      <c r="X36" t="s">
        <v>215</v>
      </c>
      <c r="Y36" t="s">
        <v>215</v>
      </c>
    </row>
    <row r="37" spans="5:25" x14ac:dyDescent="0.25">
      <c r="E37" s="3" t="s">
        <v>284</v>
      </c>
      <c r="F37">
        <f t="shared" si="0"/>
        <v>0</v>
      </c>
      <c r="N37" s="3" t="s">
        <v>284</v>
      </c>
      <c r="O37">
        <f t="shared" si="1"/>
        <v>0</v>
      </c>
      <c r="P37" t="s">
        <v>215</v>
      </c>
      <c r="Q37" t="s">
        <v>215</v>
      </c>
      <c r="V37" s="3" t="s">
        <v>194</v>
      </c>
      <c r="W37">
        <f>+SUM(Tableau9[[#This Row],[Relais]:[Relais5]])</f>
        <v>0</v>
      </c>
      <c r="X37" t="s">
        <v>215</v>
      </c>
      <c r="Y37" t="s">
        <v>215</v>
      </c>
    </row>
    <row r="38" spans="5:25" x14ac:dyDescent="0.25">
      <c r="E38" s="3" t="s">
        <v>282</v>
      </c>
      <c r="F38">
        <f t="shared" si="0"/>
        <v>0</v>
      </c>
      <c r="N38" s="3" t="s">
        <v>282</v>
      </c>
      <c r="O38">
        <f t="shared" si="1"/>
        <v>0</v>
      </c>
      <c r="P38" t="s">
        <v>215</v>
      </c>
      <c r="Q38" t="s">
        <v>215</v>
      </c>
      <c r="V38" s="3" t="s">
        <v>192</v>
      </c>
      <c r="W38">
        <f>+SUM(Tableau9[[#This Row],[Relais]:[Relais5]])</f>
        <v>0</v>
      </c>
      <c r="X38" t="s">
        <v>215</v>
      </c>
      <c r="Y38" t="s">
        <v>215</v>
      </c>
    </row>
    <row r="39" spans="5:25" x14ac:dyDescent="0.25">
      <c r="E39" s="3" t="s">
        <v>285</v>
      </c>
      <c r="F39">
        <f t="shared" si="0"/>
        <v>0</v>
      </c>
      <c r="N39" s="3" t="s">
        <v>285</v>
      </c>
      <c r="O39">
        <f t="shared" si="1"/>
        <v>0</v>
      </c>
      <c r="P39" t="s">
        <v>215</v>
      </c>
      <c r="Q39" t="s">
        <v>215</v>
      </c>
      <c r="V39" s="3" t="s">
        <v>285</v>
      </c>
      <c r="W39">
        <f>+SUM(Tableau9[[#This Row],[Relais]:[Relais5]])</f>
        <v>0</v>
      </c>
      <c r="X39" t="s">
        <v>215</v>
      </c>
      <c r="Y39" t="s">
        <v>215</v>
      </c>
    </row>
    <row r="40" spans="5:25" x14ac:dyDescent="0.25">
      <c r="E40" s="3" t="s">
        <v>286</v>
      </c>
      <c r="F40">
        <f t="shared" si="0"/>
        <v>0</v>
      </c>
      <c r="N40" s="3" t="s">
        <v>286</v>
      </c>
      <c r="O40">
        <f t="shared" si="1"/>
        <v>0</v>
      </c>
      <c r="P40" t="s">
        <v>215</v>
      </c>
      <c r="Q40" t="s">
        <v>215</v>
      </c>
      <c r="V40" s="3" t="s">
        <v>286</v>
      </c>
      <c r="W40">
        <f>+SUM(Tableau9[[#This Row],[Relais]:[Relais5]])</f>
        <v>0</v>
      </c>
      <c r="X40" t="s">
        <v>215</v>
      </c>
      <c r="Y40" t="s">
        <v>215</v>
      </c>
    </row>
  </sheetData>
  <mergeCells count="9">
    <mergeCell ref="E1:F2"/>
    <mergeCell ref="N1:O2"/>
    <mergeCell ref="V1:W2"/>
    <mergeCell ref="G2:H2"/>
    <mergeCell ref="I2:J2"/>
    <mergeCell ref="K2:L2"/>
    <mergeCell ref="K1:L1"/>
    <mergeCell ref="G1:H1"/>
    <mergeCell ref="I1:J1"/>
  </mergeCells>
  <pageMargins left="0.7" right="0.7" top="0.75" bottom="0.75" header="0.3" footer="0.3"/>
  <tableParts count="3">
    <tablePart r:id="rId2"/>
    <tablePart r:id="rId3"/>
    <tablePart r:id="rId4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867FE-05CD-4B27-9F4B-C601AD6A8386}">
  <sheetPr codeName="Feuil7"/>
  <dimension ref="A1:Y200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" sqref="C1"/>
    </sheetView>
  </sheetViews>
  <sheetFormatPr baseColWidth="10" defaultColWidth="11.5703125" defaultRowHeight="15" x14ac:dyDescent="0.25"/>
  <cols>
    <col min="1" max="1" width="25.28515625" bestFit="1" customWidth="1"/>
    <col min="11" max="11" width="7.5703125" customWidth="1"/>
    <col min="12" max="12" width="25.28515625" bestFit="1" customWidth="1"/>
    <col min="13" max="13" width="11.5703125" customWidth="1"/>
    <col min="15" max="15" width="4.140625" bestFit="1" customWidth="1"/>
    <col min="16" max="16" width="3" bestFit="1" customWidth="1"/>
    <col min="17" max="17" width="20.140625" bestFit="1" customWidth="1"/>
    <col min="22" max="22" width="20.28515625" bestFit="1" customWidth="1"/>
  </cols>
  <sheetData>
    <row r="1" spans="1:25" ht="14.45" customHeight="1" x14ac:dyDescent="0.25">
      <c r="A1" t="s">
        <v>288</v>
      </c>
      <c r="B1">
        <f>MATCH(A1,Mass,0)</f>
        <v>1</v>
      </c>
      <c r="D1">
        <f>IF(OR(A1="JO",A1="CM"),15,25)</f>
        <v>25</v>
      </c>
      <c r="E1">
        <f>INDEX($V$1:$Y$6,$B$1,COLUMNS($D2:E2))</f>
        <v>6</v>
      </c>
      <c r="F1">
        <f>INDEX($V$1:$Y$6,$B$1,COLUMNS($D2:F2))</f>
        <v>7</v>
      </c>
      <c r="G1">
        <f>INDEX($V$1:$Y$6,$B$1,COLUMNS($D2:G2))</f>
        <v>0</v>
      </c>
      <c r="K1" t="s">
        <v>187</v>
      </c>
      <c r="L1" t="s">
        <v>167</v>
      </c>
      <c r="M1" t="s">
        <v>189</v>
      </c>
      <c r="N1" s="12" t="s">
        <v>123</v>
      </c>
      <c r="V1" s="43" t="s">
        <v>288</v>
      </c>
      <c r="W1">
        <v>6</v>
      </c>
      <c r="X1">
        <v>7</v>
      </c>
    </row>
    <row r="2" spans="1:25" x14ac:dyDescent="0.25">
      <c r="E2">
        <f>SUM(E4:E125)</f>
        <v>958</v>
      </c>
      <c r="F2">
        <f>SUM(F4:F125)</f>
        <v>958</v>
      </c>
      <c r="G2">
        <f>SUM(G4:G125)</f>
        <v>0</v>
      </c>
      <c r="H2">
        <f>SUM(E2:G2)</f>
        <v>1916</v>
      </c>
      <c r="K2">
        <v>1</v>
      </c>
      <c r="L2" t="str">
        <f t="shared" ref="L2:L30" si="0">INDEX($Q$2:$Q$70,MATCH(K2,$S$2:$S$70,0))</f>
        <v>BOE Johannes Thingnes</v>
      </c>
      <c r="O2" s="58" t="s">
        <v>229</v>
      </c>
      <c r="P2">
        <v>1</v>
      </c>
      <c r="Q2" t="str">
        <f>IF($E$2,INDEX($A$4:$A$200,MATCH(LARGE($E$4:$E$200,P2),$E$4:$E$200,0)),REPT(" ",ROW()))</f>
        <v>BOE Johannes Thingnes</v>
      </c>
      <c r="R2" t="b">
        <f>NOT(COUNTIF($Q$1:Q1,Q2))</f>
        <v>1</v>
      </c>
      <c r="S2">
        <f>IF(AND($D$1=15,R2),MAX($S$1:S1)+1,0)</f>
        <v>0</v>
      </c>
      <c r="V2" s="43" t="s">
        <v>160</v>
      </c>
      <c r="Y2">
        <v>11</v>
      </c>
    </row>
    <row r="3" spans="1:25" x14ac:dyDescent="0.25">
      <c r="A3" t="str">
        <f>INDEX(Hommes!B:B,ROW()+1)</f>
        <v>Biathlètes</v>
      </c>
      <c r="B3" t="str">
        <f>INDEX(Hommes!C:C,ROW()+1)</f>
        <v>Nation</v>
      </c>
      <c r="C3" t="s">
        <v>183</v>
      </c>
      <c r="D3" t="s">
        <v>185</v>
      </c>
      <c r="E3" t="s">
        <v>67</v>
      </c>
      <c r="F3" t="s">
        <v>69</v>
      </c>
      <c r="G3" t="s">
        <v>309</v>
      </c>
      <c r="H3" t="s">
        <v>184</v>
      </c>
      <c r="I3" t="s">
        <v>186</v>
      </c>
      <c r="K3">
        <v>2</v>
      </c>
      <c r="L3" t="str">
        <f t="shared" si="0"/>
        <v>LAEGREID Sturla Holm</v>
      </c>
      <c r="O3" s="58"/>
      <c r="P3">
        <v>1</v>
      </c>
      <c r="Q3" t="str">
        <f>IF($F$2,INDEX($A$4:$A$200,MATCH(LARGE($F$4:$F$200,P3),$F$4:$F$200,0)),REPT(" ",ROW()))</f>
        <v>LAEGREID Sturla Holm</v>
      </c>
      <c r="R3" t="b">
        <f>NOT(COUNTIF($Q$1:Q2,Q3))</f>
        <v>1</v>
      </c>
      <c r="S3">
        <f>IF(AND($D$1=15,R3),MAX($S$1:S2)+1,0)</f>
        <v>0</v>
      </c>
      <c r="V3" s="43" t="s">
        <v>163</v>
      </c>
      <c r="W3">
        <v>26</v>
      </c>
      <c r="X3">
        <v>27</v>
      </c>
      <c r="Y3">
        <v>28</v>
      </c>
    </row>
    <row r="4" spans="1:25" x14ac:dyDescent="0.25">
      <c r="A4" t="str">
        <f>INDEX(Hommes!B:B,ROW()+1)</f>
        <v>BOE Johannes Thingnes</v>
      </c>
      <c r="B4" t="str">
        <f>INDEX(Hommes!C:C,ROW()+1)</f>
        <v>NOR</v>
      </c>
      <c r="D4">
        <f>IF(C4="",MAX(D$3:D3)+1,0)</f>
        <v>1</v>
      </c>
      <c r="E4">
        <f>IF(E$1,INDEX(Hommes!$F:$AG,ROW()+1,E$1),0)</f>
        <v>90</v>
      </c>
      <c r="F4">
        <f>IF(F$1,INDEX(Hommes!$F:$AG,ROW()+1,F$1),0)</f>
        <v>60</v>
      </c>
      <c r="G4">
        <f>IF(G$1,INDEX(Hommes!$F:$AG,ROW()+1,G$1),0)</f>
        <v>0</v>
      </c>
      <c r="H4" s="23">
        <f>SUM(E4:G4)+MAX(E4:G4)/1000</f>
        <v>150.09</v>
      </c>
      <c r="I4" t="str">
        <f ca="1">IF(AND(D4&gt;$D$1,$H$2&gt;0.9),RANK(H4,OFFSET($H$4,MATCH($D$1,$D$4:$D$150,0),0,MAX(D:D)-$D$1)),"")</f>
        <v/>
      </c>
      <c r="K4">
        <v>3</v>
      </c>
      <c r="L4" t="str">
        <f t="shared" si="0"/>
        <v>JACQUELIN Emilien</v>
      </c>
      <c r="O4" s="58"/>
      <c r="P4">
        <v>1</v>
      </c>
      <c r="Q4" t="str">
        <f>IF($G$2,INDEX($A$4:$A$200,MATCH(LARGE($G$4:$G$200,P4),$G$4:$G$200,0)),REPT(" ",ROW()))</f>
        <v xml:space="preserve">    </v>
      </c>
      <c r="R4" t="b">
        <f>NOT(COUNTIF($Q$1:Q3,Q4))</f>
        <v>1</v>
      </c>
      <c r="S4">
        <f>IF(AND($D$1=15,R4),MAX($S$1:S3)+1,0)</f>
        <v>0</v>
      </c>
      <c r="V4" s="43" t="s">
        <v>458</v>
      </c>
      <c r="Y4">
        <v>17</v>
      </c>
    </row>
    <row r="5" spans="1:25" x14ac:dyDescent="0.25">
      <c r="A5" t="str">
        <f>INDEX(Hommes!B:B,ROW()+1)</f>
        <v>LAEGREID Sturla Holm</v>
      </c>
      <c r="B5" t="str">
        <f>INDEX(Hommes!C:C,ROW()+1)</f>
        <v>NOR</v>
      </c>
      <c r="D5">
        <f>IF(C5="",MAX(D$3:D4)+1,0)</f>
        <v>2</v>
      </c>
      <c r="E5">
        <f>IF(E$1,INDEX(Hommes!$F:$AG,ROW()+1,E$1),0)</f>
        <v>75</v>
      </c>
      <c r="F5">
        <f>IF(F$1,INDEX(Hommes!$F:$AG,ROW()+1,F$1),0)</f>
        <v>90</v>
      </c>
      <c r="G5">
        <f>IF(G$1,INDEX(Hommes!$F:$AG,ROW()+1,G$1),0)</f>
        <v>0</v>
      </c>
      <c r="H5" s="23">
        <f t="shared" ref="H5:H68" si="1">SUM(E5:G5)+MAX(E5:G5)/1000</f>
        <v>165.09</v>
      </c>
      <c r="I5" t="str">
        <f t="shared" ref="I5:I68" ca="1" si="2">IF(AND(D5&gt;$D$1,$H$2&gt;0.9),RANK(H5,OFFSET($H$4,MATCH($D$1,$D$4:$D$150,0),0,MAX(D:D)-$D$1)),"")</f>
        <v/>
      </c>
      <c r="K5">
        <v>4</v>
      </c>
      <c r="L5" t="str">
        <f t="shared" si="0"/>
        <v>CHRISTIANSEN Vetle Sjaastad</v>
      </c>
      <c r="O5" s="58" t="s">
        <v>230</v>
      </c>
      <c r="P5">
        <v>2</v>
      </c>
      <c r="Q5" t="str">
        <f>IF($E$2,INDEX($A$4:$A$200,MATCH(LARGE($E$4:$E$200,P5),$E$4:$E$200,0)),REPT(" ",ROW()))</f>
        <v>LAEGREID Sturla Holm</v>
      </c>
      <c r="R5" t="b">
        <f>NOT(COUNTIF($Q$1:Q4,Q5))</f>
        <v>0</v>
      </c>
      <c r="S5">
        <f>IF(AND($D$1=15,R5),MAX($S$1:S4)+1,0)</f>
        <v>0</v>
      </c>
      <c r="V5" s="43" t="s">
        <v>340</v>
      </c>
      <c r="W5">
        <v>19</v>
      </c>
      <c r="X5">
        <v>20</v>
      </c>
    </row>
    <row r="6" spans="1:25" x14ac:dyDescent="0.25">
      <c r="A6" t="str">
        <f>INDEX(Hommes!B:B,ROW()+1)</f>
        <v>JACQUELIN Emilien</v>
      </c>
      <c r="B6" t="str">
        <f>INDEX(Hommes!C:C,ROW()+1)</f>
        <v>FRA</v>
      </c>
      <c r="D6">
        <f>IF(C6="",MAX(D$3:D5)+1,0)</f>
        <v>3</v>
      </c>
      <c r="E6">
        <f>IF(E$1,INDEX(Hommes!$F:$AG,ROW()+1,E$1),0)</f>
        <v>28</v>
      </c>
      <c r="F6">
        <f>IF(F$1,INDEX(Hommes!$F:$AG,ROW()+1,F$1),0)</f>
        <v>11</v>
      </c>
      <c r="G6">
        <f>IF(G$1,INDEX(Hommes!$F:$AG,ROW()+1,G$1),0)</f>
        <v>0</v>
      </c>
      <c r="H6" s="23">
        <f t="shared" si="1"/>
        <v>39.027999999999999</v>
      </c>
      <c r="I6" t="str">
        <f t="shared" ca="1" si="2"/>
        <v/>
      </c>
      <c r="K6">
        <v>5</v>
      </c>
      <c r="L6" t="str">
        <f t="shared" si="0"/>
        <v>CLAUDE Fabien</v>
      </c>
      <c r="O6" s="58"/>
      <c r="P6">
        <v>2</v>
      </c>
      <c r="Q6" t="str">
        <f>IF($F$2,INDEX($A$4:$A$200,MATCH(LARGE($F$4:$F$200,P6),$F$4:$F$200,0)),REPT(" ",ROW()))</f>
        <v>CHRISTIANSEN Vetle Sjaastad</v>
      </c>
      <c r="R6" t="b">
        <f>NOT(COUNTIF($Q$1:Q5,Q6))</f>
        <v>1</v>
      </c>
      <c r="S6">
        <f>IF(AND($D$1=15,R6),MAX($S$1:S5)+1,0)</f>
        <v>0</v>
      </c>
    </row>
    <row r="7" spans="1:25" x14ac:dyDescent="0.25">
      <c r="A7" t="str">
        <f>INDEX(Hommes!B:B,ROW()+1)</f>
        <v>CHRISTIANSEN Vetle Sjaastad</v>
      </c>
      <c r="B7" t="str">
        <f>INDEX(Hommes!C:C,ROW()+1)</f>
        <v>NOR</v>
      </c>
      <c r="D7">
        <f>IF(C7="",MAX(D$3:D6)+1,0)</f>
        <v>4</v>
      </c>
      <c r="E7">
        <f>IF(E$1,INDEX(Hommes!$F:$AG,ROW()+1,E$1),0)</f>
        <v>31</v>
      </c>
      <c r="F7">
        <f>IF(F$1,INDEX(Hommes!$F:$AG,ROW()+1,F$1),0)</f>
        <v>75</v>
      </c>
      <c r="G7">
        <f>IF(G$1,INDEX(Hommes!$F:$AG,ROW()+1,G$1),0)</f>
        <v>0</v>
      </c>
      <c r="H7" s="23">
        <f t="shared" si="1"/>
        <v>106.075</v>
      </c>
      <c r="I7" t="str">
        <f t="shared" ca="1" si="2"/>
        <v/>
      </c>
      <c r="K7">
        <v>6</v>
      </c>
      <c r="L7" t="str">
        <f t="shared" si="0"/>
        <v>PONSILUOMA Martin</v>
      </c>
      <c r="O7" s="58"/>
      <c r="P7">
        <v>2</v>
      </c>
      <c r="Q7" t="str">
        <f>IF($G$2,INDEX($A$4:$A$200,MATCH(LARGE($G$4:$G$200,P7),$G$4:$G$200,0)),REPT(" ",ROW()))</f>
        <v xml:space="preserve">       </v>
      </c>
      <c r="R7" t="b">
        <f>NOT(COUNTIF($Q$1:Q6,Q7))</f>
        <v>1</v>
      </c>
      <c r="S7">
        <f>IF(AND($D$1=15,R7),MAX($S$1:S6)+1,0)</f>
        <v>0</v>
      </c>
      <c r="V7" s="43"/>
      <c r="W7" s="43"/>
    </row>
    <row r="8" spans="1:25" ht="14.45" customHeight="1" x14ac:dyDescent="0.25">
      <c r="A8" t="str">
        <f>INDEX(Hommes!B:B,ROW()+1)</f>
        <v>CLAUDE Fabien</v>
      </c>
      <c r="B8" t="str">
        <f>INDEX(Hommes!C:C,ROW()+1)</f>
        <v>FRA</v>
      </c>
      <c r="D8">
        <f>IF(C8="",MAX(D$3:D7)+1,0)</f>
        <v>5</v>
      </c>
      <c r="E8">
        <f>IF(E$1,INDEX(Hommes!$F:$AG,ROW()+1,E$1),0)</f>
        <v>36</v>
      </c>
      <c r="F8">
        <f>IF(F$1,INDEX(Hommes!$F:$AG,ROW()+1,F$1),0)</f>
        <v>50</v>
      </c>
      <c r="G8">
        <f>IF(G$1,INDEX(Hommes!$F:$AG,ROW()+1,G$1),0)</f>
        <v>0</v>
      </c>
      <c r="H8" s="23">
        <f t="shared" si="1"/>
        <v>86.05</v>
      </c>
      <c r="I8" t="str">
        <f t="shared" ca="1" si="2"/>
        <v/>
      </c>
      <c r="K8">
        <v>7</v>
      </c>
      <c r="L8" t="str">
        <f t="shared" si="0"/>
        <v>DALE Johannes</v>
      </c>
      <c r="O8" s="58" t="s">
        <v>231</v>
      </c>
      <c r="P8">
        <v>3</v>
      </c>
      <c r="Q8" t="str">
        <f>IF($E$2,INDEX($A$4:$A$200,MATCH(LARGE($E$4:$E$200,P8),$E$4:$E$200,0)),REPT(" ",ROW()))</f>
        <v>DOLL Benedikt</v>
      </c>
      <c r="R8" t="b">
        <f>NOT(COUNTIF($Q$1:Q7,Q8))</f>
        <v>1</v>
      </c>
      <c r="S8">
        <f>IF(AND($D$1=15,R8),MAX($S$1:S7)+1,0)</f>
        <v>0</v>
      </c>
      <c r="V8" s="43"/>
    </row>
    <row r="9" spans="1:25" x14ac:dyDescent="0.25">
      <c r="A9" t="str">
        <f>INDEX(Hommes!B:B,ROW()+1)</f>
        <v>PONSILUOMA Martin</v>
      </c>
      <c r="B9" t="str">
        <f>INDEX(Hommes!C:C,ROW()+1)</f>
        <v>SWE</v>
      </c>
      <c r="D9">
        <f>IF(C9="",MAX(D$3:D8)+1,0)</f>
        <v>6</v>
      </c>
      <c r="E9">
        <f>IF(E$1,INDEX(Hommes!$F:$AG,ROW()+1,E$1),0)</f>
        <v>50</v>
      </c>
      <c r="F9">
        <f>IF(F$1,INDEX(Hommes!$F:$AG,ROW()+1,F$1),0)</f>
        <v>19</v>
      </c>
      <c r="G9">
        <f>IF(G$1,INDEX(Hommes!$F:$AG,ROW()+1,G$1),0)</f>
        <v>0</v>
      </c>
      <c r="H9" s="23">
        <f t="shared" si="1"/>
        <v>69.05</v>
      </c>
      <c r="I9" t="str">
        <f t="shared" ca="1" si="2"/>
        <v/>
      </c>
      <c r="K9">
        <v>8</v>
      </c>
      <c r="L9" t="str">
        <f t="shared" si="0"/>
        <v>FILLON MAILLET Quentin</v>
      </c>
      <c r="O9" s="58"/>
      <c r="P9">
        <v>3</v>
      </c>
      <c r="Q9" t="str">
        <f>IF($F$2,INDEX($A$4:$A$200,MATCH(LARGE($F$4:$F$200,P9),$F$4:$F$200,0)),REPT(" ",ROW()))</f>
        <v>BOE Johannes Thingnes</v>
      </c>
      <c r="R9" t="b">
        <f>NOT(COUNTIF($Q$1:Q8,Q9))</f>
        <v>0</v>
      </c>
      <c r="S9">
        <f>IF(AND($D$1=15,R9),MAX($S$1:S8)+1,0)</f>
        <v>0</v>
      </c>
    </row>
    <row r="10" spans="1:25" x14ac:dyDescent="0.25">
      <c r="A10" t="str">
        <f>INDEX(Hommes!B:B,ROW()+1)</f>
        <v>DALE Johannes</v>
      </c>
      <c r="B10" t="str">
        <f>INDEX(Hommes!C:C,ROW()+1)</f>
        <v>NOR</v>
      </c>
      <c r="D10">
        <f>IF(C10="",MAX(D$3:D9)+1,0)</f>
        <v>7</v>
      </c>
      <c r="E10">
        <f>IF(E$1,INDEX(Hommes!$F:$AG,ROW()+1,E$1),0)</f>
        <v>32</v>
      </c>
      <c r="F10">
        <f>IF(F$1,INDEX(Hommes!$F:$AG,ROW()+1,F$1),0)</f>
        <v>25</v>
      </c>
      <c r="G10">
        <f>IF(G$1,INDEX(Hommes!$F:$AG,ROW()+1,G$1),0)</f>
        <v>0</v>
      </c>
      <c r="H10" s="23">
        <f t="shared" si="1"/>
        <v>57.031999999999996</v>
      </c>
      <c r="I10" t="str">
        <f t="shared" ca="1" si="2"/>
        <v/>
      </c>
      <c r="K10">
        <v>9</v>
      </c>
      <c r="L10" t="str">
        <f t="shared" si="0"/>
        <v>SAMUELSSON Sebastian</v>
      </c>
      <c r="O10" s="58"/>
      <c r="P10">
        <v>3</v>
      </c>
      <c r="Q10" t="str">
        <f>IF($G$2,INDEX($A$4:$A$200,MATCH(LARGE($G$4:$G$200,P10),$G$4:$G$200,0)),REPT(" ",ROW()))</f>
        <v xml:space="preserve">          </v>
      </c>
      <c r="R10" t="b">
        <f>NOT(COUNTIF($Q$1:Q9,Q10))</f>
        <v>1</v>
      </c>
      <c r="S10">
        <f>IF(AND($D$1=15,R10),MAX($S$1:S9)+1,0)</f>
        <v>0</v>
      </c>
    </row>
    <row r="11" spans="1:25" x14ac:dyDescent="0.25">
      <c r="A11" t="str">
        <f>INDEX(Hommes!B:B,ROW()+1)</f>
        <v>FILLON MAILLET Quentin</v>
      </c>
      <c r="B11" t="str">
        <f>INDEX(Hommes!C:C,ROW()+1)</f>
        <v>FRA</v>
      </c>
      <c r="D11">
        <f>IF(C11="",MAX(D$3:D10)+1,0)</f>
        <v>8</v>
      </c>
      <c r="E11">
        <f>IF(E$1,INDEX(Hommes!$F:$AG,ROW()+1,E$1),0)</f>
        <v>34</v>
      </c>
      <c r="F11">
        <f>IF(F$1,INDEX(Hommes!$F:$AG,ROW()+1,F$1),0)</f>
        <v>36</v>
      </c>
      <c r="G11">
        <f>IF(G$1,INDEX(Hommes!$F:$AG,ROW()+1,G$1),0)</f>
        <v>0</v>
      </c>
      <c r="H11" s="23">
        <f t="shared" si="1"/>
        <v>70.036000000000001</v>
      </c>
      <c r="I11" t="str">
        <f t="shared" ca="1" si="2"/>
        <v/>
      </c>
      <c r="K11">
        <v>10</v>
      </c>
      <c r="L11" t="str">
        <f t="shared" si="0"/>
        <v>ANDERSEN Filip Fjeld</v>
      </c>
    </row>
    <row r="12" spans="1:25" x14ac:dyDescent="0.25">
      <c r="A12" t="str">
        <f>INDEX(Hommes!B:B,ROW()+1)</f>
        <v>SAMUELSSON Sebastian</v>
      </c>
      <c r="B12" t="str">
        <f>INDEX(Hommes!C:C,ROW()+1)</f>
        <v>SWE</v>
      </c>
      <c r="D12">
        <f>IF(C12="",MAX(D$3:D11)+1,0)</f>
        <v>9</v>
      </c>
      <c r="E12">
        <f>IF(E$1,INDEX(Hommes!$F:$AG,ROW()+1,E$1),0)</f>
        <v>24</v>
      </c>
      <c r="F12">
        <f>IF(F$1,INDEX(Hommes!$F:$AG,ROW()+1,F$1),0)</f>
        <v>40</v>
      </c>
      <c r="G12">
        <f>IF(G$1,INDEX(Hommes!$F:$AG,ROW()+1,G$1),0)</f>
        <v>0</v>
      </c>
      <c r="H12" s="23">
        <f t="shared" si="1"/>
        <v>64.040000000000006</v>
      </c>
      <c r="I12" t="str">
        <f t="shared" ca="1" si="2"/>
        <v/>
      </c>
      <c r="K12">
        <v>11</v>
      </c>
      <c r="L12" t="str">
        <f t="shared" si="0"/>
        <v>DOLL Benedikt</v>
      </c>
      <c r="P12">
        <v>1</v>
      </c>
      <c r="Q12" t="str">
        <f t="shared" ref="Q12:Q36" si="3">IF($D$1&lt;P12,"",INDEX($A$4:$A$200,MATCH(P12,$D$4:$D$200,0)))</f>
        <v>BOE Johannes Thingnes</v>
      </c>
      <c r="R12" t="b">
        <f>NOT(IF($D$1=15,COUNTIF($Q$1:Q10,Q12),COUNTIF($Q$11:Q11,Q12)))</f>
        <v>1</v>
      </c>
      <c r="S12">
        <f>IF(R12,MAX($S$1:S11)+1,0)</f>
        <v>1</v>
      </c>
    </row>
    <row r="13" spans="1:25" ht="14.45" customHeight="1" x14ac:dyDescent="0.25">
      <c r="A13" t="str">
        <f>INDEX(Hommes!B:B,ROW()+1)</f>
        <v>ANDERSEN Filip Fjeld</v>
      </c>
      <c r="B13" t="str">
        <f>INDEX(Hommes!C:C,ROW()+1)</f>
        <v>NOR</v>
      </c>
      <c r="D13">
        <f>IF(C13="",MAX(D$3:D12)+1,0)</f>
        <v>10</v>
      </c>
      <c r="E13">
        <f>IF(E$1,INDEX(Hommes!$F:$AG,ROW()+1,E$1),0)</f>
        <v>26</v>
      </c>
      <c r="F13">
        <f>IF(F$1,INDEX(Hommes!$F:$AG,ROW()+1,F$1),0)</f>
        <v>45</v>
      </c>
      <c r="G13">
        <f>IF(G$1,INDEX(Hommes!$F:$AG,ROW()+1,G$1),0)</f>
        <v>0</v>
      </c>
      <c r="H13" s="23">
        <f t="shared" si="1"/>
        <v>71.045000000000002</v>
      </c>
      <c r="I13" t="str">
        <f t="shared" ca="1" si="2"/>
        <v/>
      </c>
      <c r="K13">
        <v>12</v>
      </c>
      <c r="L13" t="str">
        <f t="shared" si="0"/>
        <v>REES Roman</v>
      </c>
      <c r="P13">
        <v>2</v>
      </c>
      <c r="Q13" t="str">
        <f t="shared" si="3"/>
        <v>LAEGREID Sturla Holm</v>
      </c>
      <c r="R13" t="b">
        <f>NOT(IF($D$1=15,COUNTIF($Q$1:Q11,Q13),COUNTIF($Q$11:Q12,Q13)))</f>
        <v>1</v>
      </c>
      <c r="S13">
        <f>IF(R13,MAX($S$1:S12)+1,0)</f>
        <v>2</v>
      </c>
    </row>
    <row r="14" spans="1:25" x14ac:dyDescent="0.25">
      <c r="A14" t="str">
        <f>INDEX(Hommes!B:B,ROW()+1)</f>
        <v>DOLL Benedikt</v>
      </c>
      <c r="B14" t="str">
        <f>INDEX(Hommes!C:C,ROW()+1)</f>
        <v>GER</v>
      </c>
      <c r="D14">
        <f>IF(C14="",MAX(D$3:D13)+1,0)</f>
        <v>11</v>
      </c>
      <c r="E14">
        <f>IF(E$1,INDEX(Hommes!$F:$AG,ROW()+1,E$1),0)</f>
        <v>60</v>
      </c>
      <c r="F14">
        <f>IF(F$1,INDEX(Hommes!$F:$AG,ROW()+1,F$1),0)</f>
        <v>23</v>
      </c>
      <c r="G14">
        <f>IF(G$1,INDEX(Hommes!$F:$AG,ROW()+1,G$1),0)</f>
        <v>0</v>
      </c>
      <c r="H14" s="23">
        <f t="shared" si="1"/>
        <v>83.06</v>
      </c>
      <c r="I14" t="str">
        <f t="shared" ca="1" si="2"/>
        <v/>
      </c>
      <c r="K14">
        <v>13</v>
      </c>
      <c r="L14" t="str">
        <f t="shared" si="0"/>
        <v>HARTWEG Niklas</v>
      </c>
      <c r="P14">
        <v>3</v>
      </c>
      <c r="Q14" t="str">
        <f t="shared" si="3"/>
        <v>JACQUELIN Emilien</v>
      </c>
      <c r="R14" t="b">
        <f>NOT(IF($D$1=15,COUNTIF($Q$1:Q12,Q14),COUNTIF($Q$11:Q13,Q14)))</f>
        <v>1</v>
      </c>
      <c r="S14">
        <f>IF(R14,MAX($S$1:S13)+1,0)</f>
        <v>3</v>
      </c>
    </row>
    <row r="15" spans="1:25" x14ac:dyDescent="0.25">
      <c r="A15" t="str">
        <f>INDEX(Hommes!B:B,ROW()+1)</f>
        <v>REES Roman</v>
      </c>
      <c r="B15" t="str">
        <f>INDEX(Hommes!C:C,ROW()+1)</f>
        <v>GER</v>
      </c>
      <c r="D15">
        <f>IF(C15="",MAX(D$3:D14)+1,0)</f>
        <v>12</v>
      </c>
      <c r="E15">
        <f>IF(E$1,INDEX(Hommes!$F:$AG,ROW()+1,E$1),0)</f>
        <v>14</v>
      </c>
      <c r="F15">
        <f>IF(F$1,INDEX(Hommes!$F:$AG,ROW()+1,F$1),0)</f>
        <v>28</v>
      </c>
      <c r="G15">
        <f>IF(G$1,INDEX(Hommes!$F:$AG,ROW()+1,G$1),0)</f>
        <v>0</v>
      </c>
      <c r="H15" s="23">
        <f t="shared" si="1"/>
        <v>42.027999999999999</v>
      </c>
      <c r="I15" t="str">
        <f t="shared" ca="1" si="2"/>
        <v/>
      </c>
      <c r="K15">
        <v>14</v>
      </c>
      <c r="L15" t="str">
        <f t="shared" si="0"/>
        <v>NELIN Jesper</v>
      </c>
      <c r="P15">
        <v>4</v>
      </c>
      <c r="Q15" t="str">
        <f t="shared" si="3"/>
        <v>CHRISTIANSEN Vetle Sjaastad</v>
      </c>
      <c r="R15" t="b">
        <f>NOT(IF($D$1=15,COUNTIF($Q$1:Q13,Q15),COUNTIF($Q$11:Q14,Q15)))</f>
        <v>1</v>
      </c>
      <c r="S15">
        <f>IF(R15,MAX($S$1:S14)+1,0)</f>
        <v>4</v>
      </c>
    </row>
    <row r="16" spans="1:25" x14ac:dyDescent="0.25">
      <c r="A16" t="str">
        <f>INDEX(Hommes!B:B,ROW()+1)</f>
        <v>HARTWEG Niklas</v>
      </c>
      <c r="B16" t="str">
        <f>INDEX(Hommes!C:C,ROW()+1)</f>
        <v>SUI</v>
      </c>
      <c r="D16">
        <f>IF(C16="",MAX(D$3:D15)+1,0)</f>
        <v>13</v>
      </c>
      <c r="E16">
        <f>IF(E$1,INDEX(Hommes!$F:$AG,ROW()+1,E$1),0)</f>
        <v>29</v>
      </c>
      <c r="F16">
        <f>IF(F$1,INDEX(Hommes!$F:$AG,ROW()+1,F$1),0)</f>
        <v>0</v>
      </c>
      <c r="G16">
        <f>IF(G$1,INDEX(Hommes!$F:$AG,ROW()+1,G$1),0)</f>
        <v>0</v>
      </c>
      <c r="H16" s="23">
        <f t="shared" si="1"/>
        <v>29.029</v>
      </c>
      <c r="I16" t="str">
        <f t="shared" ca="1" si="2"/>
        <v/>
      </c>
      <c r="K16">
        <v>15</v>
      </c>
      <c r="L16" t="str">
        <f t="shared" si="0"/>
        <v>KRCMAR Michal</v>
      </c>
      <c r="P16">
        <v>5</v>
      </c>
      <c r="Q16" t="str">
        <f t="shared" si="3"/>
        <v>CLAUDE Fabien</v>
      </c>
      <c r="R16" t="b">
        <f>NOT(IF($D$1=15,COUNTIF($Q$1:Q14,Q16),COUNTIF($Q$11:Q15,Q16)))</f>
        <v>1</v>
      </c>
      <c r="S16">
        <f>IF(R16,MAX($S$1:S15)+1,0)</f>
        <v>5</v>
      </c>
    </row>
    <row r="17" spans="1:19" x14ac:dyDescent="0.25">
      <c r="A17" t="str">
        <f>INDEX(Hommes!B:B,ROW()+1)</f>
        <v>NELIN Jesper</v>
      </c>
      <c r="B17" t="str">
        <f>INDEX(Hommes!C:C,ROW()+1)</f>
        <v>SWE</v>
      </c>
      <c r="D17">
        <f>IF(C17="",MAX(D$3:D16)+1,0)</f>
        <v>14</v>
      </c>
      <c r="E17">
        <f>IF(E$1,INDEX(Hommes!$F:$AG,ROW()+1,E$1),0)</f>
        <v>10</v>
      </c>
      <c r="F17">
        <f>IF(F$1,INDEX(Hommes!$F:$AG,ROW()+1,F$1),0)</f>
        <v>24</v>
      </c>
      <c r="G17">
        <f>IF(G$1,INDEX(Hommes!$F:$AG,ROW()+1,G$1),0)</f>
        <v>0</v>
      </c>
      <c r="H17" s="23">
        <f t="shared" si="1"/>
        <v>34.024000000000001</v>
      </c>
      <c r="I17" t="str">
        <f t="shared" ca="1" si="2"/>
        <v/>
      </c>
      <c r="K17">
        <v>16</v>
      </c>
      <c r="L17" t="str">
        <f t="shared" si="0"/>
        <v>BOE Tarjei</v>
      </c>
      <c r="P17">
        <v>6</v>
      </c>
      <c r="Q17" t="str">
        <f t="shared" si="3"/>
        <v>PONSILUOMA Martin</v>
      </c>
      <c r="R17" t="b">
        <f>NOT(IF($D$1=15,COUNTIF($Q$1:Q15,Q17),COUNTIF($Q$11:Q16,Q17)))</f>
        <v>1</v>
      </c>
      <c r="S17">
        <f>IF(R17,MAX($S$1:S16)+1,0)</f>
        <v>6</v>
      </c>
    </row>
    <row r="18" spans="1:19" x14ac:dyDescent="0.25">
      <c r="A18" t="str">
        <f>INDEX(Hommes!B:B,ROW()+1)</f>
        <v>KRCMAR Michal</v>
      </c>
      <c r="B18" t="str">
        <f>INDEX(Hommes!C:C,ROW()+1)</f>
        <v>CZE</v>
      </c>
      <c r="D18">
        <f>IF(C18="",MAX(D$3:D17)+1,0)</f>
        <v>15</v>
      </c>
      <c r="E18">
        <f>IF(E$1,INDEX(Hommes!$F:$AG,ROW()+1,E$1),0)</f>
        <v>40</v>
      </c>
      <c r="F18">
        <f>IF(F$1,INDEX(Hommes!$F:$AG,ROW()+1,F$1),0)</f>
        <v>30</v>
      </c>
      <c r="G18">
        <f>IF(G$1,INDEX(Hommes!$F:$AG,ROW()+1,G$1),0)</f>
        <v>0</v>
      </c>
      <c r="H18" s="23">
        <f t="shared" si="1"/>
        <v>70.040000000000006</v>
      </c>
      <c r="I18" t="str">
        <f t="shared" ca="1" si="2"/>
        <v/>
      </c>
      <c r="K18">
        <v>17</v>
      </c>
      <c r="L18" t="str">
        <f t="shared" si="0"/>
        <v>ZOBEL David</v>
      </c>
      <c r="P18">
        <v>7</v>
      </c>
      <c r="Q18" t="str">
        <f t="shared" si="3"/>
        <v>DALE Johannes</v>
      </c>
      <c r="R18" t="b">
        <f>NOT(IF($D$1=15,COUNTIF($Q$1:Q16,Q18),COUNTIF($Q$11:Q17,Q18)))</f>
        <v>1</v>
      </c>
      <c r="S18">
        <f>IF(R18,MAX($S$1:S17)+1,0)</f>
        <v>7</v>
      </c>
    </row>
    <row r="19" spans="1:19" ht="14.45" customHeight="1" x14ac:dyDescent="0.25">
      <c r="A19" t="str">
        <f>INDEX(Hommes!B:B,ROW()+1)</f>
        <v>BOE Tarjei</v>
      </c>
      <c r="B19" t="str">
        <f>INDEX(Hommes!C:C,ROW()+1)</f>
        <v>NOR</v>
      </c>
      <c r="D19">
        <f>IF(C19="",MAX(D$3:D18)+1,0)</f>
        <v>16</v>
      </c>
      <c r="E19">
        <f>IF(E$1,INDEX(Hommes!$F:$AG,ROW()+1,E$1),0)</f>
        <v>27</v>
      </c>
      <c r="F19">
        <f>IF(F$1,INDEX(Hommes!$F:$AG,ROW()+1,F$1),0)</f>
        <v>26</v>
      </c>
      <c r="G19">
        <f>IF(G$1,INDEX(Hommes!$F:$AG,ROW()+1,G$1),0)</f>
        <v>0</v>
      </c>
      <c r="H19" s="23">
        <f t="shared" si="1"/>
        <v>53.027000000000001</v>
      </c>
      <c r="I19" t="str">
        <f t="shared" ca="1" si="2"/>
        <v/>
      </c>
      <c r="K19">
        <v>18</v>
      </c>
      <c r="L19" t="str">
        <f t="shared" si="0"/>
        <v>STRELOW Justus</v>
      </c>
      <c r="P19">
        <v>8</v>
      </c>
      <c r="Q19" t="str">
        <f t="shared" si="3"/>
        <v>FILLON MAILLET Quentin</v>
      </c>
      <c r="R19" t="b">
        <f>NOT(IF($D$1=15,COUNTIF($Q$1:Q17,Q19),COUNTIF($Q$11:Q18,Q19)))</f>
        <v>1</v>
      </c>
      <c r="S19">
        <f>IF(R19,MAX($S$1:S18)+1,0)</f>
        <v>8</v>
      </c>
    </row>
    <row r="20" spans="1:19" x14ac:dyDescent="0.25">
      <c r="A20" t="str">
        <f>INDEX(Hommes!B:B,ROW()+1)</f>
        <v>ZOBEL David</v>
      </c>
      <c r="B20" t="str">
        <f>INDEX(Hommes!C:C,ROW()+1)</f>
        <v>GER</v>
      </c>
      <c r="D20">
        <f>IF(C20="",MAX(D$3:D19)+1,0)</f>
        <v>17</v>
      </c>
      <c r="E20">
        <f>IF(E$1,INDEX(Hommes!$F:$AG,ROW()+1,E$1),0)</f>
        <v>19</v>
      </c>
      <c r="F20">
        <f>IF(F$1,INDEX(Hommes!$F:$AG,ROW()+1,F$1),0)</f>
        <v>3</v>
      </c>
      <c r="G20">
        <f>IF(G$1,INDEX(Hommes!$F:$AG,ROW()+1,G$1),0)</f>
        <v>0</v>
      </c>
      <c r="H20" s="23">
        <f t="shared" si="1"/>
        <v>22.018999999999998</v>
      </c>
      <c r="I20" t="str">
        <f t="shared" ca="1" si="2"/>
        <v/>
      </c>
      <c r="K20">
        <v>19</v>
      </c>
      <c r="L20" t="str">
        <f t="shared" si="0"/>
        <v>CLAUDE Florent</v>
      </c>
      <c r="P20">
        <v>9</v>
      </c>
      <c r="Q20" t="str">
        <f t="shared" si="3"/>
        <v>SAMUELSSON Sebastian</v>
      </c>
      <c r="R20" t="b">
        <f>NOT(IF($D$1=15,COUNTIF($Q$1:Q18,Q20),COUNTIF($Q$11:Q19,Q20)))</f>
        <v>1</v>
      </c>
      <c r="S20">
        <f>IF(R20,MAX($S$1:S19)+1,0)</f>
        <v>9</v>
      </c>
    </row>
    <row r="21" spans="1:19" x14ac:dyDescent="0.25">
      <c r="A21" t="str">
        <f>INDEX(Hommes!B:B,ROW()+1)</f>
        <v>STRELOW Justus</v>
      </c>
      <c r="B21" t="str">
        <f>INDEX(Hommes!C:C,ROW()+1)</f>
        <v>GER</v>
      </c>
      <c r="D21">
        <f>IF(C21="",MAX(D$3:D20)+1,0)</f>
        <v>18</v>
      </c>
      <c r="E21">
        <f>IF(E$1,INDEX(Hommes!$F:$AG,ROW()+1,E$1),0)</f>
        <v>0</v>
      </c>
      <c r="F21">
        <f>IF(F$1,INDEX(Hommes!$F:$AG,ROW()+1,F$1),0)</f>
        <v>16</v>
      </c>
      <c r="G21">
        <f>IF(G$1,INDEX(Hommes!$F:$AG,ROW()+1,G$1),0)</f>
        <v>0</v>
      </c>
      <c r="H21" s="23">
        <f t="shared" si="1"/>
        <v>16.015999999999998</v>
      </c>
      <c r="I21" t="str">
        <f t="shared" ca="1" si="2"/>
        <v/>
      </c>
      <c r="K21">
        <v>20</v>
      </c>
      <c r="L21" t="str">
        <f t="shared" si="0"/>
        <v>STROLIA Vytautas</v>
      </c>
      <c r="P21">
        <v>10</v>
      </c>
      <c r="Q21" t="str">
        <f t="shared" si="3"/>
        <v>ANDERSEN Filip Fjeld</v>
      </c>
      <c r="R21" t="b">
        <f>NOT(IF($D$1=15,COUNTIF($Q$1:Q19,Q21),COUNTIF($Q$11:Q20,Q21)))</f>
        <v>1</v>
      </c>
      <c r="S21">
        <f>IF(R21,MAX($S$1:S20)+1,0)</f>
        <v>10</v>
      </c>
    </row>
    <row r="22" spans="1:19" x14ac:dyDescent="0.25">
      <c r="A22" t="str">
        <f>INDEX(Hommes!B:B,ROW()+1)</f>
        <v>CLAUDE Florent</v>
      </c>
      <c r="B22" t="str">
        <f>INDEX(Hommes!C:C,ROW()+1)</f>
        <v>BEL</v>
      </c>
      <c r="D22">
        <f>IF(C22="",MAX(D$3:D21)+1,0)</f>
        <v>19</v>
      </c>
      <c r="E22">
        <f>IF(E$1,INDEX(Hommes!$F:$AG,ROW()+1,E$1),0)</f>
        <v>15</v>
      </c>
      <c r="F22">
        <f>IF(F$1,INDEX(Hommes!$F:$AG,ROW()+1,F$1),0)</f>
        <v>29</v>
      </c>
      <c r="G22">
        <f>IF(G$1,INDEX(Hommes!$F:$AG,ROW()+1,G$1),0)</f>
        <v>0</v>
      </c>
      <c r="H22" s="23">
        <f t="shared" si="1"/>
        <v>44.029000000000003</v>
      </c>
      <c r="I22" t="str">
        <f t="shared" ca="1" si="2"/>
        <v/>
      </c>
      <c r="K22">
        <v>21</v>
      </c>
      <c r="L22" t="str">
        <f t="shared" si="0"/>
        <v>GIACOMEL Tommaso</v>
      </c>
      <c r="P22">
        <v>11</v>
      </c>
      <c r="Q22" t="str">
        <f t="shared" si="3"/>
        <v>DOLL Benedikt</v>
      </c>
      <c r="R22" t="b">
        <f>NOT(IF($D$1=15,COUNTIF($Q$1:Q20,Q22),COUNTIF($Q$11:Q21,Q22)))</f>
        <v>1</v>
      </c>
      <c r="S22">
        <f>IF(R22,MAX($S$1:S21)+1,0)</f>
        <v>11</v>
      </c>
    </row>
    <row r="23" spans="1:19" x14ac:dyDescent="0.25">
      <c r="A23" t="str">
        <f>INDEX(Hommes!B:B,ROW()+1)</f>
        <v>STROLIA Vytautas</v>
      </c>
      <c r="B23" t="str">
        <f>INDEX(Hommes!C:C,ROW()+1)</f>
        <v>LTU</v>
      </c>
      <c r="D23">
        <f>IF(C23="",MAX(D$3:D22)+1,0)</f>
        <v>20</v>
      </c>
      <c r="E23">
        <f>IF(E$1,INDEX(Hommes!$F:$AG,ROW()+1,E$1),0)</f>
        <v>6</v>
      </c>
      <c r="F23">
        <f>IF(F$1,INDEX(Hommes!$F:$AG,ROW()+1,F$1),0)</f>
        <v>20</v>
      </c>
      <c r="G23">
        <f>IF(G$1,INDEX(Hommes!$F:$AG,ROW()+1,G$1),0)</f>
        <v>0</v>
      </c>
      <c r="H23" s="23">
        <f t="shared" si="1"/>
        <v>26.02</v>
      </c>
      <c r="I23" t="str">
        <f t="shared" ca="1" si="2"/>
        <v/>
      </c>
      <c r="K23">
        <v>22</v>
      </c>
      <c r="L23" t="str">
        <f t="shared" si="0"/>
        <v>GUIGONNAT Antonin</v>
      </c>
      <c r="P23">
        <v>12</v>
      </c>
      <c r="Q23" t="str">
        <f t="shared" si="3"/>
        <v>REES Roman</v>
      </c>
      <c r="R23" t="b">
        <f>NOT(IF($D$1=15,COUNTIF($Q$1:Q21,Q23),COUNTIF($Q$11:Q22,Q23)))</f>
        <v>1</v>
      </c>
      <c r="S23">
        <f>IF(R23,MAX($S$1:S22)+1,0)</f>
        <v>12</v>
      </c>
    </row>
    <row r="24" spans="1:19" x14ac:dyDescent="0.25">
      <c r="A24" t="str">
        <f>INDEX(Hommes!B:B,ROW()+1)</f>
        <v>GIACOMEL Tommaso</v>
      </c>
      <c r="B24" t="str">
        <f>INDEX(Hommes!C:C,ROW()+1)</f>
        <v>ITA</v>
      </c>
      <c r="D24">
        <f>IF(C24="",MAX(D$3:D23)+1,0)</f>
        <v>21</v>
      </c>
      <c r="E24">
        <f>IF(E$1,INDEX(Hommes!$F:$AG,ROW()+1,E$1),0)</f>
        <v>20</v>
      </c>
      <c r="F24">
        <f>IF(F$1,INDEX(Hommes!$F:$AG,ROW()+1,F$1),0)</f>
        <v>32</v>
      </c>
      <c r="G24">
        <f>IF(G$1,INDEX(Hommes!$F:$AG,ROW()+1,G$1),0)</f>
        <v>0</v>
      </c>
      <c r="H24" s="23">
        <f t="shared" si="1"/>
        <v>52.031999999999996</v>
      </c>
      <c r="I24" t="str">
        <f t="shared" ca="1" si="2"/>
        <v/>
      </c>
      <c r="K24">
        <v>23</v>
      </c>
      <c r="L24" t="str">
        <f t="shared" si="0"/>
        <v>FAK Jakov</v>
      </c>
      <c r="P24">
        <v>13</v>
      </c>
      <c r="Q24" t="str">
        <f t="shared" si="3"/>
        <v>HARTWEG Niklas</v>
      </c>
      <c r="R24" t="b">
        <f>NOT(IF($D$1=15,COUNTIF($Q$1:Q22,Q24),COUNTIF($Q$11:Q23,Q24)))</f>
        <v>1</v>
      </c>
      <c r="S24">
        <f>IF(R24,MAX($S$1:S23)+1,0)</f>
        <v>13</v>
      </c>
    </row>
    <row r="25" spans="1:19" x14ac:dyDescent="0.25">
      <c r="A25" t="str">
        <f>INDEX(Hommes!B:B,ROW()+1)</f>
        <v>GUIGONNAT Antonin</v>
      </c>
      <c r="B25" t="str">
        <f>INDEX(Hommes!C:C,ROW()+1)</f>
        <v>FRA</v>
      </c>
      <c r="D25">
        <f>IF(C25="",MAX(D$3:D24)+1,0)</f>
        <v>22</v>
      </c>
      <c r="E25">
        <f>IF(E$1,INDEX(Hommes!$F:$AG,ROW()+1,E$1),0)</f>
        <v>16</v>
      </c>
      <c r="F25">
        <f>IF(F$1,INDEX(Hommes!$F:$AG,ROW()+1,F$1),0)</f>
        <v>34</v>
      </c>
      <c r="G25">
        <f>IF(G$1,INDEX(Hommes!$F:$AG,ROW()+1,G$1),0)</f>
        <v>0</v>
      </c>
      <c r="H25" s="23">
        <f t="shared" si="1"/>
        <v>50.033999999999999</v>
      </c>
      <c r="I25" t="str">
        <f t="shared" ca="1" si="2"/>
        <v/>
      </c>
      <c r="K25">
        <v>24</v>
      </c>
      <c r="L25" t="str">
        <f t="shared" si="0"/>
        <v>STALDER Sebastian</v>
      </c>
      <c r="P25">
        <v>14</v>
      </c>
      <c r="Q25" t="str">
        <f t="shared" si="3"/>
        <v>NELIN Jesper</v>
      </c>
      <c r="R25" t="b">
        <f>NOT(IF($D$1=15,COUNTIF($Q$1:Q23,Q25),COUNTIF($Q$11:Q24,Q25)))</f>
        <v>1</v>
      </c>
      <c r="S25">
        <f>IF(R25,MAX($S$1:S24)+1,0)</f>
        <v>14</v>
      </c>
    </row>
    <row r="26" spans="1:19" x14ac:dyDescent="0.25">
      <c r="A26" t="str">
        <f>INDEX(Hommes!B:B,ROW()+1)</f>
        <v>FAK Jakov</v>
      </c>
      <c r="B26" t="str">
        <f>INDEX(Hommes!C:C,ROW()+1)</f>
        <v>SLO</v>
      </c>
      <c r="D26">
        <f>IF(C26="",MAX(D$3:D25)+1,0)</f>
        <v>23</v>
      </c>
      <c r="E26">
        <f>IF(E$1,INDEX(Hommes!$F:$AG,ROW()+1,E$1),0)</f>
        <v>12</v>
      </c>
      <c r="F26">
        <f>IF(F$1,INDEX(Hommes!$F:$AG,ROW()+1,F$1),0)</f>
        <v>7</v>
      </c>
      <c r="G26">
        <f>IF(G$1,INDEX(Hommes!$F:$AG,ROW()+1,G$1),0)</f>
        <v>0</v>
      </c>
      <c r="H26" s="23">
        <f t="shared" si="1"/>
        <v>19.012</v>
      </c>
      <c r="I26" t="str">
        <f t="shared" ca="1" si="2"/>
        <v/>
      </c>
      <c r="K26">
        <v>25</v>
      </c>
      <c r="L26" t="str">
        <f t="shared" si="0"/>
        <v>HIIDENSALO Olli</v>
      </c>
      <c r="P26">
        <v>15</v>
      </c>
      <c r="Q26" t="str">
        <f t="shared" si="3"/>
        <v>KRCMAR Michal</v>
      </c>
      <c r="R26" t="b">
        <f>NOT(IF($D$1=15,COUNTIF($Q$1:Q24,Q26),COUNTIF($Q$11:Q25,Q26)))</f>
        <v>1</v>
      </c>
      <c r="S26">
        <f>IF(R26,MAX($S$1:S25)+1,0)</f>
        <v>15</v>
      </c>
    </row>
    <row r="27" spans="1:19" x14ac:dyDescent="0.25">
      <c r="A27" t="str">
        <f>INDEX(Hommes!B:B,ROW()+1)</f>
        <v>STALDER Sebastian</v>
      </c>
      <c r="B27" t="str">
        <f>INDEX(Hommes!C:C,ROW()+1)</f>
        <v>SUI</v>
      </c>
      <c r="D27">
        <f>IF(C27="",MAX(D$3:D26)+1,0)</f>
        <v>24</v>
      </c>
      <c r="E27">
        <f>IF(E$1,INDEX(Hommes!$F:$AG,ROW()+1,E$1),0)</f>
        <v>21</v>
      </c>
      <c r="F27">
        <f>IF(F$1,INDEX(Hommes!$F:$AG,ROW()+1,F$1),0)</f>
        <v>27</v>
      </c>
      <c r="G27">
        <f>IF(G$1,INDEX(Hommes!$F:$AG,ROW()+1,G$1),0)</f>
        <v>0</v>
      </c>
      <c r="H27" s="23">
        <f t="shared" si="1"/>
        <v>48.027000000000001</v>
      </c>
      <c r="I27" t="str">
        <f t="shared" ca="1" si="2"/>
        <v/>
      </c>
      <c r="K27">
        <v>26</v>
      </c>
      <c r="L27" t="str">
        <f t="shared" ca="1" si="0"/>
        <v>LAPSHIN Timofei</v>
      </c>
      <c r="M27">
        <f ca="1">IFERROR(ROUND(VLOOKUP(L27,$A$4:$H$200,8,FALSE),0),"")</f>
        <v>59</v>
      </c>
      <c r="P27">
        <v>16</v>
      </c>
      <c r="Q27" t="str">
        <f t="shared" si="3"/>
        <v>BOE Tarjei</v>
      </c>
      <c r="R27" t="b">
        <f>NOT(IF($D$1=15,COUNTIF($Q$1:Q25,Q27),COUNTIF($Q$11:Q26,Q27)))</f>
        <v>1</v>
      </c>
      <c r="S27">
        <f>IF(AND($D$1=25,R27),MAX($S$1:S26)+1,0)</f>
        <v>16</v>
      </c>
    </row>
    <row r="28" spans="1:19" x14ac:dyDescent="0.25">
      <c r="A28" t="str">
        <f>INDEX(Hommes!B:B,ROW()+1)</f>
        <v>HIIDENSALO Olli</v>
      </c>
      <c r="B28" t="str">
        <f>INDEX(Hommes!C:C,ROW()+1)</f>
        <v>FIN</v>
      </c>
      <c r="D28">
        <f>IF(C28="",MAX(D$3:D27)+1,0)</f>
        <v>25</v>
      </c>
      <c r="E28">
        <f>IF(E$1,INDEX(Hommes!$F:$AG,ROW()+1,E$1),0)</f>
        <v>18</v>
      </c>
      <c r="F28">
        <f>IF(F$1,INDEX(Hommes!$F:$AG,ROW()+1,F$1),0)</f>
        <v>13</v>
      </c>
      <c r="G28">
        <f>IF(G$1,INDEX(Hommes!$F:$AG,ROW()+1,G$1),0)</f>
        <v>0</v>
      </c>
      <c r="H28" s="23">
        <f t="shared" si="1"/>
        <v>31.018000000000001</v>
      </c>
      <c r="I28" t="str">
        <f t="shared" ca="1" si="2"/>
        <v/>
      </c>
      <c r="K28">
        <v>27</v>
      </c>
      <c r="L28" t="str">
        <f t="shared" ca="1" si="0"/>
        <v>PRYMA Artem</v>
      </c>
      <c r="M28">
        <f ca="1">IFERROR(ROUND(VLOOKUP(L28,$A$4:$H$200,8,FALSE),0),"")</f>
        <v>54</v>
      </c>
      <c r="P28">
        <v>17</v>
      </c>
      <c r="Q28" t="str">
        <f t="shared" si="3"/>
        <v>ZOBEL David</v>
      </c>
      <c r="R28" t="b">
        <f>NOT(IF($D$1=15,COUNTIF($Q$1:Q26,Q28),COUNTIF($Q$11:Q27,Q28)))</f>
        <v>1</v>
      </c>
      <c r="S28">
        <f>IF(AND($D$1=25,R28),MAX($S$1:S27)+1,0)</f>
        <v>17</v>
      </c>
    </row>
    <row r="29" spans="1:19" x14ac:dyDescent="0.25">
      <c r="A29" t="str">
        <f>INDEX(Hommes!B:B,ROW()+1)</f>
        <v>LEITNER Felix</v>
      </c>
      <c r="B29" t="str">
        <f>INDEX(Hommes!C:C,ROW()+1)</f>
        <v>AUT</v>
      </c>
      <c r="D29">
        <f>IF(C29="",MAX(D$3:D28)+1,0)</f>
        <v>26</v>
      </c>
      <c r="E29">
        <f>IF(E$1,INDEX(Hommes!$F:$AG,ROW()+1,E$1),0)</f>
        <v>25</v>
      </c>
      <c r="F29">
        <f>IF(F$1,INDEX(Hommes!$F:$AG,ROW()+1,F$1),0)</f>
        <v>15</v>
      </c>
      <c r="G29">
        <f>IF(G$1,INDEX(Hommes!$F:$AG,ROW()+1,G$1),0)</f>
        <v>0</v>
      </c>
      <c r="H29" s="23">
        <f t="shared" si="1"/>
        <v>40.024999999999999</v>
      </c>
      <c r="I29">
        <f t="shared" ca="1" si="2"/>
        <v>3</v>
      </c>
      <c r="K29">
        <v>28</v>
      </c>
      <c r="L29" t="str">
        <f t="shared" ca="1" si="0"/>
        <v>LEITNER Felix</v>
      </c>
      <c r="M29">
        <f ca="1">IFERROR(ROUND(VLOOKUP(L29,$A$4:$H$200,8,FALSE),0),"")</f>
        <v>40</v>
      </c>
      <c r="P29">
        <v>18</v>
      </c>
      <c r="Q29" t="str">
        <f t="shared" si="3"/>
        <v>STRELOW Justus</v>
      </c>
      <c r="R29" t="b">
        <f>NOT(IF($D$1=15,COUNTIF($Q$1:Q27,Q29),COUNTIF($Q$11:Q28,Q29)))</f>
        <v>1</v>
      </c>
      <c r="S29">
        <f>IF(AND($D$1=25,R29),MAX($S$1:S28)+1,0)</f>
        <v>18</v>
      </c>
    </row>
    <row r="30" spans="1:19" x14ac:dyDescent="0.25">
      <c r="A30" t="str">
        <f>INDEX(Hommes!B:B,ROW()+1)</f>
        <v>LAPSHIN Timofei</v>
      </c>
      <c r="B30" t="str">
        <f>INDEX(Hommes!C:C,ROW()+1)</f>
        <v>KOR</v>
      </c>
      <c r="D30">
        <f>IF(C30="",MAX(D$3:D29)+1,0)</f>
        <v>27</v>
      </c>
      <c r="E30">
        <f>IF(E$1,INDEX(Hommes!$F:$AG,ROW()+1,E$1),0)</f>
        <v>45</v>
      </c>
      <c r="F30">
        <f>IF(F$1,INDEX(Hommes!$F:$AG,ROW()+1,F$1),0)</f>
        <v>14</v>
      </c>
      <c r="G30">
        <f>IF(G$1,INDEX(Hommes!$F:$AG,ROW()+1,G$1),0)</f>
        <v>0</v>
      </c>
      <c r="H30" s="23">
        <f t="shared" si="1"/>
        <v>59.045000000000002</v>
      </c>
      <c r="I30">
        <f t="shared" ca="1" si="2"/>
        <v>1</v>
      </c>
      <c r="K30">
        <v>29</v>
      </c>
      <c r="L30" t="str">
        <f t="shared" ca="1" si="0"/>
        <v>CLAUDE Emilien</v>
      </c>
      <c r="M30">
        <f ca="1">IFERROR(ROUND(VLOOKUP(L30,$A$4:$H$200,8,FALSE),0),"")</f>
        <v>34</v>
      </c>
      <c r="P30">
        <v>19</v>
      </c>
      <c r="Q30" t="str">
        <f t="shared" si="3"/>
        <v>CLAUDE Florent</v>
      </c>
      <c r="R30" t="b">
        <f>NOT(IF($D$1=15,COUNTIF($Q$1:Q28,Q30),COUNTIF($Q$11:Q29,Q30)))</f>
        <v>1</v>
      </c>
      <c r="S30">
        <f>IF(AND($D$1=25,R30),MAX($S$1:S29)+1,0)</f>
        <v>19</v>
      </c>
    </row>
    <row r="31" spans="1:19" x14ac:dyDescent="0.25">
      <c r="A31" t="str">
        <f>INDEX(Hommes!B:B,ROW()+1)</f>
        <v>HARJULA Tuomas</v>
      </c>
      <c r="B31" t="str">
        <f>INDEX(Hommes!C:C,ROW()+1)</f>
        <v>FIN</v>
      </c>
      <c r="D31">
        <f>IF(C31="",MAX(D$3:D30)+1,0)</f>
        <v>28</v>
      </c>
      <c r="E31">
        <f>IF(E$1,INDEX(Hommes!$F:$AG,ROW()+1,E$1),0)</f>
        <v>5</v>
      </c>
      <c r="F31">
        <f>IF(F$1,INDEX(Hommes!$F:$AG,ROW()+1,F$1),0)</f>
        <v>22</v>
      </c>
      <c r="G31">
        <f>IF(G$1,INDEX(Hommes!$F:$AG,ROW()+1,G$1),0)</f>
        <v>0</v>
      </c>
      <c r="H31" s="23">
        <f t="shared" si="1"/>
        <v>27.021999999999998</v>
      </c>
      <c r="I31">
        <f t="shared" ca="1" si="2"/>
        <v>6</v>
      </c>
      <c r="K31">
        <v>30</v>
      </c>
      <c r="L31" t="str">
        <f ca="1">IF(OR(COUNTIF($L$2:$L$30,N1),$D$1=25),INDEX($Q$2:$Q$70,MATCH(K31,$S$2:$S$70,0)),N1)</f>
        <v>DOHERTY Sean</v>
      </c>
      <c r="M31">
        <f ca="1">IFERROR(ROUND(VLOOKUP(L31,$A$4:$H$200,8,FALSE),0),"")</f>
        <v>30</v>
      </c>
      <c r="P31">
        <v>20</v>
      </c>
      <c r="Q31" t="str">
        <f t="shared" si="3"/>
        <v>STROLIA Vytautas</v>
      </c>
      <c r="R31" t="b">
        <f>NOT(IF($D$1=15,COUNTIF($Q$1:Q29,Q31),COUNTIF($Q$11:Q30,Q31)))</f>
        <v>1</v>
      </c>
      <c r="S31">
        <f>IF(AND($D$1=25,R31),MAX($S$1:S30)+1,0)</f>
        <v>20</v>
      </c>
    </row>
    <row r="32" spans="1:19" x14ac:dyDescent="0.25">
      <c r="A32" t="str">
        <f>INDEX(Hommes!B:B,ROW()+1)</f>
        <v>SEPPALA Tero</v>
      </c>
      <c r="B32" t="str">
        <f>INDEX(Hommes!C:C,ROW()+1)</f>
        <v>FIN</v>
      </c>
      <c r="D32">
        <f>IF(C32="",MAX(D$3:D31)+1,0)</f>
        <v>29</v>
      </c>
      <c r="E32">
        <f>IF(E$1,INDEX(Hommes!$F:$AG,ROW()+1,E$1),0)</f>
        <v>0</v>
      </c>
      <c r="F32">
        <f>IF(F$1,INDEX(Hommes!$F:$AG,ROW()+1,F$1),0)</f>
        <v>21</v>
      </c>
      <c r="G32">
        <f>IF(G$1,INDEX(Hommes!$F:$AG,ROW()+1,G$1),0)</f>
        <v>0</v>
      </c>
      <c r="H32" s="23">
        <f t="shared" si="1"/>
        <v>21.021000000000001</v>
      </c>
      <c r="I32">
        <f t="shared" ca="1" si="2"/>
        <v>10</v>
      </c>
      <c r="L32" s="11" t="s">
        <v>188</v>
      </c>
      <c r="P32">
        <v>21</v>
      </c>
      <c r="Q32" t="str">
        <f t="shared" si="3"/>
        <v>GIACOMEL Tommaso</v>
      </c>
      <c r="R32" t="b">
        <f>NOT(IF($D$1=15,COUNTIF($Q$1:Q30,Q32),COUNTIF($Q$11:Q31,Q32)))</f>
        <v>1</v>
      </c>
      <c r="S32">
        <f>IF(AND($D$1=25,R32),MAX($S$1:S31)+1,0)</f>
        <v>21</v>
      </c>
    </row>
    <row r="33" spans="1:19" x14ac:dyDescent="0.25">
      <c r="A33" t="str">
        <f>INDEX(Hommes!B:B,ROW()+1)</f>
        <v>KUEHN Johannes</v>
      </c>
      <c r="B33" t="str">
        <f>INDEX(Hommes!C:C,ROW()+1)</f>
        <v>GER</v>
      </c>
      <c r="D33">
        <f>IF(C33="",MAX(D$3:D32)+1,0)</f>
        <v>30</v>
      </c>
      <c r="E33">
        <f>IF(E$1,INDEX(Hommes!$F:$AG,ROW()+1,E$1),0)</f>
        <v>7</v>
      </c>
      <c r="F33">
        <f>IF(F$1,INDEX(Hommes!$F:$AG,ROW()+1,F$1),0)</f>
        <v>9</v>
      </c>
      <c r="G33">
        <f>IF(G$1,INDEX(Hommes!$F:$AG,ROW()+1,G$1),0)</f>
        <v>0</v>
      </c>
      <c r="H33" s="23">
        <f t="shared" si="1"/>
        <v>16.009</v>
      </c>
      <c r="I33">
        <f t="shared" ca="1" si="2"/>
        <v>12</v>
      </c>
      <c r="K33" s="20">
        <v>31</v>
      </c>
      <c r="L33" t="str">
        <f t="shared" ref="L33:L43" ca="1" si="4">IF(K33="",$L$32,INDEX($Q$43:$Q$70,MATCH(K33,$S$43:$S$70,0)))</f>
        <v>LEITNER Felix</v>
      </c>
      <c r="M33" t="str">
        <f t="shared" ref="M33:M38" si="5">IFERROR(IF($D$1=15,ROUND(VLOOKUP(L33,$A$4:$H$200,8,FALSE),0),""),"")</f>
        <v/>
      </c>
      <c r="P33">
        <v>22</v>
      </c>
      <c r="Q33" t="str">
        <f t="shared" si="3"/>
        <v>GUIGONNAT Antonin</v>
      </c>
      <c r="R33" t="b">
        <f>NOT(IF($D$1=15,COUNTIF($Q$1:Q31,Q33),COUNTIF($Q$11:Q32,Q33)))</f>
        <v>1</v>
      </c>
      <c r="S33">
        <f>IF(AND($D$1=25,R33),MAX($S$1:S32)+1,0)</f>
        <v>22</v>
      </c>
    </row>
    <row r="34" spans="1:19" x14ac:dyDescent="0.25">
      <c r="A34" t="str">
        <f>INDEX(Hommes!B:B,ROW()+1)</f>
        <v>DUDCHENKO Anton</v>
      </c>
      <c r="B34" t="str">
        <f>INDEX(Hommes!C:C,ROW()+1)</f>
        <v>UKR</v>
      </c>
      <c r="D34">
        <f>IF(C34="",MAX(D$3:D33)+1,0)</f>
        <v>31</v>
      </c>
      <c r="E34">
        <f>IF(E$1,INDEX(Hommes!$F:$AG,ROW()+1,E$1),0)</f>
        <v>13</v>
      </c>
      <c r="F34">
        <f>IF(F$1,INDEX(Hommes!$F:$AG,ROW()+1,F$1),0)</f>
        <v>10</v>
      </c>
      <c r="G34">
        <f>IF(G$1,INDEX(Hommes!$F:$AG,ROW()+1,G$1),0)</f>
        <v>0</v>
      </c>
      <c r="H34" s="23">
        <f t="shared" si="1"/>
        <v>23.013000000000002</v>
      </c>
      <c r="I34">
        <f t="shared" ca="1" si="2"/>
        <v>8</v>
      </c>
      <c r="K34" s="20">
        <v>32</v>
      </c>
      <c r="L34" t="str">
        <f t="shared" ca="1" si="4"/>
        <v>LAPSHIN Timofei</v>
      </c>
      <c r="M34" t="str">
        <f t="shared" si="5"/>
        <v/>
      </c>
      <c r="P34">
        <v>23</v>
      </c>
      <c r="Q34" t="str">
        <f t="shared" si="3"/>
        <v>FAK Jakov</v>
      </c>
      <c r="R34" t="b">
        <f>NOT(IF($D$1=15,COUNTIF($Q$1:Q32,Q34),COUNTIF($Q$11:Q33,Q34)))</f>
        <v>1</v>
      </c>
      <c r="S34">
        <f>IF(AND($D$1=25,R34),MAX($S$1:S33)+1,0)</f>
        <v>23</v>
      </c>
    </row>
    <row r="35" spans="1:19" x14ac:dyDescent="0.25">
      <c r="A35" t="str">
        <f>INDEX(Hommes!B:B,ROW()+1)</f>
        <v>DOHERTY Sean</v>
      </c>
      <c r="B35" t="str">
        <f>INDEX(Hommes!C:C,ROW()+1)</f>
        <v>USA</v>
      </c>
      <c r="D35">
        <f>IF(C35="",MAX(D$3:D34)+1,0)</f>
        <v>32</v>
      </c>
      <c r="E35">
        <f>IF(E$1,INDEX(Hommes!$F:$AG,ROW()+1,E$1),0)</f>
        <v>30</v>
      </c>
      <c r="F35">
        <f>IF(F$1,INDEX(Hommes!$F:$AG,ROW()+1,F$1),0)</f>
        <v>0</v>
      </c>
      <c r="G35">
        <f>IF(G$1,INDEX(Hommes!$F:$AG,ROW()+1,G$1),0)</f>
        <v>0</v>
      </c>
      <c r="H35" s="23">
        <f t="shared" si="1"/>
        <v>30.03</v>
      </c>
      <c r="I35">
        <f t="shared" ca="1" si="2"/>
        <v>5</v>
      </c>
      <c r="K35" s="20">
        <v>33</v>
      </c>
      <c r="L35" t="str">
        <f t="shared" ca="1" si="4"/>
        <v>HARJULA Tuomas</v>
      </c>
      <c r="M35" t="str">
        <f t="shared" si="5"/>
        <v/>
      </c>
      <c r="P35">
        <v>24</v>
      </c>
      <c r="Q35" t="str">
        <f t="shared" si="3"/>
        <v>STALDER Sebastian</v>
      </c>
      <c r="R35" t="b">
        <f>NOT(IF($D$1=15,COUNTIF($Q$1:Q33,Q35),COUNTIF($Q$11:Q34,Q35)))</f>
        <v>1</v>
      </c>
      <c r="S35">
        <f>IF(AND($D$1=25,R35),MAX($S$1:S34)+1,0)</f>
        <v>24</v>
      </c>
    </row>
    <row r="36" spans="1:19" x14ac:dyDescent="0.25">
      <c r="A36" t="str">
        <f>INDEX(Hommes!B:B,ROW()+1)</f>
        <v>PRYMA Artem</v>
      </c>
      <c r="B36" t="str">
        <f>INDEX(Hommes!C:C,ROW()+1)</f>
        <v>UKR</v>
      </c>
      <c r="D36">
        <f>IF(C36="",MAX(D$3:D35)+1,0)</f>
        <v>33</v>
      </c>
      <c r="E36">
        <f>IF(E$1,INDEX(Hommes!$F:$AG,ROW()+1,E$1),0)</f>
        <v>23</v>
      </c>
      <c r="F36">
        <f>IF(F$1,INDEX(Hommes!$F:$AG,ROW()+1,F$1),0)</f>
        <v>31</v>
      </c>
      <c r="G36">
        <f>IF(G$1,INDEX(Hommes!$F:$AG,ROW()+1,G$1),0)</f>
        <v>0</v>
      </c>
      <c r="H36" s="23">
        <f t="shared" si="1"/>
        <v>54.030999999999999</v>
      </c>
      <c r="I36">
        <f t="shared" ca="1" si="2"/>
        <v>2</v>
      </c>
      <c r="K36" s="20">
        <v>34</v>
      </c>
      <c r="L36" t="str">
        <f t="shared" ca="1" si="4"/>
        <v>SEPPALA Tero</v>
      </c>
      <c r="M36" t="str">
        <f t="shared" si="5"/>
        <v/>
      </c>
      <c r="P36">
        <v>25</v>
      </c>
      <c r="Q36" t="str">
        <f t="shared" si="3"/>
        <v>HIIDENSALO Olli</v>
      </c>
      <c r="R36" t="b">
        <f>NOT(IF($D$1=15,COUNTIF($Q$1:Q34,Q36),COUNTIF($Q$11:Q35,Q36)))</f>
        <v>1</v>
      </c>
      <c r="S36">
        <f>IF(AND($D$1=25,R36),MAX($S$1:S35)+1,0)</f>
        <v>25</v>
      </c>
    </row>
    <row r="37" spans="1:19" x14ac:dyDescent="0.25">
      <c r="A37" t="str">
        <f>INDEX(Hommes!B:B,ROW()+1)</f>
        <v>NAWRATH Philipp</v>
      </c>
      <c r="B37" t="str">
        <f>INDEX(Hommes!C:C,ROW()+1)</f>
        <v>GER</v>
      </c>
      <c r="D37">
        <f>IF(C37="",MAX(D$3:D36)+1,0)</f>
        <v>34</v>
      </c>
      <c r="E37" t="str">
        <f>IF(E$1,INDEX(Hommes!$F:$AG,ROW()+1,E$1),0)</f>
        <v>-</v>
      </c>
      <c r="F37" t="str">
        <f>IF(F$1,INDEX(Hommes!$F:$AG,ROW()+1,F$1),0)</f>
        <v>-</v>
      </c>
      <c r="G37">
        <f>IF(G$1,INDEX(Hommes!$F:$AG,ROW()+1,G$1),0)</f>
        <v>0</v>
      </c>
      <c r="H37" s="23">
        <f t="shared" si="1"/>
        <v>0</v>
      </c>
      <c r="I37">
        <f t="shared" ca="1" si="2"/>
        <v>24</v>
      </c>
      <c r="K37" s="20">
        <v>35</v>
      </c>
      <c r="L37" t="str">
        <f t="shared" ca="1" si="4"/>
        <v>KUEHN Johannes</v>
      </c>
      <c r="M37" t="str">
        <f t="shared" si="5"/>
        <v/>
      </c>
    </row>
    <row r="38" spans="1:19" x14ac:dyDescent="0.25">
      <c r="A38" t="str">
        <f>INDEX(Hommes!B:B,ROW()+1)</f>
        <v>STVRTECKY Jakub</v>
      </c>
      <c r="B38" t="str">
        <f>INDEX(Hommes!C:C,ROW()+1)</f>
        <v>CZE</v>
      </c>
      <c r="D38">
        <f>IF(C38="",MAX(D$3:D37)+1,0)</f>
        <v>35</v>
      </c>
      <c r="E38">
        <f>IF(E$1,INDEX(Hommes!$F:$AG,ROW()+1,E$1),0)</f>
        <v>0</v>
      </c>
      <c r="F38">
        <f>IF(F$1,INDEX(Hommes!$F:$AG,ROW()+1,F$1),0)</f>
        <v>0</v>
      </c>
      <c r="G38">
        <f>IF(G$1,INDEX(Hommes!$F:$AG,ROW()+1,G$1),0)</f>
        <v>0</v>
      </c>
      <c r="H38" s="23">
        <f t="shared" si="1"/>
        <v>0</v>
      </c>
      <c r="I38">
        <f t="shared" ca="1" si="2"/>
        <v>24</v>
      </c>
      <c r="K38" s="20" t="str">
        <f>IF($D$1=25,"",K37+1)</f>
        <v/>
      </c>
      <c r="L38" t="str">
        <f t="shared" si="4"/>
        <v>-----------------------------</v>
      </c>
      <c r="M38" t="str">
        <f t="shared" si="5"/>
        <v/>
      </c>
      <c r="P38">
        <v>1</v>
      </c>
      <c r="Q38" t="str">
        <f t="shared" ref="Q38:Q52" ca="1" si="6">IF(OR((30-$D$1)&lt;P38,$H$2=0),REPT(" ",ROW(Q12)),INDEX($A$4:$A$200,MATCH(P38,$I$4:$I$200,0)))</f>
        <v>LAPSHIN Timofei</v>
      </c>
      <c r="R38" t="b">
        <f ca="1">NOT(OR(IF($D$1=15,COUNTIF($Q$1:Q37,Q38),COUNTIF($Q$11:Q37,Q38)),ISNA(Q38)))</f>
        <v>1</v>
      </c>
      <c r="S38">
        <f ca="1">IF(R38,MAX($S$1:S36)+1,0)</f>
        <v>26</v>
      </c>
    </row>
    <row r="39" spans="1:19" x14ac:dyDescent="0.25">
      <c r="A39" t="str">
        <f>INDEX(Hommes!B:B,ROW()+1)</f>
        <v>CLAUDE Emilien</v>
      </c>
      <c r="B39" t="str">
        <f>INDEX(Hommes!C:C,ROW()+1)</f>
        <v>FRA</v>
      </c>
      <c r="D39">
        <f>IF(C39="",MAX(D$3:D38)+1,0)</f>
        <v>36</v>
      </c>
      <c r="E39">
        <f>IF(E$1,INDEX(Hommes!$F:$AG,ROW()+1,E$1),0)</f>
        <v>17</v>
      </c>
      <c r="F39">
        <f>IF(F$1,INDEX(Hommes!$F:$AG,ROW()+1,F$1),0)</f>
        <v>17</v>
      </c>
      <c r="G39">
        <f>IF(G$1,INDEX(Hommes!$F:$AG,ROW()+1,G$1),0)</f>
        <v>0</v>
      </c>
      <c r="H39" s="23">
        <f t="shared" si="1"/>
        <v>34.017000000000003</v>
      </c>
      <c r="I39">
        <f t="shared" ca="1" si="2"/>
        <v>4</v>
      </c>
      <c r="K39" s="20">
        <f>MAX($K$37:K38)+1</f>
        <v>36</v>
      </c>
      <c r="L39" t="str">
        <f t="shared" ca="1" si="4"/>
        <v>HARJULA Tuomas</v>
      </c>
      <c r="M39">
        <f ca="1">IFERROR(ROUND(VLOOKUP(L39,$A$4:$H$200,8,FALSE),0),"")</f>
        <v>27</v>
      </c>
      <c r="P39">
        <v>2</v>
      </c>
      <c r="Q39" t="str">
        <f t="shared" ca="1" si="6"/>
        <v>PRYMA Artem</v>
      </c>
      <c r="R39" t="b">
        <f ca="1">NOT(OR(IF($D$1=15,COUNTIF($Q$1:Q38,Q39),COUNTIF($Q$11:Q38,Q39)),ISNA(Q39)))</f>
        <v>1</v>
      </c>
      <c r="S39">
        <f ca="1">IF(R39,MAX($S$1:S38)+1,0)</f>
        <v>27</v>
      </c>
    </row>
    <row r="40" spans="1:19" x14ac:dyDescent="0.25">
      <c r="A40" t="str">
        <f>INDEX(Hommes!B:B,ROW()+1)</f>
        <v>FEMLING Peppe</v>
      </c>
      <c r="B40" t="str">
        <f>INDEX(Hommes!C:C,ROW()+1)</f>
        <v>SWE</v>
      </c>
      <c r="D40">
        <f>IF(C40="",MAX(D$3:D39)+1,0)</f>
        <v>37</v>
      </c>
      <c r="E40">
        <f>IF(E$1,INDEX(Hommes!$F:$AG,ROW()+1,E$1),0)</f>
        <v>3</v>
      </c>
      <c r="F40">
        <f>IF(F$1,INDEX(Hommes!$F:$AG,ROW()+1,F$1),0)</f>
        <v>0</v>
      </c>
      <c r="G40">
        <f>IF(G$1,INDEX(Hommes!$F:$AG,ROW()+1,G$1),0)</f>
        <v>0</v>
      </c>
      <c r="H40" s="23">
        <f t="shared" si="1"/>
        <v>3.0030000000000001</v>
      </c>
      <c r="I40">
        <f t="shared" ca="1" si="2"/>
        <v>19</v>
      </c>
      <c r="K40" s="20">
        <f>MAX($K$37:K39)+1</f>
        <v>37</v>
      </c>
      <c r="L40" t="str">
        <f t="shared" ca="1" si="4"/>
        <v>BURKHALTER Joscha</v>
      </c>
      <c r="M40">
        <f ca="1">IFERROR(ROUND(VLOOKUP(L40,$A$4:$H$200,8,FALSE),0),"")</f>
        <v>27</v>
      </c>
      <c r="P40">
        <v>3</v>
      </c>
      <c r="Q40" t="str">
        <f t="shared" ca="1" si="6"/>
        <v>LEITNER Felix</v>
      </c>
      <c r="R40" t="b">
        <f ca="1">NOT(OR(IF($D$1=15,COUNTIF($Q$1:Q39,Q40),COUNTIF($Q$11:Q39,Q40)),ISNA(Q40)))</f>
        <v>1</v>
      </c>
      <c r="S40">
        <f ca="1">IF(R40,MAX($S$1:S39)+1,0)</f>
        <v>28</v>
      </c>
    </row>
    <row r="41" spans="1:19" x14ac:dyDescent="0.25">
      <c r="A41" t="str">
        <f>INDEX(Hommes!B:B,ROW()+1)</f>
        <v>RASTORGUJEVS Andrejs</v>
      </c>
      <c r="B41" t="str">
        <f>INDEX(Hommes!C:C,ROW()+1)</f>
        <v>LAT</v>
      </c>
      <c r="D41">
        <f>IF(C41="",MAX(D$3:D40)+1,0)</f>
        <v>38</v>
      </c>
      <c r="E41">
        <f>IF(E$1,INDEX(Hommes!$F:$AG,ROW()+1,E$1),0)</f>
        <v>0</v>
      </c>
      <c r="F41" t="str">
        <f>IF(F$1,INDEX(Hommes!$F:$AG,ROW()+1,F$1),0)</f>
        <v>-</v>
      </c>
      <c r="G41">
        <f>IF(G$1,INDEX(Hommes!$F:$AG,ROW()+1,G$1),0)</f>
        <v>0</v>
      </c>
      <c r="H41" s="23">
        <f t="shared" si="1"/>
        <v>0</v>
      </c>
      <c r="I41">
        <f t="shared" ca="1" si="2"/>
        <v>24</v>
      </c>
      <c r="K41" s="20">
        <f>MAX($K$37:K40)+1</f>
        <v>38</v>
      </c>
      <c r="L41" t="str">
        <f t="shared" ca="1" si="4"/>
        <v>DUDCHENKO Anton</v>
      </c>
      <c r="M41">
        <f ca="1">IFERROR(ROUND(VLOOKUP(L41,$A$4:$H$200,8,FALSE),0),"")</f>
        <v>23</v>
      </c>
      <c r="P41">
        <v>4</v>
      </c>
      <c r="Q41" t="str">
        <f t="shared" ca="1" si="6"/>
        <v>CLAUDE Emilien</v>
      </c>
      <c r="R41" t="b">
        <f ca="1">NOT(OR(IF($D$1=15,COUNTIF($Q$1:Q40,Q41),COUNTIF($Q$11:Q40,Q41)),ISNA(Q41)))</f>
        <v>1</v>
      </c>
      <c r="S41">
        <f ca="1">IF(R41,MAX($S$1:S40)+1,0)</f>
        <v>29</v>
      </c>
    </row>
    <row r="42" spans="1:19" x14ac:dyDescent="0.25">
      <c r="A42" t="str">
        <f>INDEX(Hommes!B:B,ROW()+1)</f>
        <v>ILIEV Vladimir</v>
      </c>
      <c r="B42" t="str">
        <f>INDEX(Hommes!C:C,ROW()+1)</f>
        <v>BUL</v>
      </c>
      <c r="D42">
        <f>IF(C42="",MAX(D$3:D41)+1,0)</f>
        <v>39</v>
      </c>
      <c r="E42">
        <f>IF(E$1,INDEX(Hommes!$F:$AG,ROW()+1,E$1),0)</f>
        <v>0</v>
      </c>
      <c r="F42" t="str">
        <f>IF(F$1,INDEX(Hommes!$F:$AG,ROW()+1,F$1),0)</f>
        <v>-</v>
      </c>
      <c r="G42">
        <f>IF(G$1,INDEX(Hommes!$F:$AG,ROW()+1,G$1),0)</f>
        <v>0</v>
      </c>
      <c r="H42" s="23">
        <f t="shared" si="1"/>
        <v>0</v>
      </c>
      <c r="I42">
        <f t="shared" ca="1" si="2"/>
        <v>24</v>
      </c>
      <c r="K42" s="20">
        <f>MAX($K$37:K41)+1</f>
        <v>39</v>
      </c>
      <c r="L42" t="str">
        <f t="shared" ca="1" si="4"/>
        <v>HORN Philipp</v>
      </c>
      <c r="M42">
        <f ca="1">IFERROR(ROUND(VLOOKUP(L42,$A$4:$H$200,8,FALSE),0),"")</f>
        <v>22</v>
      </c>
      <c r="P42">
        <v>5</v>
      </c>
      <c r="Q42" t="str">
        <f t="shared" ca="1" si="6"/>
        <v>DOHERTY Sean</v>
      </c>
      <c r="R42" t="b">
        <f ca="1">NOT(OR(IF($D$1=15,COUNTIF($Q$1:Q41,Q42),COUNTIF($Q$11:Q41,Q42)),ISNA(Q42)))</f>
        <v>1</v>
      </c>
      <c r="S42">
        <f ca="1">IF(R42,MAX($S$1:S41)+1,0)</f>
        <v>30</v>
      </c>
    </row>
    <row r="43" spans="1:19" x14ac:dyDescent="0.25">
      <c r="A43" t="str">
        <f>INDEX(Hommes!B:B,ROW()+1)</f>
        <v>MIKYSKA Tomas</v>
      </c>
      <c r="B43" t="str">
        <f>INDEX(Hommes!C:C,ROW()+1)</f>
        <v>CZE</v>
      </c>
      <c r="D43">
        <f>IF(C43="",MAX(D$3:D42)+1,0)</f>
        <v>40</v>
      </c>
      <c r="E43">
        <f>IF(E$1,INDEX(Hommes!$F:$AG,ROW()+1,E$1),0)</f>
        <v>11</v>
      </c>
      <c r="F43">
        <f>IF(F$1,INDEX(Hommes!$F:$AG,ROW()+1,F$1),0)</f>
        <v>5</v>
      </c>
      <c r="G43">
        <f>IF(G$1,INDEX(Hommes!$F:$AG,ROW()+1,G$1),0)</f>
        <v>0</v>
      </c>
      <c r="H43" s="23">
        <f t="shared" si="1"/>
        <v>16.010999999999999</v>
      </c>
      <c r="I43">
        <f t="shared" ca="1" si="2"/>
        <v>11</v>
      </c>
      <c r="K43" s="20">
        <f>MAX($K$37:K42)+1</f>
        <v>40</v>
      </c>
      <c r="L43" t="str">
        <f t="shared" ca="1" si="4"/>
        <v>SEPPALA Tero</v>
      </c>
      <c r="M43">
        <f ca="1">IFERROR(IF($D$1=25,ROUND(VLOOKUP(L43,$A$4:$H$200,8,FALSE),0),""),"")</f>
        <v>21</v>
      </c>
      <c r="P43">
        <v>6</v>
      </c>
      <c r="Q43" t="str">
        <f t="shared" si="6"/>
        <v xml:space="preserve">                 </v>
      </c>
      <c r="R43" t="b">
        <f ca="1">NOT(OR(IF($D$1=15,COUNTIF($Q$1:Q42,Q43),COUNTIF($Q$11:Q42,Q43)),ISNA(Q43),$D$1=25))</f>
        <v>0</v>
      </c>
      <c r="S43">
        <f ca="1">IF(R43,MAX($S$1:S42)+1,0)</f>
        <v>0</v>
      </c>
    </row>
    <row r="44" spans="1:19" x14ac:dyDescent="0.25">
      <c r="A44" t="str">
        <f>INDEX(Hommes!B:B,ROW()+1)</f>
        <v>KOMATZ David</v>
      </c>
      <c r="B44" t="str">
        <f>INDEX(Hommes!C:C,ROW()+1)</f>
        <v>AUT</v>
      </c>
      <c r="D44">
        <f>IF(C44="",MAX(D$3:D43)+1,0)</f>
        <v>41</v>
      </c>
      <c r="E44">
        <f>IF(E$1,INDEX(Hommes!$F:$AG,ROW()+1,E$1),0)</f>
        <v>4</v>
      </c>
      <c r="F44">
        <f>IF(F$1,INDEX(Hommes!$F:$AG,ROW()+1,F$1),0)</f>
        <v>0</v>
      </c>
      <c r="G44">
        <f>IF(G$1,INDEX(Hommes!$F:$AG,ROW()+1,G$1),0)</f>
        <v>0</v>
      </c>
      <c r="H44" s="23">
        <f t="shared" si="1"/>
        <v>4.0039999999999996</v>
      </c>
      <c r="I44">
        <f t="shared" ca="1" si="2"/>
        <v>17</v>
      </c>
      <c r="K44" s="20">
        <f>IF($D$1=15,"",K43+1)</f>
        <v>41</v>
      </c>
      <c r="P44">
        <v>7</v>
      </c>
      <c r="Q44" t="str">
        <f t="shared" si="6"/>
        <v xml:space="preserve">                  </v>
      </c>
      <c r="R44" t="b">
        <f ca="1">NOT(OR(IF($D$1=15,COUNTIF($Q$1:Q43,Q44),COUNTIF($Q$11:Q43,Q44)),ISNA(Q44),$D$1=25))</f>
        <v>0</v>
      </c>
      <c r="S44">
        <f ca="1">IF(R44,MAX($S$1:S43)+1,0)</f>
        <v>0</v>
      </c>
    </row>
    <row r="45" spans="1:19" x14ac:dyDescent="0.25">
      <c r="A45" t="str">
        <f>INDEX(Hommes!B:B,ROW()+1)</f>
        <v>BJOENTEGAARD Erlend</v>
      </c>
      <c r="B45" t="str">
        <f>INDEX(Hommes!C:C,ROW()+1)</f>
        <v>NOR</v>
      </c>
      <c r="D45">
        <f>IF(C45="",MAX(D$3:D44)+1,0)</f>
        <v>42</v>
      </c>
      <c r="E45" t="str">
        <f>IF(E$1,INDEX(Hommes!$F:$AG,ROW()+1,E$1),0)</f>
        <v>-</v>
      </c>
      <c r="F45" t="str">
        <f>IF(F$1,INDEX(Hommes!$F:$AG,ROW()+1,F$1),0)</f>
        <v>-</v>
      </c>
      <c r="G45">
        <f>IF(G$1,INDEX(Hommes!$F:$AG,ROW()+1,G$1),0)</f>
        <v>0</v>
      </c>
      <c r="H45" s="23">
        <f t="shared" si="1"/>
        <v>0</v>
      </c>
      <c r="I45">
        <f t="shared" ca="1" si="2"/>
        <v>24</v>
      </c>
      <c r="P45">
        <v>8</v>
      </c>
      <c r="Q45" t="str">
        <f t="shared" si="6"/>
        <v xml:space="preserve">                   </v>
      </c>
      <c r="R45" t="b">
        <f ca="1">NOT(OR(IF($D$1=15,COUNTIF($Q$1:Q44,Q45),COUNTIF($Q$11:Q44,Q45)),ISNA(Q45),$D$1=25))</f>
        <v>0</v>
      </c>
      <c r="S45">
        <f ca="1">IF(R45,MAX($S$1:S44)+1,0)</f>
        <v>0</v>
      </c>
    </row>
    <row r="46" spans="1:19" x14ac:dyDescent="0.25">
      <c r="A46" t="str">
        <f>INDEX(Hommes!B:B,ROW()+1)</f>
        <v>EDER Simon</v>
      </c>
      <c r="B46" t="str">
        <f>INDEX(Hommes!C:C,ROW()+1)</f>
        <v>AUT</v>
      </c>
      <c r="D46">
        <f>IF(C46="",MAX(D$3:D45)+1,0)</f>
        <v>43</v>
      </c>
      <c r="E46" t="str">
        <f>IF(E$1,INDEX(Hommes!$F:$AG,ROW()+1,E$1),0)</f>
        <v>-</v>
      </c>
      <c r="F46" t="str">
        <f>IF(F$1,INDEX(Hommes!$F:$AG,ROW()+1,F$1),0)</f>
        <v>-</v>
      </c>
      <c r="G46">
        <f>IF(G$1,INDEX(Hommes!$F:$AG,ROW()+1,G$1),0)</f>
        <v>0</v>
      </c>
      <c r="H46" s="23">
        <f t="shared" si="1"/>
        <v>0</v>
      </c>
      <c r="I46">
        <f t="shared" ca="1" si="2"/>
        <v>24</v>
      </c>
      <c r="P46">
        <v>9</v>
      </c>
      <c r="Q46" t="str">
        <f t="shared" si="6"/>
        <v xml:space="preserve">                    </v>
      </c>
      <c r="R46" t="b">
        <f ca="1">NOT(OR(IF($D$1=15,COUNTIF($Q$1:Q45,Q46),COUNTIF($Q$11:Q45,Q46)),ISNA(Q46),$D$1=25))</f>
        <v>0</v>
      </c>
      <c r="S46">
        <f ca="1">IF(R46,MAX($S$1:S45)+1,0)</f>
        <v>0</v>
      </c>
    </row>
    <row r="47" spans="1:19" x14ac:dyDescent="0.25">
      <c r="A47" t="str">
        <f>INDEX(Hommes!B:B,ROW()+1)</f>
        <v>TSYMBAL Bogdan</v>
      </c>
      <c r="B47" t="str">
        <f>INDEX(Hommes!C:C,ROW()+1)</f>
        <v>UKR</v>
      </c>
      <c r="D47">
        <f>IF(C47="",MAX(D$3:D46)+1,0)</f>
        <v>44</v>
      </c>
      <c r="E47">
        <f>IF(E$1,INDEX(Hommes!$F:$AG,ROW()+1,E$1),0)</f>
        <v>0</v>
      </c>
      <c r="F47">
        <f>IF(F$1,INDEX(Hommes!$F:$AG,ROW()+1,F$1),0)</f>
        <v>6</v>
      </c>
      <c r="G47">
        <f>IF(G$1,INDEX(Hommes!$F:$AG,ROW()+1,G$1),0)</f>
        <v>0</v>
      </c>
      <c r="H47" s="23">
        <f t="shared" si="1"/>
        <v>6.0060000000000002</v>
      </c>
      <c r="I47">
        <f t="shared" ca="1" si="2"/>
        <v>16</v>
      </c>
      <c r="P47">
        <v>10</v>
      </c>
      <c r="Q47" t="str">
        <f t="shared" si="6"/>
        <v xml:space="preserve">                     </v>
      </c>
      <c r="R47" t="b">
        <f ca="1">NOT(OR(IF($D$1=15,COUNTIF($Q$1:Q46,Q47),COUNTIF($Q$11:Q46,Q47)),ISNA(Q47),$D$1=25))</f>
        <v>0</v>
      </c>
      <c r="S47">
        <f ca="1">IF(R47,MAX($S$1:S46)+1,0)</f>
        <v>0</v>
      </c>
    </row>
    <row r="48" spans="1:19" x14ac:dyDescent="0.25">
      <c r="A48" t="str">
        <f>INDEX(Hommes!B:B,ROW()+1)</f>
        <v>BURKHALTER Joscha</v>
      </c>
      <c r="B48" t="str">
        <f>INDEX(Hommes!C:C,ROW()+1)</f>
        <v>SUI</v>
      </c>
      <c r="D48">
        <f>IF(C48="",MAX(D$3:D47)+1,0)</f>
        <v>45</v>
      </c>
      <c r="E48">
        <f>IF(E$1,INDEX(Hommes!$F:$AG,ROW()+1,E$1),0)</f>
        <v>9</v>
      </c>
      <c r="F48">
        <f>IF(F$1,INDEX(Hommes!$F:$AG,ROW()+1,F$1),0)</f>
        <v>18</v>
      </c>
      <c r="G48">
        <f>IF(G$1,INDEX(Hommes!$F:$AG,ROW()+1,G$1),0)</f>
        <v>0</v>
      </c>
      <c r="H48" s="23">
        <f t="shared" si="1"/>
        <v>27.018000000000001</v>
      </c>
      <c r="I48">
        <f t="shared" ca="1" si="2"/>
        <v>7</v>
      </c>
      <c r="P48">
        <v>11</v>
      </c>
      <c r="Q48" t="str">
        <f t="shared" si="6"/>
        <v xml:space="preserve">                      </v>
      </c>
      <c r="R48" t="b">
        <f ca="1">NOT(OR(IF($D$1=15,COUNTIF($Q$1:Q47,Q48),COUNTIF($Q$11:Q47,Q48)),ISNA(Q48),$D$1=25))</f>
        <v>0</v>
      </c>
      <c r="S48">
        <f ca="1">IF(R48,MAX($S$1:S47)+1,0)</f>
        <v>0</v>
      </c>
    </row>
    <row r="49" spans="1:19" x14ac:dyDescent="0.25">
      <c r="A49" t="str">
        <f>INDEX(Hommes!B:B,ROW()+1)</f>
        <v>PERROT Eric</v>
      </c>
      <c r="B49" t="str">
        <f>INDEX(Hommes!C:C,ROW()+1)</f>
        <v>FRA</v>
      </c>
      <c r="D49">
        <f>IF(C49="",MAX(D$3:D48)+1,0)</f>
        <v>46</v>
      </c>
      <c r="E49">
        <f>IF(E$1,INDEX(Hommes!$F:$AG,ROW()+1,E$1),0)</f>
        <v>0</v>
      </c>
      <c r="F49" t="str">
        <f>IF(F$1,INDEX(Hommes!$F:$AG,ROW()+1,F$1),0)</f>
        <v>-</v>
      </c>
      <c r="G49">
        <f>IF(G$1,INDEX(Hommes!$F:$AG,ROW()+1,G$1),0)</f>
        <v>0</v>
      </c>
      <c r="H49" s="23">
        <f t="shared" si="1"/>
        <v>0</v>
      </c>
      <c r="I49">
        <f t="shared" ca="1" si="2"/>
        <v>24</v>
      </c>
      <c r="P49">
        <v>12</v>
      </c>
      <c r="Q49" t="str">
        <f t="shared" si="6"/>
        <v xml:space="preserve">                       </v>
      </c>
      <c r="R49" t="b">
        <f ca="1">NOT(OR(IF($D$1=15,COUNTIF($Q$1:Q48,Q49),COUNTIF($Q$11:Q48,Q49)),ISNA(Q49),$D$1=25))</f>
        <v>0</v>
      </c>
      <c r="S49">
        <f ca="1">IF(R49,MAX($S$1:S48)+1,0)</f>
        <v>0</v>
      </c>
    </row>
    <row r="50" spans="1:19" x14ac:dyDescent="0.25">
      <c r="A50" t="str">
        <f>INDEX(Hommes!B:B,ROW()+1)</f>
        <v>LANGER Thierry</v>
      </c>
      <c r="B50" t="str">
        <f>INDEX(Hommes!C:C,ROW()+1)</f>
        <v>BEL</v>
      </c>
      <c r="D50">
        <f>IF(C50="",MAX(D$3:D49)+1,0)</f>
        <v>47</v>
      </c>
      <c r="E50">
        <f>IF(E$1,INDEX(Hommes!$F:$AG,ROW()+1,E$1),0)</f>
        <v>0</v>
      </c>
      <c r="F50">
        <f>IF(F$1,INDEX(Hommes!$F:$AG,ROW()+1,F$1),0)</f>
        <v>4</v>
      </c>
      <c r="G50">
        <f>IF(G$1,INDEX(Hommes!$F:$AG,ROW()+1,G$1),0)</f>
        <v>0</v>
      </c>
      <c r="H50" s="23">
        <f t="shared" si="1"/>
        <v>4.0039999999999996</v>
      </c>
      <c r="I50">
        <f t="shared" ca="1" si="2"/>
        <v>17</v>
      </c>
      <c r="P50">
        <v>13</v>
      </c>
      <c r="Q50" t="str">
        <f t="shared" si="6"/>
        <v xml:space="preserve">                        </v>
      </c>
      <c r="R50" t="b">
        <f ca="1">NOT(OR(IF($D$1=15,COUNTIF($Q$1:Q49,Q50),COUNTIF($Q$11:Q49,Q50)),ISNA(Q50),$D$1=25))</f>
        <v>0</v>
      </c>
      <c r="S50">
        <f ca="1">IF(R50,MAX($S$1:S49)+1,0)</f>
        <v>0</v>
      </c>
    </row>
    <row r="51" spans="1:19" x14ac:dyDescent="0.25">
      <c r="A51" t="str">
        <f>INDEX(Hommes!B:B,ROW()+1)</f>
        <v>RUNNALLS Adam</v>
      </c>
      <c r="B51" t="str">
        <f>INDEX(Hommes!C:C,ROW()+1)</f>
        <v>CAN</v>
      </c>
      <c r="D51">
        <f>IF(C51="",MAX(D$3:D50)+1,0)</f>
        <v>48</v>
      </c>
      <c r="E51">
        <f>IF(E$1,INDEX(Hommes!$F:$AG,ROW()+1,E$1),0)</f>
        <v>0</v>
      </c>
      <c r="F51">
        <f>IF(F$1,INDEX(Hommes!$F:$AG,ROW()+1,F$1),0)</f>
        <v>0</v>
      </c>
      <c r="G51">
        <f>IF(G$1,INDEX(Hommes!$F:$AG,ROW()+1,G$1),0)</f>
        <v>0</v>
      </c>
      <c r="H51" s="23">
        <f t="shared" si="1"/>
        <v>0</v>
      </c>
      <c r="I51">
        <f t="shared" ca="1" si="2"/>
        <v>24</v>
      </c>
      <c r="P51">
        <v>14</v>
      </c>
      <c r="Q51" t="str">
        <f t="shared" si="6"/>
        <v xml:space="preserve">                         </v>
      </c>
      <c r="R51" t="b">
        <f ca="1">NOT(OR(IF($D$1=15,COUNTIF($Q$1:Q50,Q51),COUNTIF($Q$11:Q50,Q51)),ISNA(Q51),$D$1=25))</f>
        <v>0</v>
      </c>
      <c r="S51">
        <f ca="1">IF(R51,MAX($S$1:S50)+1,0)</f>
        <v>0</v>
      </c>
    </row>
    <row r="52" spans="1:19" x14ac:dyDescent="0.25">
      <c r="A52" t="str">
        <f>INDEX(Hommes!B:B,ROW()+1)</f>
        <v>HORN Philipp</v>
      </c>
      <c r="B52" t="str">
        <f>INDEX(Hommes!C:C,ROW()+1)</f>
        <v>GER</v>
      </c>
      <c r="D52">
        <f>IF(C52="",MAX(D$3:D51)+1,0)</f>
        <v>49</v>
      </c>
      <c r="E52">
        <f>IF(E$1,INDEX(Hommes!$F:$AG,ROW()+1,E$1),0)</f>
        <v>22</v>
      </c>
      <c r="F52">
        <f>IF(F$1,INDEX(Hommes!$F:$AG,ROW()+1,F$1),0)</f>
        <v>0</v>
      </c>
      <c r="G52">
        <f>IF(G$1,INDEX(Hommes!$F:$AG,ROW()+1,G$1),0)</f>
        <v>0</v>
      </c>
      <c r="H52" s="23">
        <f t="shared" si="1"/>
        <v>22.021999999999998</v>
      </c>
      <c r="I52">
        <f t="shared" ca="1" si="2"/>
        <v>9</v>
      </c>
      <c r="P52">
        <v>15</v>
      </c>
      <c r="Q52" t="str">
        <f t="shared" si="6"/>
        <v xml:space="preserve">                          </v>
      </c>
      <c r="R52" t="b">
        <f ca="1">NOT(OR(IF($D$1=15,COUNTIF($Q$1:Q51,Q52),COUNTIF($Q$11:Q51,Q52)),ISNA(Q52),$D$1=25))</f>
        <v>0</v>
      </c>
      <c r="S52">
        <f ca="1">IF(R52,MAX($S$1:S51)+1,0)</f>
        <v>0</v>
      </c>
    </row>
    <row r="53" spans="1:19" x14ac:dyDescent="0.25">
      <c r="A53" t="str">
        <f>INDEX(Hommes!B:B,ROW()+1)</f>
        <v>CISAR Alex</v>
      </c>
      <c r="B53" t="str">
        <f>INDEX(Hommes!C:C,ROW()+1)</f>
        <v>SLO</v>
      </c>
      <c r="D53">
        <f>IF(C53="",MAX(D$3:D52)+1,0)</f>
        <v>50</v>
      </c>
      <c r="E53">
        <f>IF(E$1,INDEX(Hommes!$F:$AG,ROW()+1,E$1),0)</f>
        <v>0</v>
      </c>
      <c r="F53" t="str">
        <f>IF(F$1,INDEX(Hommes!$F:$AG,ROW()+1,F$1),0)</f>
        <v>-</v>
      </c>
      <c r="G53">
        <f>IF(G$1,INDEX(Hommes!$F:$AG,ROW()+1,G$1),0)</f>
        <v>0</v>
      </c>
      <c r="H53" s="23">
        <f t="shared" si="1"/>
        <v>0</v>
      </c>
      <c r="I53">
        <f t="shared" ca="1" si="2"/>
        <v>24</v>
      </c>
      <c r="O53" s="59"/>
      <c r="P53" s="59"/>
    </row>
    <row r="54" spans="1:19" x14ac:dyDescent="0.25">
      <c r="A54" t="str">
        <f>INDEX(Hommes!B:B,ROW()+1)</f>
        <v>BROWN Jake</v>
      </c>
      <c r="B54" t="str">
        <f>INDEX(Hommes!C:C,ROW()+1)</f>
        <v>USA</v>
      </c>
      <c r="D54">
        <f>IF(C54="",MAX(D$3:D53)+1,0)</f>
        <v>51</v>
      </c>
      <c r="E54">
        <f>IF(E$1,INDEX(Hommes!$F:$AG,ROW()+1,E$1),0)</f>
        <v>0</v>
      </c>
      <c r="F54" t="str">
        <f>IF(F$1,INDEX(Hommes!$F:$AG,ROW()+1,F$1),0)</f>
        <v>-</v>
      </c>
      <c r="G54">
        <f>IF(G$1,INDEX(Hommes!$F:$AG,ROW()+1,G$1),0)</f>
        <v>0</v>
      </c>
      <c r="H54" s="23">
        <f t="shared" si="1"/>
        <v>0</v>
      </c>
      <c r="I54">
        <f t="shared" ca="1" si="2"/>
        <v>24</v>
      </c>
    </row>
    <row r="55" spans="1:19" x14ac:dyDescent="0.25">
      <c r="A55" t="str">
        <f>INDEX(Hommes!B:B,ROW()+1)</f>
        <v>GOW Christian</v>
      </c>
      <c r="B55" t="str">
        <f>INDEX(Hommes!C:C,ROW()+1)</f>
        <v>CAN</v>
      </c>
      <c r="D55">
        <f>IF(C55="",MAX(D$3:D54)+1,0)</f>
        <v>52</v>
      </c>
      <c r="E55">
        <f>IF(E$1,INDEX(Hommes!$F:$AG,ROW()+1,E$1),0)</f>
        <v>0</v>
      </c>
      <c r="F55" t="str">
        <f>IF(F$1,INDEX(Hommes!$F:$AG,ROW()+1,F$1),0)</f>
        <v>-</v>
      </c>
      <c r="G55">
        <f>IF(G$1,INDEX(Hommes!$F:$AG,ROW()+1,G$1),0)</f>
        <v>0</v>
      </c>
      <c r="H55" s="23">
        <f t="shared" si="1"/>
        <v>0</v>
      </c>
      <c r="I55">
        <f t="shared" ca="1" si="2"/>
        <v>24</v>
      </c>
      <c r="P55">
        <f>$D$1+1</f>
        <v>26</v>
      </c>
      <c r="Q55" t="str">
        <f>INDEX($A$4:$A$200,MATCH(P55,$D$4:$D$200,0))</f>
        <v>LEITNER Felix</v>
      </c>
      <c r="R55" t="b">
        <f>$D$1=25</f>
        <v>1</v>
      </c>
      <c r="S55">
        <f ca="1">IF(R55,MAX($S$1:S54)+1,0)</f>
        <v>31</v>
      </c>
    </row>
    <row r="56" spans="1:19" x14ac:dyDescent="0.25">
      <c r="A56" t="str">
        <f>INDEX(Hommes!B:B,ROW()+1)</f>
        <v>WRIGHT Campbell</v>
      </c>
      <c r="B56" t="str">
        <f>INDEX(Hommes!C:C,ROW()+1)</f>
        <v>NZL</v>
      </c>
      <c r="D56">
        <f>IF(C56="",MAX(D$3:D55)+1,0)</f>
        <v>53</v>
      </c>
      <c r="E56">
        <f>IF(E$1,INDEX(Hommes!$F:$AG,ROW()+1,E$1),0)</f>
        <v>0</v>
      </c>
      <c r="F56" t="str">
        <f>IF(F$1,INDEX(Hommes!$F:$AG,ROW()+1,F$1),0)</f>
        <v>-</v>
      </c>
      <c r="G56">
        <f>IF(G$1,INDEX(Hommes!$F:$AG,ROW()+1,G$1),0)</f>
        <v>0</v>
      </c>
      <c r="H56" s="23">
        <f t="shared" si="1"/>
        <v>0</v>
      </c>
      <c r="I56">
        <f t="shared" ca="1" si="2"/>
        <v>24</v>
      </c>
      <c r="P56">
        <f>P55+1</f>
        <v>27</v>
      </c>
      <c r="Q56" t="str">
        <f>INDEX($A$4:$A$200,MATCH(P56,$D$4:$D$200,0))</f>
        <v>LAPSHIN Timofei</v>
      </c>
      <c r="R56" t="b">
        <f t="shared" ref="R56:R59" si="7">$D$1=25</f>
        <v>1</v>
      </c>
      <c r="S56">
        <f ca="1">IF(R56,MAX($S$1:S55)+1,0)</f>
        <v>32</v>
      </c>
    </row>
    <row r="57" spans="1:19" x14ac:dyDescent="0.25">
      <c r="A57" t="str">
        <f>INDEX(Hommes!B:B,ROW()+1)</f>
        <v>BRAUNHOFER Patrick</v>
      </c>
      <c r="B57" t="str">
        <f>INDEX(Hommes!C:C,ROW()+1)</f>
        <v>ITA</v>
      </c>
      <c r="D57">
        <f>IF(C57="",MAX(D$3:D56)+1,0)</f>
        <v>54</v>
      </c>
      <c r="E57" t="str">
        <f>IF(E$1,INDEX(Hommes!$F:$AG,ROW()+1,E$1),0)</f>
        <v>-</v>
      </c>
      <c r="F57" t="str">
        <f>IF(F$1,INDEX(Hommes!$F:$AG,ROW()+1,F$1),0)</f>
        <v>-</v>
      </c>
      <c r="G57">
        <f>IF(G$1,INDEX(Hommes!$F:$AG,ROW()+1,G$1),0)</f>
        <v>0</v>
      </c>
      <c r="H57" s="23">
        <f t="shared" si="1"/>
        <v>0</v>
      </c>
      <c r="I57">
        <f t="shared" ca="1" si="2"/>
        <v>24</v>
      </c>
      <c r="P57">
        <f t="shared" ref="P57:P59" si="8">P56+1</f>
        <v>28</v>
      </c>
      <c r="Q57" t="str">
        <f>INDEX($A$4:$A$200,MATCH(P57,$D$4:$D$200,0))</f>
        <v>HARJULA Tuomas</v>
      </c>
      <c r="R57" t="b">
        <f t="shared" si="7"/>
        <v>1</v>
      </c>
      <c r="S57">
        <f ca="1">IF(R57,MAX($S$1:S56)+1,0)</f>
        <v>33</v>
      </c>
    </row>
    <row r="58" spans="1:19" x14ac:dyDescent="0.25">
      <c r="A58" t="str">
        <f>INDEX(Hommes!B:B,ROW()+1)</f>
        <v>DOVZAN Miha</v>
      </c>
      <c r="B58" t="str">
        <f>INDEX(Hommes!C:C,ROW()+1)</f>
        <v>SLO</v>
      </c>
      <c r="D58">
        <f>IF(C58="",MAX(D$3:D57)+1,0)</f>
        <v>55</v>
      </c>
      <c r="E58">
        <f>IF(E$1,INDEX(Hommes!$F:$AG,ROW()+1,E$1),0)</f>
        <v>0</v>
      </c>
      <c r="F58">
        <f>IF(F$1,INDEX(Hommes!$F:$AG,ROW()+1,F$1),0)</f>
        <v>8</v>
      </c>
      <c r="G58">
        <f>IF(G$1,INDEX(Hommes!$F:$AG,ROW()+1,G$1),0)</f>
        <v>0</v>
      </c>
      <c r="H58" s="23">
        <f t="shared" si="1"/>
        <v>8.0079999999999991</v>
      </c>
      <c r="I58">
        <f t="shared" ca="1" si="2"/>
        <v>14</v>
      </c>
      <c r="P58">
        <f t="shared" si="8"/>
        <v>29</v>
      </c>
      <c r="Q58" t="str">
        <f>INDEX($A$4:$A$200,MATCH(P58,$D$4:$D$200,0))</f>
        <v>SEPPALA Tero</v>
      </c>
      <c r="R58" t="b">
        <f t="shared" si="7"/>
        <v>1</v>
      </c>
      <c r="S58">
        <f ca="1">IF(R58,MAX($S$1:S57)+1,0)</f>
        <v>34</v>
      </c>
    </row>
    <row r="59" spans="1:19" x14ac:dyDescent="0.25">
      <c r="A59" t="str">
        <f>INDEX(Hommes!B:B,ROW()+1)</f>
        <v>SHAMAEV Dmitrii</v>
      </c>
      <c r="B59" t="str">
        <f>INDEX(Hommes!C:C,ROW()+1)</f>
        <v>ROU</v>
      </c>
      <c r="D59">
        <f>IF(C59="",MAX(D$3:D58)+1,0)</f>
        <v>56</v>
      </c>
      <c r="E59">
        <f>IF(E$1,INDEX(Hommes!$F:$AG,ROW()+1,E$1),0)</f>
        <v>0</v>
      </c>
      <c r="F59">
        <f>IF(F$1,INDEX(Hommes!$F:$AG,ROW()+1,F$1),0)</f>
        <v>0</v>
      </c>
      <c r="G59">
        <f>IF(G$1,INDEX(Hommes!$F:$AG,ROW()+1,G$1),0)</f>
        <v>0</v>
      </c>
      <c r="H59" s="23">
        <f t="shared" si="1"/>
        <v>0</v>
      </c>
      <c r="I59">
        <f t="shared" ca="1" si="2"/>
        <v>24</v>
      </c>
      <c r="P59">
        <f t="shared" si="8"/>
        <v>30</v>
      </c>
      <c r="Q59" t="str">
        <f>INDEX($A$4:$A$200,MATCH(P59,$D$4:$D$200,0))</f>
        <v>KUEHN Johannes</v>
      </c>
      <c r="R59" t="b">
        <f t="shared" si="7"/>
        <v>1</v>
      </c>
      <c r="S59">
        <f ca="1">IF(R59,MAX($S$1:S58)+1,0)</f>
        <v>35</v>
      </c>
    </row>
    <row r="60" spans="1:19" x14ac:dyDescent="0.25">
      <c r="A60" t="str">
        <f>INDEX(Hommes!B:B,ROW()+1)</f>
        <v>SIMA Michal</v>
      </c>
      <c r="B60" t="str">
        <f>INDEX(Hommes!C:C,ROW()+1)</f>
        <v>SVK</v>
      </c>
      <c r="D60">
        <f>IF(C60="",MAX(D$3:D59)+1,0)</f>
        <v>57</v>
      </c>
      <c r="E60">
        <f>IF(E$1,INDEX(Hommes!$F:$AG,ROW()+1,E$1),0)</f>
        <v>1</v>
      </c>
      <c r="F60">
        <f>IF(F$1,INDEX(Hommes!$F:$AG,ROW()+1,F$1),0)</f>
        <v>0</v>
      </c>
      <c r="G60">
        <f>IF(G$1,INDEX(Hommes!$F:$AG,ROW()+1,G$1),0)</f>
        <v>0</v>
      </c>
      <c r="H60" s="23">
        <f t="shared" si="1"/>
        <v>1.0009999999999999</v>
      </c>
      <c r="I60">
        <f t="shared" ca="1" si="2"/>
        <v>22</v>
      </c>
    </row>
    <row r="61" spans="1:19" x14ac:dyDescent="0.25">
      <c r="A61" t="str">
        <f>INDEX(Hommes!B:B,ROW()+1)</f>
        <v>TACHIZAKI Mikito</v>
      </c>
      <c r="B61" t="str">
        <f>INDEX(Hommes!C:C,ROW()+1)</f>
        <v>JPN</v>
      </c>
      <c r="D61">
        <f>IF(C61="",MAX(D$3:D60)+1,0)</f>
        <v>58</v>
      </c>
      <c r="E61">
        <f>IF(E$1,INDEX(Hommes!$F:$AG,ROW()+1,E$1),0)</f>
        <v>2</v>
      </c>
      <c r="F61">
        <f>IF(F$1,INDEX(Hommes!$F:$AG,ROW()+1,F$1),0)</f>
        <v>0</v>
      </c>
      <c r="G61">
        <f>IF(G$1,INDEX(Hommes!$F:$AG,ROW()+1,G$1),0)</f>
        <v>0</v>
      </c>
      <c r="H61" s="23">
        <f t="shared" si="1"/>
        <v>2.0019999999999998</v>
      </c>
      <c r="I61">
        <f t="shared" ca="1" si="2"/>
        <v>20</v>
      </c>
      <c r="P61">
        <f>31-D1</f>
        <v>6</v>
      </c>
      <c r="Q61" t="str">
        <f t="shared" ref="Q61:Q70" ca="1" si="9">IF($H$2,INDEX($A$4:$A$200,MATCH(P61,$I$4:$I$200,0)),REPT(" ",ROW(Q27)))</f>
        <v>HARJULA Tuomas</v>
      </c>
      <c r="R61" t="b">
        <f ca="1">NOT(ISNA(Q61))</f>
        <v>1</v>
      </c>
      <c r="S61">
        <f ca="1">IF(R61,MAX($S$1:S59)+1,0)</f>
        <v>36</v>
      </c>
    </row>
    <row r="62" spans="1:19" x14ac:dyDescent="0.25">
      <c r="A62" t="str">
        <f>INDEX(Hommes!B:B,ROW()+1)</f>
        <v>NYKVIST Emil</v>
      </c>
      <c r="B62" t="str">
        <f>INDEX(Hommes!C:C,ROW()+1)</f>
        <v>SWE</v>
      </c>
      <c r="D62">
        <f>IF(C62="",MAX(D$3:D61)+1,0)</f>
        <v>59</v>
      </c>
      <c r="E62">
        <f>IF(E$1,INDEX(Hommes!$F:$AG,ROW()+1,E$1),0)</f>
        <v>0</v>
      </c>
      <c r="F62">
        <f>IF(F$1,INDEX(Hommes!$F:$AG,ROW()+1,F$1),0)</f>
        <v>0</v>
      </c>
      <c r="G62">
        <f>IF(G$1,INDEX(Hommes!$F:$AG,ROW()+1,G$1),0)</f>
        <v>0</v>
      </c>
      <c r="H62" s="23">
        <f t="shared" si="1"/>
        <v>0</v>
      </c>
      <c r="I62">
        <f t="shared" ca="1" si="2"/>
        <v>24</v>
      </c>
      <c r="P62">
        <f>P61+1</f>
        <v>7</v>
      </c>
      <c r="Q62" t="str">
        <f t="shared" ca="1" si="9"/>
        <v>BURKHALTER Joscha</v>
      </c>
      <c r="R62" t="b">
        <f t="shared" ref="R62:R70" ca="1" si="10">NOT(ISNA(Q62))</f>
        <v>1</v>
      </c>
      <c r="S62">
        <f ca="1">IF(R62,MAX($S$1:S61)+1,0)</f>
        <v>37</v>
      </c>
    </row>
    <row r="63" spans="1:19" x14ac:dyDescent="0.25">
      <c r="A63" t="str">
        <f>INDEX(Hommes!B:B,ROW()+1)</f>
        <v>FINELLO Jeremy</v>
      </c>
      <c r="B63" t="str">
        <f>INDEX(Hommes!C:C,ROW()+1)</f>
        <v>SUI</v>
      </c>
      <c r="D63">
        <f>IF(C63="",MAX(D$3:D62)+1,0)</f>
        <v>60</v>
      </c>
      <c r="E63">
        <f>IF(E$1,INDEX(Hommes!$F:$AG,ROW()+1,E$1),0)</f>
        <v>0</v>
      </c>
      <c r="F63">
        <f>IF(F$1,INDEX(Hommes!$F:$AG,ROW()+1,F$1),0)</f>
        <v>12</v>
      </c>
      <c r="G63">
        <f>IF(G$1,INDEX(Hommes!$F:$AG,ROW()+1,G$1),0)</f>
        <v>0</v>
      </c>
      <c r="H63" s="23">
        <f t="shared" si="1"/>
        <v>12.012</v>
      </c>
      <c r="I63">
        <f t="shared" ca="1" si="2"/>
        <v>13</v>
      </c>
      <c r="P63">
        <f t="shared" ref="P63:P69" si="11">P62+1</f>
        <v>8</v>
      </c>
      <c r="Q63" t="str">
        <f t="shared" ca="1" si="9"/>
        <v>DUDCHENKO Anton</v>
      </c>
      <c r="R63" t="b">
        <f t="shared" ca="1" si="10"/>
        <v>1</v>
      </c>
      <c r="S63">
        <f ca="1">IF(R63,MAX($S$1:S62)+1,0)</f>
        <v>38</v>
      </c>
    </row>
    <row r="64" spans="1:19" x14ac:dyDescent="0.25">
      <c r="A64" t="str">
        <f>INDEX(Hommes!B:B,ROW()+1)</f>
        <v>PLANKO Lovro</v>
      </c>
      <c r="B64" t="str">
        <f>INDEX(Hommes!C:C,ROW()+1)</f>
        <v>SLO</v>
      </c>
      <c r="D64">
        <f>IF(C64="",MAX(D$3:D63)+1,0)</f>
        <v>61</v>
      </c>
      <c r="E64" t="str">
        <f>IF(E$1,INDEX(Hommes!$F:$AG,ROW()+1,E$1),0)</f>
        <v>-</v>
      </c>
      <c r="F64" t="str">
        <f>IF(F$1,INDEX(Hommes!$F:$AG,ROW()+1,F$1),0)</f>
        <v>-</v>
      </c>
      <c r="G64">
        <f>IF(G$1,INDEX(Hommes!$F:$AG,ROW()+1,G$1),0)</f>
        <v>0</v>
      </c>
      <c r="H64" s="23">
        <f t="shared" si="1"/>
        <v>0</v>
      </c>
      <c r="I64">
        <f t="shared" ca="1" si="2"/>
        <v>24</v>
      </c>
      <c r="P64">
        <f t="shared" si="11"/>
        <v>9</v>
      </c>
      <c r="Q64" t="str">
        <f t="shared" ca="1" si="9"/>
        <v>HORN Philipp</v>
      </c>
      <c r="R64" t="b">
        <f t="shared" ca="1" si="10"/>
        <v>1</v>
      </c>
      <c r="S64">
        <f ca="1">IF(R64,MAX($S$1:S63)+1,0)</f>
        <v>39</v>
      </c>
    </row>
    <row r="65" spans="1:19" x14ac:dyDescent="0.25">
      <c r="A65" t="str">
        <f>INDEX(Hommes!B:B,ROW()+1)</f>
        <v>MUKHIN Alexandr</v>
      </c>
      <c r="B65" t="str">
        <f>INDEX(Hommes!C:C,ROW()+1)</f>
        <v>KAZ</v>
      </c>
      <c r="D65">
        <f>IF(C65="",MAX(D$3:D64)+1,0)</f>
        <v>62</v>
      </c>
      <c r="E65" t="str">
        <f>IF(E$1,INDEX(Hommes!$F:$AG,ROW()+1,E$1),0)</f>
        <v>-</v>
      </c>
      <c r="F65" t="str">
        <f>IF(F$1,INDEX(Hommes!$F:$AG,ROW()+1,F$1),0)</f>
        <v>-</v>
      </c>
      <c r="G65">
        <f>IF(G$1,INDEX(Hommes!$F:$AG,ROW()+1,G$1),0)</f>
        <v>0</v>
      </c>
      <c r="H65" s="23">
        <f t="shared" si="1"/>
        <v>0</v>
      </c>
      <c r="I65">
        <f t="shared" ca="1" si="2"/>
        <v>24</v>
      </c>
      <c r="P65">
        <f t="shared" si="11"/>
        <v>10</v>
      </c>
      <c r="Q65" t="str">
        <f t="shared" ca="1" si="9"/>
        <v>SEPPALA Tero</v>
      </c>
      <c r="R65" t="b">
        <f t="shared" ca="1" si="10"/>
        <v>1</v>
      </c>
      <c r="S65">
        <f ca="1">IF(R65,MAX($S$1:S64)+1,0)</f>
        <v>40</v>
      </c>
    </row>
    <row r="66" spans="1:19" x14ac:dyDescent="0.25">
      <c r="A66" t="str">
        <f>INDEX(Hommes!B:B,ROW()+1)</f>
        <v>GUZIK Grzegorz</v>
      </c>
      <c r="B66" t="str">
        <f>INDEX(Hommes!C:C,ROW()+1)</f>
        <v>POL</v>
      </c>
      <c r="D66">
        <f>IF(C66="",MAX(D$3:D65)+1,0)</f>
        <v>63</v>
      </c>
      <c r="E66">
        <f>IF(E$1,INDEX(Hommes!$F:$AG,ROW()+1,E$1),0)</f>
        <v>8</v>
      </c>
      <c r="F66">
        <f>IF(F$1,INDEX(Hommes!$F:$AG,ROW()+1,F$1),0)</f>
        <v>0</v>
      </c>
      <c r="G66">
        <f>IF(G$1,INDEX(Hommes!$F:$AG,ROW()+1,G$1),0)</f>
        <v>0</v>
      </c>
      <c r="H66" s="23">
        <f t="shared" si="1"/>
        <v>8.0079999999999991</v>
      </c>
      <c r="I66">
        <f t="shared" ca="1" si="2"/>
        <v>14</v>
      </c>
      <c r="P66">
        <f t="shared" si="11"/>
        <v>11</v>
      </c>
      <c r="Q66" t="str">
        <f t="shared" ca="1" si="9"/>
        <v>MIKYSKA Tomas</v>
      </c>
      <c r="R66" t="b">
        <f t="shared" ca="1" si="10"/>
        <v>1</v>
      </c>
      <c r="S66">
        <f ca="1">IF(R66,MAX($S$1:S65)+1,0)</f>
        <v>41</v>
      </c>
    </row>
    <row r="67" spans="1:19" x14ac:dyDescent="0.25">
      <c r="A67" t="str">
        <f>INDEX(Hommes!B:B,ROW()+1)</f>
        <v>VIDMAR Anton</v>
      </c>
      <c r="B67" t="str">
        <f>INDEX(Hommes!C:C,ROW()+1)</f>
        <v>SLO</v>
      </c>
      <c r="D67">
        <f>IF(C67="",MAX(D$3:D66)+1,0)</f>
        <v>64</v>
      </c>
      <c r="E67">
        <f>IF(E$1,INDEX(Hommes!$F:$AG,ROW()+1,E$1),0)</f>
        <v>0</v>
      </c>
      <c r="F67">
        <f>IF(F$1,INDEX(Hommes!$F:$AG,ROW()+1,F$1),0)</f>
        <v>0</v>
      </c>
      <c r="G67">
        <f>IF(G$1,INDEX(Hommes!$F:$AG,ROW()+1,G$1),0)</f>
        <v>0</v>
      </c>
      <c r="H67" s="23">
        <f t="shared" si="1"/>
        <v>0</v>
      </c>
      <c r="I67">
        <f t="shared" ca="1" si="2"/>
        <v>24</v>
      </c>
      <c r="P67">
        <f>P66+1</f>
        <v>12</v>
      </c>
      <c r="Q67" t="str">
        <f t="shared" ca="1" si="9"/>
        <v>KUEHN Johannes</v>
      </c>
      <c r="R67" t="b">
        <f t="shared" ca="1" si="10"/>
        <v>1</v>
      </c>
      <c r="S67">
        <f ca="1">IF(R67,MAX($S$1:S66)+1,0)</f>
        <v>42</v>
      </c>
    </row>
    <row r="68" spans="1:19" x14ac:dyDescent="0.25">
      <c r="A68" t="str">
        <f>INDEX(Hommes!B:B,ROW()+1)</f>
        <v>ZAHKNA Rene</v>
      </c>
      <c r="B68" t="str">
        <f>INDEX(Hommes!C:C,ROW()+1)</f>
        <v>EST</v>
      </c>
      <c r="D68">
        <f>IF(C68="",MAX(D$3:D67)+1,0)</f>
        <v>65</v>
      </c>
      <c r="E68">
        <f>IF(E$1,INDEX(Hommes!$F:$AG,ROW()+1,E$1),0)</f>
        <v>0</v>
      </c>
      <c r="F68">
        <f>IF(F$1,INDEX(Hommes!$F:$AG,ROW()+1,F$1),0)</f>
        <v>0</v>
      </c>
      <c r="G68">
        <f>IF(G$1,INDEX(Hommes!$F:$AG,ROW()+1,G$1),0)</f>
        <v>0</v>
      </c>
      <c r="H68" s="23">
        <f t="shared" si="1"/>
        <v>0</v>
      </c>
      <c r="I68">
        <f t="shared" ca="1" si="2"/>
        <v>24</v>
      </c>
      <c r="P68">
        <f t="shared" si="11"/>
        <v>13</v>
      </c>
      <c r="Q68" t="str">
        <f t="shared" ca="1" si="9"/>
        <v>FINELLO Jeremy</v>
      </c>
      <c r="R68" t="b">
        <f t="shared" ca="1" si="10"/>
        <v>1</v>
      </c>
      <c r="S68">
        <f ca="1">IF(R68,MAX($S$1:S67)+1,0)</f>
        <v>43</v>
      </c>
    </row>
    <row r="69" spans="1:19" x14ac:dyDescent="0.25">
      <c r="A69" t="str">
        <f>INDEX(Hommes!B:B,ROW()+1)</f>
        <v>CERVENKA Vaclav</v>
      </c>
      <c r="B69" t="str">
        <f>INDEX(Hommes!C:C,ROW()+1)</f>
        <v>USA</v>
      </c>
      <c r="D69">
        <f>IF(C69="",MAX(D$3:D68)+1,0)</f>
        <v>66</v>
      </c>
      <c r="E69">
        <f>IF(E$1,INDEX(Hommes!$F:$AG,ROW()+1,E$1),0)</f>
        <v>0</v>
      </c>
      <c r="F69" t="str">
        <f>IF(F$1,INDEX(Hommes!$F:$AG,ROW()+1,F$1),0)</f>
        <v>-</v>
      </c>
      <c r="G69">
        <f>IF(G$1,INDEX(Hommes!$F:$AG,ROW()+1,G$1),0)</f>
        <v>0</v>
      </c>
      <c r="H69" s="23">
        <f t="shared" ref="H69:H125" si="12">SUM(E69:G69)+MAX(E69:G69)/1000</f>
        <v>0</v>
      </c>
      <c r="I69">
        <f t="shared" ref="I69:I132" ca="1" si="13">IF(AND(D69&gt;$D$1,$H$2&gt;0.9),RANK(H69,OFFSET($H$4,MATCH($D$1,$D$4:$D$150,0),0,MAX(D:D)-$D$1)),"")</f>
        <v>24</v>
      </c>
      <c r="P69">
        <f t="shared" si="11"/>
        <v>14</v>
      </c>
      <c r="Q69" t="str">
        <f t="shared" ca="1" si="9"/>
        <v>DOVZAN Miha</v>
      </c>
      <c r="R69" t="b">
        <f t="shared" ca="1" si="10"/>
        <v>1</v>
      </c>
      <c r="S69">
        <f ca="1">IF(R69,MAX($S$1:S68)+1,0)</f>
        <v>44</v>
      </c>
    </row>
    <row r="70" spans="1:19" x14ac:dyDescent="0.25">
      <c r="A70" t="str">
        <f>INDEX(Hommes!B:B,ROW()+1)</f>
        <v>SCHOMMER Paul</v>
      </c>
      <c r="B70" t="str">
        <f>INDEX(Hommes!C:C,ROW()+1)</f>
        <v>USA</v>
      </c>
      <c r="D70">
        <f>IF(C70="",MAX(D$3:D69)+1,0)</f>
        <v>67</v>
      </c>
      <c r="E70">
        <f>IF(E$1,INDEX(Hommes!$F:$AG,ROW()+1,E$1),0)</f>
        <v>0</v>
      </c>
      <c r="F70">
        <f>IF(F$1,INDEX(Hommes!$F:$AG,ROW()+1,F$1),0)</f>
        <v>2</v>
      </c>
      <c r="G70">
        <f>IF(G$1,INDEX(Hommes!$F:$AG,ROW()+1,G$1),0)</f>
        <v>0</v>
      </c>
      <c r="H70" s="23">
        <f t="shared" si="12"/>
        <v>2.0019999999999998</v>
      </c>
      <c r="I70">
        <f t="shared" ca="1" si="13"/>
        <v>20</v>
      </c>
      <c r="P70">
        <f>P69+1</f>
        <v>15</v>
      </c>
      <c r="Q70" t="e">
        <f t="shared" ca="1" si="9"/>
        <v>#N/A</v>
      </c>
      <c r="R70" t="b">
        <f t="shared" ca="1" si="10"/>
        <v>0</v>
      </c>
      <c r="S70">
        <f ca="1">IF(R70,MAX($S$1:S69)+1,0)</f>
        <v>0</v>
      </c>
    </row>
    <row r="71" spans="1:19" x14ac:dyDescent="0.25">
      <c r="A71" t="str">
        <f>INDEX(Hommes!B:B,ROW()+1)</f>
        <v>LESIUK Taras</v>
      </c>
      <c r="B71" t="str">
        <f>INDEX(Hommes!C:C,ROW()+1)</f>
        <v>UKR</v>
      </c>
      <c r="D71">
        <f>IF(C71="",MAX(D$3:D70)+1,0)</f>
        <v>68</v>
      </c>
      <c r="E71">
        <f>IF(E$1,INDEX(Hommes!$F:$AG,ROW()+1,E$1),0)</f>
        <v>0</v>
      </c>
      <c r="F71" t="str">
        <f>IF(F$1,INDEX(Hommes!$F:$AG,ROW()+1,F$1),0)</f>
        <v>-</v>
      </c>
      <c r="G71">
        <f>IF(G$1,INDEX(Hommes!$F:$AG,ROW()+1,G$1),0)</f>
        <v>0</v>
      </c>
      <c r="H71" s="23">
        <f t="shared" si="12"/>
        <v>0</v>
      </c>
      <c r="I71">
        <f t="shared" ca="1" si="13"/>
        <v>24</v>
      </c>
    </row>
    <row r="72" spans="1:19" x14ac:dyDescent="0.25">
      <c r="A72" t="str">
        <f>INDEX(Hommes!B:B,ROW()+1)</f>
        <v>JAKOB Patrick</v>
      </c>
      <c r="B72" t="str">
        <f>INDEX(Hommes!C:C,ROW()+1)</f>
        <v>AUT</v>
      </c>
      <c r="D72">
        <f>IF(C72="",MAX(D$3:D71)+1,0)</f>
        <v>69</v>
      </c>
      <c r="E72">
        <f>IF(E$1,INDEX(Hommes!$F:$AG,ROW()+1,E$1),0)</f>
        <v>0</v>
      </c>
      <c r="F72" t="str">
        <f>IF(F$1,INDEX(Hommes!$F:$AG,ROW()+1,F$1),0)</f>
        <v>-</v>
      </c>
      <c r="G72">
        <f>IF(G$1,INDEX(Hommes!$F:$AG,ROW()+1,G$1),0)</f>
        <v>0</v>
      </c>
      <c r="H72" s="23">
        <f t="shared" si="12"/>
        <v>0</v>
      </c>
      <c r="I72">
        <f t="shared" ca="1" si="13"/>
        <v>24</v>
      </c>
    </row>
    <row r="73" spans="1:19" x14ac:dyDescent="0.25">
      <c r="A73" t="str">
        <f>INDEX(Hommes!B:B,ROW()+1)</f>
        <v>BRANDT Oskar</v>
      </c>
      <c r="B73" t="str">
        <f>INDEX(Hommes!C:C,ROW()+1)</f>
        <v>SWE</v>
      </c>
      <c r="D73">
        <f>IF(C73="",MAX(D$3:D72)+1,0)</f>
        <v>70</v>
      </c>
      <c r="E73">
        <f>IF(E$1,INDEX(Hommes!$F:$AG,ROW()+1,E$1),0)</f>
        <v>0</v>
      </c>
      <c r="F73">
        <f>IF(F$1,INDEX(Hommes!$F:$AG,ROW()+1,F$1),0)</f>
        <v>1</v>
      </c>
      <c r="G73">
        <f>IF(G$1,INDEX(Hommes!$F:$AG,ROW()+1,G$1),0)</f>
        <v>0</v>
      </c>
      <c r="H73" s="23">
        <f t="shared" si="12"/>
        <v>1.0009999999999999</v>
      </c>
      <c r="I73">
        <f t="shared" ca="1" si="13"/>
        <v>22</v>
      </c>
    </row>
    <row r="74" spans="1:19" x14ac:dyDescent="0.25">
      <c r="A74" t="str">
        <f>INDEX(Hommes!B:B,ROW()+1)</f>
        <v>MARECEK Jonas</v>
      </c>
      <c r="B74" t="str">
        <f>INDEX(Hommes!C:C,ROW()+1)</f>
        <v>CZE</v>
      </c>
      <c r="D74">
        <f>IF(C74="",MAX(D$3:D73)+1,0)</f>
        <v>71</v>
      </c>
      <c r="E74">
        <f>IF(E$1,INDEX(Hommes!$F:$AG,ROW()+1,E$1),0)</f>
        <v>0</v>
      </c>
      <c r="F74" t="str">
        <f>IF(F$1,INDEX(Hommes!$F:$AG,ROW()+1,F$1),0)</f>
        <v>-</v>
      </c>
      <c r="G74">
        <f>IF(G$1,INDEX(Hommes!$F:$AG,ROW()+1,G$1),0)</f>
        <v>0</v>
      </c>
      <c r="H74" s="23">
        <f t="shared" si="12"/>
        <v>0</v>
      </c>
      <c r="I74">
        <f t="shared" ca="1" si="13"/>
        <v>24</v>
      </c>
    </row>
    <row r="75" spans="1:19" x14ac:dyDescent="0.25">
      <c r="A75" t="str">
        <f>INDEX(Hommes!B:B,ROW()+1)</f>
        <v>SKLENARIK Tomas</v>
      </c>
      <c r="B75" t="str">
        <f>INDEX(Hommes!C:C,ROW()+1)</f>
        <v>SVK</v>
      </c>
      <c r="D75">
        <f>IF(C75="",MAX(D$3:D74)+1,0)</f>
        <v>72</v>
      </c>
      <c r="E75">
        <f>IF(E$1,INDEX(Hommes!$F:$AG,ROW()+1,E$1),0)</f>
        <v>0</v>
      </c>
      <c r="F75" t="str">
        <f>IF(F$1,INDEX(Hommes!$F:$AG,ROW()+1,F$1),0)</f>
        <v>-</v>
      </c>
      <c r="G75">
        <f>IF(G$1,INDEX(Hommes!$F:$AG,ROW()+1,G$1),0)</f>
        <v>0</v>
      </c>
      <c r="H75" s="23">
        <f t="shared" si="12"/>
        <v>0</v>
      </c>
      <c r="I75">
        <f t="shared" ca="1" si="13"/>
        <v>24</v>
      </c>
    </row>
    <row r="76" spans="1:19" x14ac:dyDescent="0.25">
      <c r="A76" t="str">
        <f>INDEX(Hommes!B:B,ROW()+1)</f>
        <v>RANTA Jaakko</v>
      </c>
      <c r="B76" t="str">
        <f>INDEX(Hommes!C:C,ROW()+1)</f>
        <v>FIN</v>
      </c>
      <c r="D76">
        <f>IF(C76="",MAX(D$3:D75)+1,0)</f>
        <v>73</v>
      </c>
      <c r="E76">
        <f>IF(E$1,INDEX(Hommes!$F:$AG,ROW()+1,E$1),0)</f>
        <v>0</v>
      </c>
      <c r="F76">
        <f>IF(F$1,INDEX(Hommes!$F:$AG,ROW()+1,F$1),0)</f>
        <v>0</v>
      </c>
      <c r="G76">
        <f>IF(G$1,INDEX(Hommes!$F:$AG,ROW()+1,G$1),0)</f>
        <v>0</v>
      </c>
      <c r="H76" s="23">
        <f t="shared" si="12"/>
        <v>0</v>
      </c>
      <c r="I76">
        <f t="shared" ca="1" si="13"/>
        <v>24</v>
      </c>
    </row>
    <row r="77" spans="1:19" x14ac:dyDescent="0.25">
      <c r="A77" t="str">
        <f>INDEX(Hommes!B:B,ROW()+1)</f>
        <v>TRSAN Rok</v>
      </c>
      <c r="B77" t="str">
        <f>INDEX(Hommes!C:C,ROW()+1)</f>
        <v>SLO</v>
      </c>
      <c r="D77">
        <f>IF(C77="",MAX(D$3:D76)+1,0)</f>
        <v>74</v>
      </c>
      <c r="E77">
        <f>IF(E$1,INDEX(Hommes!$F:$AG,ROW()+1,E$1),0)</f>
        <v>0</v>
      </c>
      <c r="F77" t="str">
        <f>IF(F$1,INDEX(Hommes!$F:$AG,ROW()+1,F$1),0)</f>
        <v>-</v>
      </c>
      <c r="G77">
        <f>IF(G$1,INDEX(Hommes!$F:$AG,ROW()+1,G$1),0)</f>
        <v>0</v>
      </c>
      <c r="H77" s="23">
        <f t="shared" si="12"/>
        <v>0</v>
      </c>
      <c r="I77">
        <f t="shared" ca="1" si="13"/>
        <v>24</v>
      </c>
    </row>
    <row r="78" spans="1:19" x14ac:dyDescent="0.25">
      <c r="A78" t="str">
        <f>INDEX(Hommes!B:B,ROW()+1)</f>
        <v>CAPPELLARI Daniele</v>
      </c>
      <c r="B78" t="str">
        <f>INDEX(Hommes!C:C,ROW()+1)</f>
        <v>ITA</v>
      </c>
      <c r="D78">
        <f>IF(C78="",MAX(D$3:D77)+1,0)</f>
        <v>75</v>
      </c>
      <c r="E78" t="str">
        <f>IF(E$1,INDEX(Hommes!$F:$AG,ROW()+1,E$1),0)</f>
        <v>-</v>
      </c>
      <c r="F78" t="str">
        <f>IF(F$1,INDEX(Hommes!$F:$AG,ROW()+1,F$1),0)</f>
        <v>-</v>
      </c>
      <c r="G78">
        <f>IF(G$1,INDEX(Hommes!$F:$AG,ROW()+1,G$1),0)</f>
        <v>0</v>
      </c>
      <c r="H78" s="23">
        <f t="shared" si="12"/>
        <v>0</v>
      </c>
      <c r="I78">
        <f t="shared" ca="1" si="13"/>
        <v>24</v>
      </c>
    </row>
    <row r="79" spans="1:19" x14ac:dyDescent="0.25">
      <c r="A79" t="str">
        <f>INDEX(Hommes!B:B,ROW()+1)</f>
        <v>MAGAZEEV Pavel</v>
      </c>
      <c r="B79" t="str">
        <f>INDEX(Hommes!C:C,ROW()+1)</f>
        <v>MDA</v>
      </c>
      <c r="D79">
        <f>IF(C79="",MAX(D$3:D78)+1,0)</f>
        <v>76</v>
      </c>
      <c r="E79">
        <f>IF(E$1,INDEX(Hommes!$F:$AG,ROW()+1,E$1),0)</f>
        <v>0</v>
      </c>
      <c r="F79">
        <f>IF(F$1,INDEX(Hommes!$F:$AG,ROW()+1,F$1),0)</f>
        <v>0</v>
      </c>
      <c r="G79">
        <f>IF(G$1,INDEX(Hommes!$F:$AG,ROW()+1,G$1),0)</f>
        <v>0</v>
      </c>
      <c r="H79" s="23">
        <f t="shared" si="12"/>
        <v>0</v>
      </c>
      <c r="I79">
        <f t="shared" ca="1" si="13"/>
        <v>24</v>
      </c>
    </row>
    <row r="80" spans="1:19" x14ac:dyDescent="0.25">
      <c r="A80" t="str">
        <f>INDEX(Hommes!B:B,ROW()+1)</f>
        <v>MISE Edgars</v>
      </c>
      <c r="B80" t="str">
        <f>INDEX(Hommes!C:C,ROW()+1)</f>
        <v>LAT</v>
      </c>
      <c r="D80">
        <f>IF(C80="",MAX(D$3:D79)+1,0)</f>
        <v>77</v>
      </c>
      <c r="E80">
        <f>IF(E$1,INDEX(Hommes!$F:$AG,ROW()+1,E$1),0)</f>
        <v>0</v>
      </c>
      <c r="F80" t="str">
        <f>IF(F$1,INDEX(Hommes!$F:$AG,ROW()+1,F$1),0)</f>
        <v>-</v>
      </c>
      <c r="G80">
        <f>IF(G$1,INDEX(Hommes!$F:$AG,ROW()+1,G$1),0)</f>
        <v>0</v>
      </c>
      <c r="H80" s="23">
        <f t="shared" si="12"/>
        <v>0</v>
      </c>
      <c r="I80">
        <f t="shared" ca="1" si="13"/>
        <v>24</v>
      </c>
    </row>
    <row r="81" spans="1:9" x14ac:dyDescent="0.25">
      <c r="A81" t="str">
        <f>INDEX(Hommes!B:B,ROW()+1)</f>
        <v>DOMBROVSKI Karol</v>
      </c>
      <c r="B81" t="str">
        <f>INDEX(Hommes!C:C,ROW()+1)</f>
        <v>LTU</v>
      </c>
      <c r="D81">
        <f>IF(C81="",MAX(D$3:D80)+1,0)</f>
        <v>78</v>
      </c>
      <c r="E81">
        <f>IF(E$1,INDEX(Hommes!$F:$AG,ROW()+1,E$1),0)</f>
        <v>0</v>
      </c>
      <c r="F81" t="str">
        <f>IF(F$1,INDEX(Hommes!$F:$AG,ROW()+1,F$1),0)</f>
        <v>-</v>
      </c>
      <c r="G81">
        <f>IF(G$1,INDEX(Hommes!$F:$AG,ROW()+1,G$1),0)</f>
        <v>0</v>
      </c>
      <c r="H81" s="23">
        <f t="shared" si="12"/>
        <v>0</v>
      </c>
      <c r="I81">
        <f t="shared" ca="1" si="13"/>
        <v>24</v>
      </c>
    </row>
    <row r="82" spans="1:9" x14ac:dyDescent="0.25">
      <c r="A82" t="str">
        <f>INDEX(Hommes!B:B,ROW()+1)</f>
        <v>LEMMERER Harald</v>
      </c>
      <c r="B82" t="str">
        <f>INDEX(Hommes!C:C,ROW()+1)</f>
        <v>AUT</v>
      </c>
      <c r="D82">
        <f>IF(C82="",MAX(D$3:D81)+1,0)</f>
        <v>79</v>
      </c>
      <c r="E82">
        <f>IF(E$1,INDEX(Hommes!$F:$AG,ROW()+1,E$1),0)</f>
        <v>0</v>
      </c>
      <c r="F82" t="str">
        <f>IF(F$1,INDEX(Hommes!$F:$AG,ROW()+1,F$1),0)</f>
        <v>-</v>
      </c>
      <c r="G82">
        <f>IF(G$1,INDEX(Hommes!$F:$AG,ROW()+1,G$1),0)</f>
        <v>0</v>
      </c>
      <c r="H82" s="23">
        <f t="shared" si="12"/>
        <v>0</v>
      </c>
      <c r="I82">
        <f t="shared" ca="1" si="13"/>
        <v>24</v>
      </c>
    </row>
    <row r="83" spans="1:9" x14ac:dyDescent="0.25">
      <c r="A83" t="str">
        <f>INDEX(Hommes!B:B,ROW()+1)</f>
        <v>BUTA George</v>
      </c>
      <c r="B83" t="str">
        <f>INDEX(Hommes!C:C,ROW()+1)</f>
        <v>ROU</v>
      </c>
      <c r="D83">
        <f>IF(C83="",MAX(D$3:D82)+1,0)</f>
        <v>80</v>
      </c>
      <c r="E83">
        <f>IF(E$1,INDEX(Hommes!$F:$AG,ROW()+1,E$1),0)</f>
        <v>0</v>
      </c>
      <c r="F83">
        <f>IF(F$1,INDEX(Hommes!$F:$AG,ROW()+1,F$1),0)</f>
        <v>0</v>
      </c>
      <c r="G83">
        <f>IF(G$1,INDEX(Hommes!$F:$AG,ROW()+1,G$1),0)</f>
        <v>0</v>
      </c>
      <c r="H83" s="23">
        <f t="shared" si="12"/>
        <v>0</v>
      </c>
      <c r="I83">
        <f t="shared" ca="1" si="13"/>
        <v>24</v>
      </c>
    </row>
    <row r="84" spans="1:9" x14ac:dyDescent="0.25">
      <c r="A84" t="str">
        <f>INDEX(Hommes!B:B,ROW()+1)</f>
        <v>NASYKO Denys</v>
      </c>
      <c r="B84" t="str">
        <f>INDEX(Hommes!C:C,ROW()+1)</f>
        <v>UKR</v>
      </c>
      <c r="D84">
        <f>IF(C84="",MAX(D$3:D83)+1,0)</f>
        <v>81</v>
      </c>
      <c r="E84" t="str">
        <f>IF(E$1,INDEX(Hommes!$F:$AG,ROW()+1,E$1),0)</f>
        <v>-</v>
      </c>
      <c r="F84" t="str">
        <f>IF(F$1,INDEX(Hommes!$F:$AG,ROW()+1,F$1),0)</f>
        <v>-</v>
      </c>
      <c r="G84">
        <f>IF(G$1,INDEX(Hommes!$F:$AG,ROW()+1,G$1),0)</f>
        <v>0</v>
      </c>
      <c r="H84" s="23">
        <f t="shared" si="12"/>
        <v>0</v>
      </c>
      <c r="I84">
        <f t="shared" ca="1" si="13"/>
        <v>24</v>
      </c>
    </row>
    <row r="85" spans="1:9" x14ac:dyDescent="0.25">
      <c r="A85" t="str">
        <f>INDEX(Hommes!B:B,ROW()+1)</f>
        <v>KARLIK Mikulas</v>
      </c>
      <c r="B85" t="str">
        <f>INDEX(Hommes!C:C,ROW()+1)</f>
        <v>CZE</v>
      </c>
      <c r="D85">
        <f>IF(C85="",MAX(D$3:D84)+1,0)</f>
        <v>82</v>
      </c>
      <c r="E85" t="str">
        <f>IF(E$1,INDEX(Hommes!$F:$AG,ROW()+1,E$1),0)</f>
        <v>-</v>
      </c>
      <c r="F85" t="str">
        <f>IF(F$1,INDEX(Hommes!$F:$AG,ROW()+1,F$1),0)</f>
        <v>-</v>
      </c>
      <c r="G85">
        <f>IF(G$1,INDEX(Hommes!$F:$AG,ROW()+1,G$1),0)</f>
        <v>0</v>
      </c>
      <c r="H85" s="23">
        <f t="shared" si="12"/>
        <v>0</v>
      </c>
      <c r="I85">
        <f t="shared" ca="1" si="13"/>
        <v>24</v>
      </c>
    </row>
    <row r="86" spans="1:9" x14ac:dyDescent="0.25">
      <c r="A86" t="str">
        <f>INDEX(Hommes!B:B,ROW()+1)</f>
        <v>FLORE Raul</v>
      </c>
      <c r="B86" t="str">
        <f>INDEX(Hommes!C:C,ROW()+1)</f>
        <v>ROU</v>
      </c>
      <c r="D86">
        <f>IF(C86="",MAX(D$3:D85)+1,0)</f>
        <v>83</v>
      </c>
      <c r="E86" t="str">
        <f>IF(E$1,INDEX(Hommes!$F:$AG,ROW()+1,E$1),0)</f>
        <v>-</v>
      </c>
      <c r="F86" t="str">
        <f>IF(F$1,INDEX(Hommes!$F:$AG,ROW()+1,F$1),0)</f>
        <v>-</v>
      </c>
      <c r="G86">
        <f>IF(G$1,INDEX(Hommes!$F:$AG,ROW()+1,G$1),0)</f>
        <v>0</v>
      </c>
      <c r="H86" s="23">
        <f t="shared" si="12"/>
        <v>0</v>
      </c>
      <c r="I86">
        <f t="shared" ca="1" si="13"/>
        <v>24</v>
      </c>
    </row>
    <row r="87" spans="1:9" x14ac:dyDescent="0.25">
      <c r="A87" t="str">
        <f>INDEX(Hommes!B:B,ROW()+1)</f>
        <v>SIIMER Kristo</v>
      </c>
      <c r="B87" t="str">
        <f>INDEX(Hommes!C:C,ROW()+1)</f>
        <v>EST</v>
      </c>
      <c r="D87">
        <f>IF(C87="",MAX(D$3:D86)+1,0)</f>
        <v>84</v>
      </c>
      <c r="E87">
        <f>IF(E$1,INDEX(Hommes!$F:$AG,ROW()+1,E$1),0)</f>
        <v>0</v>
      </c>
      <c r="F87" t="str">
        <f>IF(F$1,INDEX(Hommes!$F:$AG,ROW()+1,F$1),0)</f>
        <v>-</v>
      </c>
      <c r="G87">
        <f>IF(G$1,INDEX(Hommes!$F:$AG,ROW()+1,G$1),0)</f>
        <v>0</v>
      </c>
      <c r="H87" s="23">
        <f t="shared" si="12"/>
        <v>0</v>
      </c>
      <c r="I87">
        <f t="shared" ca="1" si="13"/>
        <v>24</v>
      </c>
    </row>
    <row r="88" spans="1:9" x14ac:dyDescent="0.25">
      <c r="A88" t="str">
        <f>INDEX(Hommes!B:B,ROW()+1)</f>
        <v>KIREYEV Vladislav</v>
      </c>
      <c r="B88" t="str">
        <f>INDEX(Hommes!C:C,ROW()+1)</f>
        <v>KAZ</v>
      </c>
      <c r="D88">
        <f>IF(C88="",MAX(D$3:D87)+1,0)</f>
        <v>85</v>
      </c>
      <c r="E88">
        <f>IF(E$1,INDEX(Hommes!$F:$AG,ROW()+1,E$1),0)</f>
        <v>0</v>
      </c>
      <c r="F88">
        <f>IF(F$1,INDEX(Hommes!$F:$AG,ROW()+1,F$1),0)</f>
        <v>0</v>
      </c>
      <c r="G88">
        <f>IF(G$1,INDEX(Hommes!$F:$AG,ROW()+1,G$1),0)</f>
        <v>0</v>
      </c>
      <c r="H88" s="23">
        <f t="shared" si="12"/>
        <v>0</v>
      </c>
      <c r="I88">
        <f t="shared" ca="1" si="13"/>
        <v>24</v>
      </c>
    </row>
    <row r="89" spans="1:9" x14ac:dyDescent="0.25">
      <c r="A89" t="str">
        <f>INDEX(Hommes!B:B,ROW()+1)</f>
        <v>HELDNA Robert</v>
      </c>
      <c r="B89" t="str">
        <f>INDEX(Hommes!C:C,ROW()+1)</f>
        <v>EST</v>
      </c>
      <c r="D89">
        <f>IF(C89="",MAX(D$3:D88)+1,0)</f>
        <v>86</v>
      </c>
      <c r="E89">
        <f>IF(E$1,INDEX(Hommes!$F:$AG,ROW()+1,E$1),0)</f>
        <v>0</v>
      </c>
      <c r="F89" t="str">
        <f>IF(F$1,INDEX(Hommes!$F:$AG,ROW()+1,F$1),0)</f>
        <v>-</v>
      </c>
      <c r="G89">
        <f>IF(G$1,INDEX(Hommes!$F:$AG,ROW()+1,G$1),0)</f>
        <v>0</v>
      </c>
      <c r="H89" s="23">
        <f t="shared" si="12"/>
        <v>0</v>
      </c>
      <c r="I89">
        <f t="shared" ca="1" si="13"/>
        <v>24</v>
      </c>
    </row>
    <row r="90" spans="1:9" x14ac:dyDescent="0.25">
      <c r="A90" t="str">
        <f>INDEX(Hommes!B:B,ROW()+1)</f>
        <v>CONNELLY Zachary</v>
      </c>
      <c r="B90" t="str">
        <f>INDEX(Hommes!C:C,ROW()+1)</f>
        <v>CAN</v>
      </c>
      <c r="D90">
        <f>IF(C90="",MAX(D$3:D89)+1,0)</f>
        <v>87</v>
      </c>
      <c r="E90" t="str">
        <f>IF(E$1,INDEX(Hommes!$F:$AG,ROW()+1,E$1),0)</f>
        <v>-</v>
      </c>
      <c r="F90" t="str">
        <f>IF(F$1,INDEX(Hommes!$F:$AG,ROW()+1,F$1),0)</f>
        <v>-</v>
      </c>
      <c r="G90">
        <f>IF(G$1,INDEX(Hommes!$F:$AG,ROW()+1,G$1),0)</f>
        <v>0</v>
      </c>
      <c r="H90" s="23">
        <f t="shared" si="12"/>
        <v>0</v>
      </c>
      <c r="I90">
        <f t="shared" ca="1" si="13"/>
        <v>24</v>
      </c>
    </row>
    <row r="91" spans="1:9" x14ac:dyDescent="0.25">
      <c r="A91" t="str">
        <f>INDEX(Hommes!B:B,ROW()+1)</f>
        <v>BURNOTTE Jules</v>
      </c>
      <c r="B91" t="str">
        <f>INDEX(Hommes!C:C,ROW()+1)</f>
        <v>CAN</v>
      </c>
      <c r="D91">
        <f>IF(C91="",MAX(D$3:D90)+1,0)</f>
        <v>88</v>
      </c>
      <c r="E91">
        <f>IF(E$1,INDEX(Hommes!$F:$AG,ROW()+1,E$1),0)</f>
        <v>0</v>
      </c>
      <c r="F91" t="str">
        <f>IF(F$1,INDEX(Hommes!$F:$AG,ROW()+1,F$1),0)</f>
        <v>-</v>
      </c>
      <c r="G91">
        <f>IF(G$1,INDEX(Hommes!$F:$AG,ROW()+1,G$1),0)</f>
        <v>0</v>
      </c>
      <c r="H91" s="23">
        <f t="shared" si="12"/>
        <v>0</v>
      </c>
      <c r="I91">
        <f t="shared" ca="1" si="13"/>
        <v>24</v>
      </c>
    </row>
    <row r="92" spans="1:9" x14ac:dyDescent="0.25">
      <c r="A92" t="str">
        <f>INDEX(Hommes!B:B,ROW()+1)</f>
        <v>LAITINEN Heikki</v>
      </c>
      <c r="B92" t="str">
        <f>INDEX(Hommes!C:C,ROW()+1)</f>
        <v>FIN</v>
      </c>
      <c r="D92">
        <f>IF(C92="",MAX(D$3:D91)+1,0)</f>
        <v>89</v>
      </c>
      <c r="E92">
        <f>IF(E$1,INDEX(Hommes!$F:$AG,ROW()+1,E$1),0)</f>
        <v>0</v>
      </c>
      <c r="F92" t="str">
        <f>IF(F$1,INDEX(Hommes!$F:$AG,ROW()+1,F$1),0)</f>
        <v>-</v>
      </c>
      <c r="G92">
        <f>IF(G$1,INDEX(Hommes!$F:$AG,ROW()+1,G$1),0)</f>
        <v>0</v>
      </c>
      <c r="H92" s="23">
        <f t="shared" si="12"/>
        <v>0</v>
      </c>
      <c r="I92">
        <f t="shared" ca="1" si="13"/>
        <v>24</v>
      </c>
    </row>
    <row r="93" spans="1:9" x14ac:dyDescent="0.25">
      <c r="A93" t="str">
        <f>INDEX(Hommes!B:B,ROW()+1)</f>
        <v>NEDZA-KUBINIEC Andrzej</v>
      </c>
      <c r="B93" t="str">
        <f>INDEX(Hommes!C:C,ROW()+1)</f>
        <v>POL</v>
      </c>
      <c r="D93">
        <f>IF(C93="",MAX(D$3:D92)+1,0)</f>
        <v>90</v>
      </c>
      <c r="E93" t="str">
        <f>IF(E$1,INDEX(Hommes!$F:$AG,ROW()+1,E$1),0)</f>
        <v>-</v>
      </c>
      <c r="F93" t="str">
        <f>IF(F$1,INDEX(Hommes!$F:$AG,ROW()+1,F$1),0)</f>
        <v>-</v>
      </c>
      <c r="G93">
        <f>IF(G$1,INDEX(Hommes!$F:$AG,ROW()+1,G$1),0)</f>
        <v>0</v>
      </c>
      <c r="H93" s="23">
        <f t="shared" si="12"/>
        <v>0</v>
      </c>
      <c r="I93">
        <f t="shared" ca="1" si="13"/>
        <v>24</v>
      </c>
    </row>
    <row r="94" spans="1:9" x14ac:dyDescent="0.25">
      <c r="A94" t="str">
        <f>INDEX(Hommes!B:B,ROW()+1)</f>
        <v>ZINGERLE David</v>
      </c>
      <c r="B94" t="str">
        <f>INDEX(Hommes!C:C,ROW()+1)</f>
        <v>ITA</v>
      </c>
      <c r="D94">
        <f>IF(C94="",MAX(D$3:D93)+1,0)</f>
        <v>91</v>
      </c>
      <c r="E94">
        <f>IF(E$1,INDEX(Hommes!$F:$AG,ROW()+1,E$1),0)</f>
        <v>0</v>
      </c>
      <c r="F94" t="str">
        <f>IF(F$1,INDEX(Hommes!$F:$AG,ROW()+1,F$1),0)</f>
        <v>-</v>
      </c>
      <c r="G94">
        <f>IF(G$1,INDEX(Hommes!$F:$AG,ROW()+1,G$1),0)</f>
        <v>0</v>
      </c>
      <c r="H94" s="23">
        <f t="shared" si="12"/>
        <v>0</v>
      </c>
      <c r="I94">
        <f t="shared" ca="1" si="13"/>
        <v>24</v>
      </c>
    </row>
    <row r="95" spans="1:9" x14ac:dyDescent="0.25">
      <c r="A95" t="str">
        <f>INDEX(Hommes!B:B,ROW()+1)</f>
        <v>FRAVI Laurin</v>
      </c>
      <c r="B95" t="str">
        <f>INDEX(Hommes!C:C,ROW()+1)</f>
        <v>SUI</v>
      </c>
      <c r="D95">
        <f>IF(C95="",MAX(D$3:D94)+1,0)</f>
        <v>92</v>
      </c>
      <c r="E95" t="str">
        <f>IF(E$1,INDEX(Hommes!$F:$AG,ROW()+1,E$1),0)</f>
        <v>-</v>
      </c>
      <c r="F95" t="str">
        <f>IF(F$1,INDEX(Hommes!$F:$AG,ROW()+1,F$1),0)</f>
        <v>-</v>
      </c>
      <c r="G95">
        <f>IF(G$1,INDEX(Hommes!$F:$AG,ROW()+1,G$1),0)</f>
        <v>0</v>
      </c>
      <c r="H95" s="23">
        <f t="shared" si="12"/>
        <v>0</v>
      </c>
      <c r="I95">
        <f t="shared" ca="1" si="13"/>
        <v>24</v>
      </c>
    </row>
    <row r="96" spans="1:9" x14ac:dyDescent="0.25">
      <c r="A96" t="str">
        <f>INDEX(Hommes!B:B,ROW()+1)</f>
        <v>MAKAROV Maksim</v>
      </c>
      <c r="B96" t="str">
        <f>INDEX(Hommes!C:C,ROW()+1)</f>
        <v>MDA</v>
      </c>
      <c r="D96">
        <f>IF(C96="",MAX(D$3:D95)+1,0)</f>
        <v>93</v>
      </c>
      <c r="E96" t="str">
        <f>IF(E$1,INDEX(Hommes!$F:$AG,ROW()+1,E$1),0)</f>
        <v>-</v>
      </c>
      <c r="F96" t="str">
        <f>IF(F$1,INDEX(Hommes!$F:$AG,ROW()+1,F$1),0)</f>
        <v>-</v>
      </c>
      <c r="G96">
        <f>IF(G$1,INDEX(Hommes!$F:$AG,ROW()+1,G$1),0)</f>
        <v>0</v>
      </c>
      <c r="H96" s="23">
        <f t="shared" si="12"/>
        <v>0</v>
      </c>
      <c r="I96">
        <f t="shared" ca="1" si="13"/>
        <v>24</v>
      </c>
    </row>
    <row r="97" spans="1:9" x14ac:dyDescent="0.25">
      <c r="A97" t="str">
        <f>INDEX(Hommes!B:B,ROW()+1)</f>
        <v>GERMAIN Maxime</v>
      </c>
      <c r="B97" t="str">
        <f>INDEX(Hommes!C:C,ROW()+1)</f>
        <v>USA</v>
      </c>
      <c r="D97">
        <f>IF(C97="",MAX(D$3:D96)+1,0)</f>
        <v>94</v>
      </c>
      <c r="E97" t="str">
        <f>IF(E$1,INDEX(Hommes!$F:$AG,ROW()+1,E$1),0)</f>
        <v>-</v>
      </c>
      <c r="F97" t="str">
        <f>IF(F$1,INDEX(Hommes!$F:$AG,ROW()+1,F$1),0)</f>
        <v>-</v>
      </c>
      <c r="G97">
        <f>IF(G$1,INDEX(Hommes!$F:$AG,ROW()+1,G$1),0)</f>
        <v>0</v>
      </c>
      <c r="H97" s="23">
        <f t="shared" si="12"/>
        <v>0</v>
      </c>
      <c r="I97">
        <f t="shared" ca="1" si="13"/>
        <v>24</v>
      </c>
    </row>
    <row r="98" spans="1:9" x14ac:dyDescent="0.25">
      <c r="A98" t="str">
        <f>INDEX(Hommes!B:B,ROW()+1)</f>
        <v>VASILEV Konstantin</v>
      </c>
      <c r="B98" t="str">
        <f>INDEX(Hommes!C:C,ROW()+1)</f>
        <v>BUL</v>
      </c>
      <c r="D98">
        <f>IF(C98="",MAX(D$3:D97)+1,0)</f>
        <v>95</v>
      </c>
      <c r="E98" t="str">
        <f>IF(E$1,INDEX(Hommes!$F:$AG,ROW()+1,E$1),0)</f>
        <v>-</v>
      </c>
      <c r="F98" t="str">
        <f>IF(F$1,INDEX(Hommes!$F:$AG,ROW()+1,F$1),0)</f>
        <v>-</v>
      </c>
      <c r="G98">
        <f>IF(G$1,INDEX(Hommes!$F:$AG,ROW()+1,G$1),0)</f>
        <v>0</v>
      </c>
      <c r="H98" s="23">
        <f t="shared" si="12"/>
        <v>0</v>
      </c>
      <c r="I98">
        <f t="shared" ca="1" si="13"/>
        <v>24</v>
      </c>
    </row>
    <row r="99" spans="1:9" x14ac:dyDescent="0.25">
      <c r="A99" t="str">
        <f>INDEX(Hommes!B:B,ROW()+1)</f>
        <v>SINAPOV Anton</v>
      </c>
      <c r="B99" t="str">
        <f>INDEX(Hommes!C:C,ROW()+1)</f>
        <v>BUL</v>
      </c>
      <c r="D99">
        <f>IF(C99="",MAX(D$3:D98)+1,0)</f>
        <v>96</v>
      </c>
      <c r="E99">
        <f>IF(E$1,INDEX(Hommes!$F:$AG,ROW()+1,E$1),0)</f>
        <v>0</v>
      </c>
      <c r="F99" t="str">
        <f>IF(F$1,INDEX(Hommes!$F:$AG,ROW()+1,F$1),0)</f>
        <v>-</v>
      </c>
      <c r="G99">
        <f>IF(G$1,INDEX(Hommes!$F:$AG,ROW()+1,G$1),0)</f>
        <v>0</v>
      </c>
      <c r="H99" s="23">
        <f t="shared" si="12"/>
        <v>0</v>
      </c>
      <c r="I99">
        <f t="shared" ca="1" si="13"/>
        <v>24</v>
      </c>
    </row>
    <row r="100" spans="1:9" x14ac:dyDescent="0.25">
      <c r="A100" t="str">
        <f>INDEX(Hommes!B:B,ROW()+1)</f>
        <v>PATRIJUKS Aleksandrs</v>
      </c>
      <c r="B100" t="str">
        <f>INDEX(Hommes!C:C,ROW()+1)</f>
        <v>LAT</v>
      </c>
      <c r="D100">
        <f>IF(C100="",MAX(D$3:D99)+1,0)</f>
        <v>97</v>
      </c>
      <c r="E100">
        <f>IF(E$1,INDEX(Hommes!$F:$AG,ROW()+1,E$1),0)</f>
        <v>0</v>
      </c>
      <c r="F100" t="str">
        <f>IF(F$1,INDEX(Hommes!$F:$AG,ROW()+1,F$1),0)</f>
        <v>-</v>
      </c>
      <c r="G100">
        <f>IF(G$1,INDEX(Hommes!$F:$AG,ROW()+1,G$1),0)</f>
        <v>0</v>
      </c>
      <c r="H100" s="23">
        <f t="shared" si="12"/>
        <v>0</v>
      </c>
      <c r="I100">
        <f t="shared" ca="1" si="13"/>
        <v>24</v>
      </c>
    </row>
    <row r="101" spans="1:9" x14ac:dyDescent="0.25">
      <c r="A101" t="str">
        <f>INDEX(Hommes!B:B,ROW()+1)</f>
        <v>KAUKENAS Tomas</v>
      </c>
      <c r="B101" t="str">
        <f>INDEX(Hommes!C:C,ROW()+1)</f>
        <v>LTU</v>
      </c>
      <c r="D101">
        <f>IF(C101="",MAX(D$3:D100)+1,0)</f>
        <v>98</v>
      </c>
      <c r="E101">
        <f>IF(E$1,INDEX(Hommes!$F:$AG,ROW()+1,E$1),0)</f>
        <v>0</v>
      </c>
      <c r="F101" t="str">
        <f>IF(F$1,INDEX(Hommes!$F:$AG,ROW()+1,F$1),0)</f>
        <v>-</v>
      </c>
      <c r="G101">
        <f>IF(G$1,INDEX(Hommes!$F:$AG,ROW()+1,G$1),0)</f>
        <v>0</v>
      </c>
      <c r="H101" s="23">
        <f t="shared" si="12"/>
        <v>0</v>
      </c>
      <c r="I101">
        <f t="shared" ca="1" si="13"/>
        <v>24</v>
      </c>
    </row>
    <row r="102" spans="1:9" x14ac:dyDescent="0.25">
      <c r="A102" t="str">
        <f>INDEX(Hommes!B:B,ROW()+1)</f>
        <v>FOMIN Maksim</v>
      </c>
      <c r="B102" t="str">
        <f>INDEX(Hommes!C:C,ROW()+1)</f>
        <v>LTU</v>
      </c>
      <c r="D102">
        <f>IF(C102="",MAX(D$3:D101)+1,0)</f>
        <v>99</v>
      </c>
      <c r="E102">
        <f>IF(E$1,INDEX(Hommes!$F:$AG,ROW()+1,E$1),0)</f>
        <v>0</v>
      </c>
      <c r="F102" t="str">
        <f>IF(F$1,INDEX(Hommes!$F:$AG,ROW()+1,F$1),0)</f>
        <v>-</v>
      </c>
      <c r="G102">
        <f>IF(G$1,INDEX(Hommes!$F:$AG,ROW()+1,G$1),0)</f>
        <v>0</v>
      </c>
      <c r="H102" s="23">
        <f t="shared" si="12"/>
        <v>0</v>
      </c>
      <c r="I102">
        <f t="shared" ca="1" si="13"/>
        <v>24</v>
      </c>
    </row>
    <row r="103" spans="1:9" x14ac:dyDescent="0.25">
      <c r="A103" t="str">
        <f>INDEX(Hommes!B:B,ROW()+1)</f>
        <v>RAENKEL Raido</v>
      </c>
      <c r="B103" t="str">
        <f>INDEX(Hommes!C:C,ROW()+1)</f>
        <v>EST</v>
      </c>
      <c r="D103">
        <f>IF(C103="",MAX(D$3:D102)+1,0)</f>
        <v>100</v>
      </c>
      <c r="E103">
        <f>IF(E$1,INDEX(Hommes!$F:$AG,ROW()+1,E$1),0)</f>
        <v>0</v>
      </c>
      <c r="F103" t="str">
        <f>IF(F$1,INDEX(Hommes!$F:$AG,ROW()+1,F$1),0)</f>
        <v>-</v>
      </c>
      <c r="G103">
        <f>IF(G$1,INDEX(Hommes!$F:$AG,ROW()+1,G$1),0)</f>
        <v>0</v>
      </c>
      <c r="H103" s="23">
        <f t="shared" si="12"/>
        <v>0</v>
      </c>
      <c r="I103">
        <f t="shared" ca="1" si="13"/>
        <v>24</v>
      </c>
    </row>
    <row r="104" spans="1:9" x14ac:dyDescent="0.25">
      <c r="A104" t="str">
        <f>INDEX(Hommes!B:B,ROW()+1)</f>
        <v>GUNKA Jan</v>
      </c>
      <c r="B104" t="str">
        <f>INDEX(Hommes!C:C,ROW()+1)</f>
        <v>POL</v>
      </c>
      <c r="D104">
        <f>IF(C104="",MAX(D$3:D103)+1,0)</f>
        <v>101</v>
      </c>
      <c r="E104">
        <f>IF(E$1,INDEX(Hommes!$F:$AG,ROW()+1,E$1),0)</f>
        <v>0</v>
      </c>
      <c r="F104" t="str">
        <f>IF(F$1,INDEX(Hommes!$F:$AG,ROW()+1,F$1),0)</f>
        <v>-</v>
      </c>
      <c r="G104">
        <f>IF(G$1,INDEX(Hommes!$F:$AG,ROW()+1,G$1),0)</f>
        <v>0</v>
      </c>
      <c r="H104" s="23">
        <f t="shared" si="12"/>
        <v>0</v>
      </c>
      <c r="I104">
        <f t="shared" ca="1" si="13"/>
        <v>24</v>
      </c>
    </row>
    <row r="105" spans="1:9" x14ac:dyDescent="0.25">
      <c r="A105" t="str">
        <f>INDEX(Hommes!B:B,ROW()+1)</f>
        <v>NAKAJIMA Jin</v>
      </c>
      <c r="B105" t="str">
        <f>INDEX(Hommes!C:C,ROW()+1)</f>
        <v>JPN</v>
      </c>
      <c r="D105">
        <f>IF(C105="",MAX(D$3:D104)+1,0)</f>
        <v>102</v>
      </c>
      <c r="E105">
        <f>IF(E$1,INDEX(Hommes!$F:$AG,ROW()+1,E$1),0)</f>
        <v>0</v>
      </c>
      <c r="F105" t="str">
        <f>IF(F$1,INDEX(Hommes!$F:$AG,ROW()+1,F$1),0)</f>
        <v>-</v>
      </c>
      <c r="G105">
        <f>IF(G$1,INDEX(Hommes!$F:$AG,ROW()+1,G$1),0)</f>
        <v>0</v>
      </c>
      <c r="H105" s="23">
        <f t="shared" si="12"/>
        <v>0</v>
      </c>
      <c r="I105">
        <f t="shared" ca="1" si="13"/>
        <v>24</v>
      </c>
    </row>
    <row r="106" spans="1:9" x14ac:dyDescent="0.25">
      <c r="A106" t="str">
        <f>INDEX(Hommes!B:B,ROW()+1)</f>
        <v>SIRIK Sergey</v>
      </c>
      <c r="B106" t="str">
        <f>INDEX(Hommes!C:C,ROW()+1)</f>
        <v>KAZ</v>
      </c>
      <c r="D106">
        <f>IF(C106="",MAX(D$3:D105)+1,0)</f>
        <v>103</v>
      </c>
      <c r="E106">
        <f>IF(E$1,INDEX(Hommes!$F:$AG,ROW()+1,E$1),0)</f>
        <v>0</v>
      </c>
      <c r="F106" t="str">
        <f>IF(F$1,INDEX(Hommes!$F:$AG,ROW()+1,F$1),0)</f>
        <v>-</v>
      </c>
      <c r="G106">
        <f>IF(G$1,INDEX(Hommes!$F:$AG,ROW()+1,G$1),0)</f>
        <v>0</v>
      </c>
      <c r="H106" s="23">
        <f t="shared" si="12"/>
        <v>0</v>
      </c>
      <c r="I106">
        <f t="shared" ca="1" si="13"/>
        <v>24</v>
      </c>
    </row>
    <row r="107" spans="1:9" x14ac:dyDescent="0.25">
      <c r="A107" t="str">
        <f>INDEX(Hommes!B:B,ROW()+1)</f>
        <v>YAMAMOTO Ryu</v>
      </c>
      <c r="B107" t="str">
        <f>INDEX(Hommes!C:C,ROW()+1)</f>
        <v>JPN</v>
      </c>
      <c r="D107">
        <f>IF(C107="",MAX(D$3:D106)+1,0)</f>
        <v>104</v>
      </c>
      <c r="E107">
        <f>IF(E$1,INDEX(Hommes!$F:$AG,ROW()+1,E$1),0)</f>
        <v>0</v>
      </c>
      <c r="F107" t="str">
        <f>IF(F$1,INDEX(Hommes!$F:$AG,ROW()+1,F$1),0)</f>
        <v>-</v>
      </c>
      <c r="G107">
        <f>IF(G$1,INDEX(Hommes!$F:$AG,ROW()+1,G$1),0)</f>
        <v>0</v>
      </c>
      <c r="H107" s="23">
        <f t="shared" si="12"/>
        <v>0</v>
      </c>
      <c r="I107">
        <f t="shared" ca="1" si="13"/>
        <v>24</v>
      </c>
    </row>
    <row r="108" spans="1:9" x14ac:dyDescent="0.25">
      <c r="A108" t="str">
        <f>INDEX(Hommes!B:B,ROW()+1)</f>
        <v>BIONAZ Didier</v>
      </c>
      <c r="B108" t="str">
        <f>INDEX(Hommes!C:C,ROW()+1)</f>
        <v>ITA</v>
      </c>
      <c r="D108">
        <f>IF(C108="",MAX(D$3:D107)+1,0)</f>
        <v>105</v>
      </c>
      <c r="E108">
        <f>IF(E$1,INDEX(Hommes!$F:$AG,ROW()+1,E$1),0)</f>
        <v>0</v>
      </c>
      <c r="F108" t="str">
        <f>IF(F$1,INDEX(Hommes!$F:$AG,ROW()+1,F$1),0)</f>
        <v>-</v>
      </c>
      <c r="G108">
        <f>IF(G$1,INDEX(Hommes!$F:$AG,ROW()+1,G$1),0)</f>
        <v>0</v>
      </c>
      <c r="H108" s="23">
        <f t="shared" si="12"/>
        <v>0</v>
      </c>
      <c r="I108">
        <f t="shared" ca="1" si="13"/>
        <v>24</v>
      </c>
    </row>
    <row r="109" spans="1:9" x14ac:dyDescent="0.25">
      <c r="A109" t="str">
        <f>INDEX(Hommes!B:B,ROW()+1)</f>
        <v>TODEV Blagoy</v>
      </c>
      <c r="B109" t="str">
        <f>INDEX(Hommes!C:C,ROW()+1)</f>
        <v>BUL</v>
      </c>
      <c r="D109">
        <f>IF(C109="",MAX(D$3:D108)+1,0)</f>
        <v>106</v>
      </c>
      <c r="E109" t="str">
        <f>IF(E$1,INDEX(Hommes!$F:$AG,ROW()+1,E$1),0)</f>
        <v>-</v>
      </c>
      <c r="F109" t="str">
        <f>IF(F$1,INDEX(Hommes!$F:$AG,ROW()+1,F$1),0)</f>
        <v>-</v>
      </c>
      <c r="G109">
        <f>IF(G$1,INDEX(Hommes!$F:$AG,ROW()+1,G$1),0)</f>
        <v>0</v>
      </c>
      <c r="H109" s="23">
        <f t="shared" si="12"/>
        <v>0</v>
      </c>
      <c r="I109">
        <f t="shared" ca="1" si="13"/>
        <v>24</v>
      </c>
    </row>
    <row r="110" spans="1:9" x14ac:dyDescent="0.25">
      <c r="A110" t="str">
        <f>INDEX(Hommes!B:B,ROW()+1)</f>
        <v>USOV Mihail</v>
      </c>
      <c r="B110" t="str">
        <f>INDEX(Hommes!C:C,ROW()+1)</f>
        <v>MDA</v>
      </c>
      <c r="D110">
        <f>IF(C110="",MAX(D$3:D109)+1,0)</f>
        <v>107</v>
      </c>
      <c r="E110">
        <f>IF(E$1,INDEX(Hommes!$F:$AG,ROW()+1,E$1),0)</f>
        <v>0</v>
      </c>
      <c r="F110" t="str">
        <f>IF(F$1,INDEX(Hommes!$F:$AG,ROW()+1,F$1),0)</f>
        <v>-</v>
      </c>
      <c r="G110">
        <f>IF(G$1,INDEX(Hommes!$F:$AG,ROW()+1,G$1),0)</f>
        <v>0</v>
      </c>
      <c r="H110" s="23">
        <f t="shared" si="12"/>
        <v>0</v>
      </c>
      <c r="I110">
        <f t="shared" ca="1" si="13"/>
        <v>24</v>
      </c>
    </row>
    <row r="111" spans="1:9" x14ac:dyDescent="0.25">
      <c r="A111" t="str">
        <f>INDEX(Hommes!B:B,ROW()+1)</f>
        <v>COLTEA George</v>
      </c>
      <c r="B111" t="str">
        <f>INDEX(Hommes!C:C,ROW()+1)</f>
        <v>ROU</v>
      </c>
      <c r="D111">
        <f>IF(C111="",MAX(D$3:D110)+1,0)</f>
        <v>108</v>
      </c>
      <c r="E111" t="str">
        <f>IF(E$1,INDEX(Hommes!$F:$AG,ROW()+1,E$1),0)</f>
        <v>-</v>
      </c>
      <c r="F111" t="str">
        <f>IF(F$1,INDEX(Hommes!$F:$AG,ROW()+1,F$1),0)</f>
        <v>-</v>
      </c>
      <c r="G111">
        <f>IF(G$1,INDEX(Hommes!$F:$AG,ROW()+1,G$1),0)</f>
        <v>0</v>
      </c>
      <c r="H111" s="23">
        <f t="shared" si="12"/>
        <v>0</v>
      </c>
      <c r="I111">
        <f t="shared" ca="1" si="13"/>
        <v>24</v>
      </c>
    </row>
    <row r="112" spans="1:9" x14ac:dyDescent="0.25">
      <c r="A112" t="str">
        <f>INDEX(Hommes!B:B,ROW()+1)</f>
        <v>ZAWOL Marcin</v>
      </c>
      <c r="B112" t="str">
        <f>INDEX(Hommes!C:C,ROW()+1)</f>
        <v>POL</v>
      </c>
      <c r="D112">
        <f>IF(C112="",MAX(D$3:D111)+1,0)</f>
        <v>109</v>
      </c>
      <c r="E112">
        <f>IF(E$1,INDEX(Hommes!$F:$AG,ROW()+1,E$1),0)</f>
        <v>0</v>
      </c>
      <c r="F112" t="str">
        <f>IF(F$1,INDEX(Hommes!$F:$AG,ROW()+1,F$1),0)</f>
        <v>-</v>
      </c>
      <c r="G112">
        <f>IF(G$1,INDEX(Hommes!$F:$AG,ROW()+1,G$1),0)</f>
        <v>0</v>
      </c>
      <c r="H112" s="23">
        <f t="shared" si="12"/>
        <v>0</v>
      </c>
      <c r="I112">
        <f t="shared" ca="1" si="13"/>
        <v>24</v>
      </c>
    </row>
    <row r="113" spans="1:9" x14ac:dyDescent="0.25">
      <c r="A113" t="str">
        <f>INDEX(Hommes!B:B,ROW()+1)</f>
        <v>BANYS Linas</v>
      </c>
      <c r="B113" t="str">
        <f>INDEX(Hommes!C:C,ROW()+1)</f>
        <v>LTU</v>
      </c>
      <c r="D113">
        <f>IF(C113="",MAX(D$3:D112)+1,0)</f>
        <v>110</v>
      </c>
      <c r="E113" t="str">
        <f>IF(E$1,INDEX(Hommes!$F:$AG,ROW()+1,E$1),0)</f>
        <v>-</v>
      </c>
      <c r="F113" t="str">
        <f>IF(F$1,INDEX(Hommes!$F:$AG,ROW()+1,F$1),0)</f>
        <v>-</v>
      </c>
      <c r="G113">
        <f>IF(G$1,INDEX(Hommes!$F:$AG,ROW()+1,G$1),0)</f>
        <v>0</v>
      </c>
      <c r="H113" s="23">
        <f t="shared" si="12"/>
        <v>0</v>
      </c>
      <c r="I113">
        <f t="shared" ca="1" si="13"/>
        <v>24</v>
      </c>
    </row>
    <row r="114" spans="1:9" x14ac:dyDescent="0.25">
      <c r="A114" t="str">
        <f>INDEX(Hommes!B:B,ROW()+1)</f>
        <v>DYUSSENOV Asset</v>
      </c>
      <c r="B114" t="str">
        <f>INDEX(Hommes!C:C,ROW()+1)</f>
        <v>KAZ</v>
      </c>
      <c r="D114">
        <f>IF(C114="",MAX(D$3:D113)+1,0)</f>
        <v>111</v>
      </c>
      <c r="E114">
        <f>IF(E$1,INDEX(Hommes!$F:$AG,ROW()+1,E$1),0)</f>
        <v>0</v>
      </c>
      <c r="F114" t="str">
        <f>IF(F$1,INDEX(Hommes!$F:$AG,ROW()+1,F$1),0)</f>
        <v>-</v>
      </c>
      <c r="G114">
        <f>IF(G$1,INDEX(Hommes!$F:$AG,ROW()+1,G$1),0)</f>
        <v>0</v>
      </c>
      <c r="H114" s="23">
        <f t="shared" si="12"/>
        <v>0</v>
      </c>
      <c r="I114">
        <f t="shared" ca="1" si="13"/>
        <v>24</v>
      </c>
    </row>
    <row r="115" spans="1:9" x14ac:dyDescent="0.25">
      <c r="A115" t="str">
        <f>INDEX(Hommes!B:B,ROW()+1)</f>
        <v>CRNKOVIC Kresimir</v>
      </c>
      <c r="B115" t="str">
        <f>INDEX(Hommes!C:C,ROW()+1)</f>
        <v>CRO</v>
      </c>
      <c r="D115">
        <f>IF(C115="",MAX(D$3:D114)+1,0)</f>
        <v>112</v>
      </c>
      <c r="E115">
        <f>IF(E$1,INDEX(Hommes!$F:$AG,ROW()+1,E$1),0)</f>
        <v>0</v>
      </c>
      <c r="F115" t="str">
        <f>IF(F$1,INDEX(Hommes!$F:$AG,ROW()+1,F$1),0)</f>
        <v>-</v>
      </c>
      <c r="G115">
        <f>IF(G$1,INDEX(Hommes!$F:$AG,ROW()+1,G$1),0)</f>
        <v>0</v>
      </c>
      <c r="H115" s="23">
        <f t="shared" si="12"/>
        <v>0</v>
      </c>
      <c r="I115">
        <f t="shared" ca="1" si="13"/>
        <v>24</v>
      </c>
    </row>
    <row r="116" spans="1:9" x14ac:dyDescent="0.25">
      <c r="A116" t="str">
        <f>INDEX(Hommes!B:B,ROW()+1)</f>
        <v>CHOI Dujin</v>
      </c>
      <c r="B116" t="str">
        <f>INDEX(Hommes!C:C,ROW()+1)</f>
        <v>KOR</v>
      </c>
      <c r="D116">
        <f>IF(C116="",MAX(D$3:D115)+1,0)</f>
        <v>113</v>
      </c>
      <c r="E116">
        <f>IF(E$1,INDEX(Hommes!$F:$AG,ROW()+1,E$1),0)</f>
        <v>0</v>
      </c>
      <c r="F116" t="str">
        <f>IF(F$1,INDEX(Hommes!$F:$AG,ROW()+1,F$1),0)</f>
        <v>-</v>
      </c>
      <c r="G116">
        <f>IF(G$1,INDEX(Hommes!$F:$AG,ROW()+1,G$1),0)</f>
        <v>0</v>
      </c>
      <c r="H116" s="23">
        <f t="shared" si="12"/>
        <v>0</v>
      </c>
      <c r="I116">
        <f t="shared" ca="1" si="13"/>
        <v>24</v>
      </c>
    </row>
    <row r="117" spans="1:9" x14ac:dyDescent="0.25">
      <c r="A117" t="str">
        <f>INDEX(Hommes!B:B,ROW()+1)</f>
        <v>TSOUREKAS Nikolaos</v>
      </c>
      <c r="B117" t="str">
        <f>INDEX(Hommes!C:C,ROW()+1)</f>
        <v>GRE</v>
      </c>
      <c r="D117">
        <f>IF(C117="",MAX(D$3:D116)+1,0)</f>
        <v>114</v>
      </c>
      <c r="E117">
        <f>IF(E$1,INDEX(Hommes!$F:$AG,ROW()+1,E$1),0)</f>
        <v>0</v>
      </c>
      <c r="F117" t="str">
        <f>IF(F$1,INDEX(Hommes!$F:$AG,ROW()+1,F$1),0)</f>
        <v>-</v>
      </c>
      <c r="G117">
        <f>IF(G$1,INDEX(Hommes!$F:$AG,ROW()+1,G$1),0)</f>
        <v>0</v>
      </c>
      <c r="H117" s="23">
        <f t="shared" si="12"/>
        <v>0</v>
      </c>
      <c r="I117">
        <f t="shared" ca="1" si="13"/>
        <v>24</v>
      </c>
    </row>
    <row r="118" spans="1:9" x14ac:dyDescent="0.25">
      <c r="A118" t="str">
        <f>INDEX(Hommes!B:B,ROW()+1)</f>
        <v>MANDZYN Vitalii</v>
      </c>
      <c r="B118" t="str">
        <f>INDEX(Hommes!C:C,ROW()+1)</f>
        <v>UKR</v>
      </c>
      <c r="D118">
        <f>IF(C118="",MAX(D$3:D117)+1,0)</f>
        <v>115</v>
      </c>
      <c r="E118">
        <f>IF(E$1,INDEX(Hommes!$F:$AG,ROW()+1,E$1),0)</f>
        <v>0</v>
      </c>
      <c r="F118" t="str">
        <f>IF(F$1,INDEX(Hommes!$F:$AG,ROW()+1,F$1),0)</f>
        <v>-</v>
      </c>
      <c r="G118">
        <f>IF(G$1,INDEX(Hommes!$F:$AG,ROW()+1,G$1),0)</f>
        <v>0</v>
      </c>
      <c r="H118" s="23">
        <f t="shared" si="12"/>
        <v>0</v>
      </c>
      <c r="I118">
        <f t="shared" ca="1" si="13"/>
        <v>24</v>
      </c>
    </row>
    <row r="119" spans="1:9" x14ac:dyDescent="0.25">
      <c r="A119" t="str">
        <f>INDEX(Hommes!B:B,ROW()+1)</f>
        <v>KIERS Trevor</v>
      </c>
      <c r="B119" t="str">
        <f>INDEX(Hommes!C:C,ROW()+1)</f>
        <v>CAN</v>
      </c>
      <c r="D119">
        <f>IF(C119="",MAX(D$3:D118)+1,0)</f>
        <v>116</v>
      </c>
      <c r="E119">
        <f>IF(E$1,INDEX(Hommes!$F:$AG,ROW()+1,E$1),0)</f>
        <v>0</v>
      </c>
      <c r="F119" t="str">
        <f>IF(F$1,INDEX(Hommes!$F:$AG,ROW()+1,F$1),0)</f>
        <v>-</v>
      </c>
      <c r="G119">
        <f>IF(G$1,INDEX(Hommes!$F:$AG,ROW()+1,G$1),0)</f>
        <v>0</v>
      </c>
      <c r="H119" s="23">
        <f t="shared" si="12"/>
        <v>0</v>
      </c>
      <c r="I119">
        <f t="shared" ca="1" si="13"/>
        <v>24</v>
      </c>
    </row>
    <row r="120" spans="1:9" x14ac:dyDescent="0.25">
      <c r="A120" t="str">
        <f>INDEX(Hommes!B:B,ROW()+1)</f>
        <v>FAUNER Daniele</v>
      </c>
      <c r="B120" t="str">
        <f>INDEX(Hommes!C:C,ROW()+1)</f>
        <v>ITA</v>
      </c>
      <c r="D120">
        <f>IF(C120="",MAX(D$3:D119)+1,0)</f>
        <v>117</v>
      </c>
      <c r="E120">
        <f>IF(E$1,INDEX(Hommes!$F:$AG,ROW()+1,E$1),0)</f>
        <v>0</v>
      </c>
      <c r="F120">
        <f>IF(F$1,INDEX(Hommes!$F:$AG,ROW()+1,F$1),0)</f>
        <v>0</v>
      </c>
      <c r="G120">
        <f>IF(G$1,INDEX(Hommes!$F:$AG,ROW()+1,G$1),0)</f>
        <v>0</v>
      </c>
      <c r="H120" s="23">
        <f t="shared" si="12"/>
        <v>0</v>
      </c>
      <c r="I120">
        <f t="shared" ca="1" si="13"/>
        <v>24</v>
      </c>
    </row>
    <row r="121" spans="1:9" x14ac:dyDescent="0.25">
      <c r="A121" t="str">
        <f>INDEX(Hommes!B:B,ROW()+1)</f>
        <v>ZASHEV Vasil</v>
      </c>
      <c r="B121" t="str">
        <f>INDEX(Hommes!C:C,ROW()+1)</f>
        <v>BUL</v>
      </c>
      <c r="D121">
        <f>IF(C121="",MAX(D$3:D120)+1,0)</f>
        <v>118</v>
      </c>
      <c r="E121">
        <f>IF(E$1,INDEX(Hommes!$F:$AG,ROW()+1,E$1),0)</f>
        <v>0</v>
      </c>
      <c r="F121" t="str">
        <f>IF(F$1,INDEX(Hommes!$F:$AG,ROW()+1,F$1),0)</f>
        <v>-</v>
      </c>
      <c r="G121">
        <f>IF(G$1,INDEX(Hommes!$F:$AG,ROW()+1,G$1),0)</f>
        <v>0</v>
      </c>
      <c r="H121" s="23">
        <f t="shared" si="12"/>
        <v>0</v>
      </c>
      <c r="I121">
        <f t="shared" ca="1" si="13"/>
        <v>24</v>
      </c>
    </row>
    <row r="122" spans="1:9" x14ac:dyDescent="0.25">
      <c r="A122" t="str">
        <f>INDEX(Hommes!B:B,ROW()+1)</f>
        <v>PUCHIANU Cornel</v>
      </c>
      <c r="B122" t="str">
        <f>INDEX(Hommes!C:C,ROW()+1)</f>
        <v>ROU</v>
      </c>
      <c r="D122">
        <f>IF(C122="",MAX(D$3:D121)+1,0)</f>
        <v>119</v>
      </c>
      <c r="E122">
        <f>IF(E$1,INDEX(Hommes!$F:$AG,ROW()+1,E$1),0)</f>
        <v>0</v>
      </c>
      <c r="F122" t="str">
        <f>IF(F$1,INDEX(Hommes!$F:$AG,ROW()+1,F$1),0)</f>
        <v>-</v>
      </c>
      <c r="G122">
        <f>IF(G$1,INDEX(Hommes!$F:$AG,ROW()+1,G$1),0)</f>
        <v>0</v>
      </c>
      <c r="H122" s="23">
        <f t="shared" si="12"/>
        <v>0</v>
      </c>
      <c r="I122">
        <f t="shared" ca="1" si="13"/>
        <v>24</v>
      </c>
    </row>
    <row r="123" spans="1:9" x14ac:dyDescent="0.25">
      <c r="A123" t="str">
        <f>INDEX(Hommes!B:B,ROW()+1)</f>
        <v>ANGELIS Apostolos</v>
      </c>
      <c r="B123" t="str">
        <f>INDEX(Hommes!C:C,ROW()+1)</f>
        <v>GRE</v>
      </c>
      <c r="D123">
        <f>IF(C123="",MAX(D$3:D122)+1,0)</f>
        <v>120</v>
      </c>
      <c r="E123">
        <f>IF(E$1,INDEX(Hommes!$F:$AG,ROW()+1,E$1),0)</f>
        <v>0</v>
      </c>
      <c r="F123" t="str">
        <f>IF(F$1,INDEX(Hommes!$F:$AG,ROW()+1,F$1),0)</f>
        <v>-</v>
      </c>
      <c r="G123">
        <f>IF(G$1,INDEX(Hommes!$F:$AG,ROW()+1,G$1),0)</f>
        <v>0</v>
      </c>
      <c r="H123" s="23">
        <f t="shared" si="12"/>
        <v>0</v>
      </c>
      <c r="I123">
        <f t="shared" ca="1" si="13"/>
        <v>24</v>
      </c>
    </row>
    <row r="124" spans="1:9" x14ac:dyDescent="0.25">
      <c r="A124" t="str">
        <f>INDEX(Hommes!B:B,ROW()+1)</f>
        <v>WIESTNER Serafin</v>
      </c>
      <c r="B124" t="str">
        <f>INDEX(Hommes!C:C,ROW()+1)</f>
        <v>SUI</v>
      </c>
      <c r="D124">
        <f>IF(C124="",MAX(D$3:D123)+1,0)</f>
        <v>121</v>
      </c>
      <c r="E124">
        <f>IF(E$1,INDEX(Hommes!$F:$AG,ROW()+1,E$1),0)</f>
        <v>0</v>
      </c>
      <c r="F124">
        <f>IF(F$1,INDEX(Hommes!$F:$AG,ROW()+1,F$1),0)</f>
        <v>0</v>
      </c>
      <c r="G124">
        <f>IF(G$1,INDEX(Hommes!$F:$AG,ROW()+1,G$1),0)</f>
        <v>0</v>
      </c>
      <c r="H124" s="23">
        <f t="shared" si="12"/>
        <v>0</v>
      </c>
      <c r="I124">
        <f t="shared" ca="1" si="13"/>
        <v>24</v>
      </c>
    </row>
    <row r="125" spans="1:9" x14ac:dyDescent="0.25">
      <c r="A125">
        <f>INDEX(Hommes!B:B,ROW()+1)</f>
        <v>0</v>
      </c>
      <c r="B125">
        <f>INDEX(Hommes!C:C,ROW()+1)</f>
        <v>0</v>
      </c>
      <c r="D125">
        <f>IF(C125="",MAX(D$3:D124)+1,0)</f>
        <v>122</v>
      </c>
      <c r="E125" t="str">
        <f>IF(E$1,INDEX(Hommes!$F:$AG,ROW()+1,E$1),0)</f>
        <v>-</v>
      </c>
      <c r="F125" t="str">
        <f>IF(F$1,INDEX(Hommes!$F:$AG,ROW()+1,F$1),0)</f>
        <v>-</v>
      </c>
      <c r="G125">
        <f>IF(G$1,INDEX(Hommes!$F:$AG,ROW()+1,G$1),0)</f>
        <v>0</v>
      </c>
      <c r="H125" s="23">
        <f t="shared" si="12"/>
        <v>0</v>
      </c>
      <c r="I125">
        <f t="shared" ca="1" si="13"/>
        <v>24</v>
      </c>
    </row>
    <row r="126" spans="1:9" x14ac:dyDescent="0.25">
      <c r="A126">
        <f>INDEX(Hommes!B:B,ROW()+1)</f>
        <v>0</v>
      </c>
      <c r="B126">
        <f>INDEX(Hommes!C:C,ROW()+1)</f>
        <v>0</v>
      </c>
      <c r="D126">
        <f>IF(C126="",MAX(D$3:D125)+1,0)</f>
        <v>123</v>
      </c>
      <c r="E126" t="str">
        <f>IF(E$1,INDEX(Hommes!$F:$AG,ROW()+1,E$1),0)</f>
        <v>-</v>
      </c>
      <c r="F126" t="str">
        <f>IF(F$1,INDEX(Hommes!$F:$AG,ROW()+1,F$1),0)</f>
        <v>-</v>
      </c>
      <c r="G126">
        <f>IF(G$1,INDEX(Hommes!$F:$AG,ROW()+1,G$1),0)</f>
        <v>0</v>
      </c>
      <c r="H126" s="23">
        <f t="shared" ref="H126:H189" si="14">SUM(E126:G126)+MAX(E126:G126)/1000</f>
        <v>0</v>
      </c>
      <c r="I126">
        <f t="shared" ca="1" si="13"/>
        <v>24</v>
      </c>
    </row>
    <row r="127" spans="1:9" x14ac:dyDescent="0.25">
      <c r="A127">
        <f>INDEX(Hommes!B:B,ROW()+1)</f>
        <v>0</v>
      </c>
      <c r="B127">
        <f>INDEX(Hommes!C:C,ROW()+1)</f>
        <v>0</v>
      </c>
      <c r="D127">
        <f>IF(C127="",MAX(D$3:D126)+1,0)</f>
        <v>124</v>
      </c>
      <c r="E127" t="str">
        <f>IF(E$1,INDEX(Hommes!$F:$AG,ROW()+1,E$1),0)</f>
        <v>-</v>
      </c>
      <c r="F127" t="str">
        <f>IF(F$1,INDEX(Hommes!$F:$AG,ROW()+1,F$1),0)</f>
        <v>-</v>
      </c>
      <c r="G127">
        <f>IF(G$1,INDEX(Hommes!$F:$AG,ROW()+1,G$1),0)</f>
        <v>0</v>
      </c>
      <c r="H127" s="23">
        <f t="shared" si="14"/>
        <v>0</v>
      </c>
      <c r="I127">
        <f t="shared" ca="1" si="13"/>
        <v>24</v>
      </c>
    </row>
    <row r="128" spans="1:9" x14ac:dyDescent="0.25">
      <c r="A128">
        <f>INDEX(Hommes!B:B,ROW()+1)</f>
        <v>0</v>
      </c>
      <c r="B128">
        <f>INDEX(Hommes!C:C,ROW()+1)</f>
        <v>0</v>
      </c>
      <c r="D128">
        <f>IF(C128="",MAX(D$3:D127)+1,0)</f>
        <v>125</v>
      </c>
      <c r="E128" t="str">
        <f>IF(E$1,INDEX(Hommes!$F:$AG,ROW()+1,E$1),0)</f>
        <v>-</v>
      </c>
      <c r="F128" t="str">
        <f>IF(F$1,INDEX(Hommes!$F:$AG,ROW()+1,F$1),0)</f>
        <v>-</v>
      </c>
      <c r="G128">
        <f>IF(G$1,INDEX(Hommes!$F:$AG,ROW()+1,G$1),0)</f>
        <v>0</v>
      </c>
      <c r="H128" s="23">
        <f t="shared" si="14"/>
        <v>0</v>
      </c>
      <c r="I128">
        <f t="shared" ca="1" si="13"/>
        <v>24</v>
      </c>
    </row>
    <row r="129" spans="1:9" x14ac:dyDescent="0.25">
      <c r="A129">
        <f>INDEX(Hommes!B:B,ROW()+1)</f>
        <v>0</v>
      </c>
      <c r="B129">
        <f>INDEX(Hommes!C:C,ROW()+1)</f>
        <v>0</v>
      </c>
      <c r="D129">
        <f>IF(C129="",MAX(D$3:D128)+1,0)</f>
        <v>126</v>
      </c>
      <c r="E129" t="str">
        <f>IF(E$1,INDEX(Hommes!$F:$AG,ROW()+1,E$1),0)</f>
        <v>-</v>
      </c>
      <c r="F129" t="str">
        <f>IF(F$1,INDEX(Hommes!$F:$AG,ROW()+1,F$1),0)</f>
        <v>-</v>
      </c>
      <c r="G129">
        <f>IF(G$1,INDEX(Hommes!$F:$AG,ROW()+1,G$1),0)</f>
        <v>0</v>
      </c>
      <c r="H129" s="23">
        <f t="shared" si="14"/>
        <v>0</v>
      </c>
      <c r="I129">
        <f t="shared" ca="1" si="13"/>
        <v>24</v>
      </c>
    </row>
    <row r="130" spans="1:9" x14ac:dyDescent="0.25">
      <c r="A130">
        <f>INDEX(Hommes!B:B,ROW()+1)</f>
        <v>0</v>
      </c>
      <c r="B130">
        <f>INDEX(Hommes!C:C,ROW()+1)</f>
        <v>0</v>
      </c>
      <c r="D130">
        <f>IF(C130="",MAX(D$3:D129)+1,0)</f>
        <v>127</v>
      </c>
      <c r="E130" t="str">
        <f>IF(E$1,INDEX(Hommes!$F:$AG,ROW()+1,E$1),0)</f>
        <v>-</v>
      </c>
      <c r="F130" t="str">
        <f>IF(F$1,INDEX(Hommes!$F:$AG,ROW()+1,F$1),0)</f>
        <v>-</v>
      </c>
      <c r="G130">
        <f>IF(G$1,INDEX(Hommes!$F:$AG,ROW()+1,G$1),0)</f>
        <v>0</v>
      </c>
      <c r="H130" s="23">
        <f t="shared" si="14"/>
        <v>0</v>
      </c>
      <c r="I130">
        <f t="shared" ca="1" si="13"/>
        <v>24</v>
      </c>
    </row>
    <row r="131" spans="1:9" x14ac:dyDescent="0.25">
      <c r="A131">
        <f>INDEX(Hommes!B:B,ROW()+1)</f>
        <v>0</v>
      </c>
      <c r="B131">
        <f>INDEX(Hommes!C:C,ROW()+1)</f>
        <v>0</v>
      </c>
      <c r="D131">
        <f>IF(C131="",MAX(D$3:D130)+1,0)</f>
        <v>128</v>
      </c>
      <c r="E131" t="str">
        <f>IF(E$1,INDEX(Hommes!$F:$AG,ROW()+1,E$1),0)</f>
        <v>-</v>
      </c>
      <c r="F131" t="str">
        <f>IF(F$1,INDEX(Hommes!$F:$AG,ROW()+1,F$1),0)</f>
        <v>-</v>
      </c>
      <c r="G131">
        <f>IF(G$1,INDEX(Hommes!$F:$AG,ROW()+1,G$1),0)</f>
        <v>0</v>
      </c>
      <c r="H131" s="23">
        <f t="shared" si="14"/>
        <v>0</v>
      </c>
      <c r="I131">
        <f t="shared" ca="1" si="13"/>
        <v>24</v>
      </c>
    </row>
    <row r="132" spans="1:9" x14ac:dyDescent="0.25">
      <c r="A132">
        <f>INDEX(Hommes!B:B,ROW()+1)</f>
        <v>0</v>
      </c>
      <c r="B132">
        <f>INDEX(Hommes!C:C,ROW()+1)</f>
        <v>0</v>
      </c>
      <c r="D132">
        <f>IF(C132="",MAX(D$3:D131)+1,0)</f>
        <v>129</v>
      </c>
      <c r="E132" t="str">
        <f>IF(E$1,INDEX(Hommes!$F:$AG,ROW()+1,E$1),0)</f>
        <v>-</v>
      </c>
      <c r="F132" t="str">
        <f>IF(F$1,INDEX(Hommes!$F:$AG,ROW()+1,F$1),0)</f>
        <v>-</v>
      </c>
      <c r="G132">
        <f>IF(G$1,INDEX(Hommes!$F:$AG,ROW()+1,G$1),0)</f>
        <v>0</v>
      </c>
      <c r="H132" s="23">
        <f t="shared" si="14"/>
        <v>0</v>
      </c>
      <c r="I132">
        <f t="shared" ca="1" si="13"/>
        <v>24</v>
      </c>
    </row>
    <row r="133" spans="1:9" x14ac:dyDescent="0.25">
      <c r="A133">
        <f>INDEX(Hommes!B:B,ROW()+1)</f>
        <v>0</v>
      </c>
      <c r="B133">
        <f>INDEX(Hommes!C:C,ROW()+1)</f>
        <v>0</v>
      </c>
      <c r="D133">
        <f>IF(C133="",MAX(D$3:D132)+1,0)</f>
        <v>130</v>
      </c>
      <c r="E133" t="str">
        <f>IF(E$1,INDEX(Hommes!$F:$AG,ROW()+1,E$1),0)</f>
        <v>-</v>
      </c>
      <c r="F133" t="str">
        <f>IF(F$1,INDEX(Hommes!$F:$AG,ROW()+1,F$1),0)</f>
        <v>-</v>
      </c>
      <c r="G133">
        <f>IF(G$1,INDEX(Hommes!$F:$AG,ROW()+1,G$1),0)</f>
        <v>0</v>
      </c>
      <c r="H133" s="23">
        <f t="shared" si="14"/>
        <v>0</v>
      </c>
      <c r="I133">
        <f t="shared" ref="I133:I196" ca="1" si="15">IF(AND(D133&gt;$D$1,$H$2&gt;0.9),RANK(H133,OFFSET($H$4,MATCH($D$1,$D$4:$D$150,0),0,MAX(D:D)-$D$1)),"")</f>
        <v>24</v>
      </c>
    </row>
    <row r="134" spans="1:9" x14ac:dyDescent="0.25">
      <c r="A134">
        <f>INDEX(Hommes!B:B,ROW()+1)</f>
        <v>0</v>
      </c>
      <c r="B134">
        <f>INDEX(Hommes!C:C,ROW()+1)</f>
        <v>0</v>
      </c>
      <c r="D134">
        <f>IF(C134="",MAX(D$3:D133)+1,0)</f>
        <v>131</v>
      </c>
      <c r="E134" t="str">
        <f>IF(E$1,INDEX(Hommes!$F:$AG,ROW()+1,E$1),0)</f>
        <v>-</v>
      </c>
      <c r="F134" t="str">
        <f>IF(F$1,INDEX(Hommes!$F:$AG,ROW()+1,F$1),0)</f>
        <v>-</v>
      </c>
      <c r="G134">
        <f>IF(G$1,INDEX(Hommes!$F:$AG,ROW()+1,G$1),0)</f>
        <v>0</v>
      </c>
      <c r="H134" s="23">
        <f t="shared" si="14"/>
        <v>0</v>
      </c>
      <c r="I134">
        <f t="shared" ca="1" si="15"/>
        <v>24</v>
      </c>
    </row>
    <row r="135" spans="1:9" x14ac:dyDescent="0.25">
      <c r="A135">
        <f>INDEX(Hommes!B:B,ROW()+1)</f>
        <v>0</v>
      </c>
      <c r="B135">
        <f>INDEX(Hommes!C:C,ROW()+1)</f>
        <v>0</v>
      </c>
      <c r="D135">
        <f>IF(C135="",MAX(D$3:D134)+1,0)</f>
        <v>132</v>
      </c>
      <c r="E135" t="str">
        <f>IF(E$1,INDEX(Hommes!$F:$AG,ROW()+1,E$1),0)</f>
        <v>-</v>
      </c>
      <c r="F135" t="str">
        <f>IF(F$1,INDEX(Hommes!$F:$AG,ROW()+1,F$1),0)</f>
        <v>-</v>
      </c>
      <c r="G135">
        <f>IF(G$1,INDEX(Hommes!$F:$AG,ROW()+1,G$1),0)</f>
        <v>0</v>
      </c>
      <c r="H135" s="23">
        <f t="shared" si="14"/>
        <v>0</v>
      </c>
      <c r="I135">
        <f t="shared" ca="1" si="15"/>
        <v>24</v>
      </c>
    </row>
    <row r="136" spans="1:9" x14ac:dyDescent="0.25">
      <c r="A136">
        <f>INDEX(Hommes!B:B,ROW()+1)</f>
        <v>0</v>
      </c>
      <c r="B136">
        <f>INDEX(Hommes!C:C,ROW()+1)</f>
        <v>0</v>
      </c>
      <c r="D136">
        <f>IF(C136="",MAX(D$3:D135)+1,0)</f>
        <v>133</v>
      </c>
      <c r="E136" t="str">
        <f>IF(E$1,INDEX(Hommes!$F:$AG,ROW()+1,E$1),0)</f>
        <v>-</v>
      </c>
      <c r="F136" t="str">
        <f>IF(F$1,INDEX(Hommes!$F:$AG,ROW()+1,F$1),0)</f>
        <v>-</v>
      </c>
      <c r="G136">
        <f>IF(G$1,INDEX(Hommes!$F:$AG,ROW()+1,G$1),0)</f>
        <v>0</v>
      </c>
      <c r="H136" s="23">
        <f t="shared" si="14"/>
        <v>0</v>
      </c>
      <c r="I136">
        <f t="shared" ca="1" si="15"/>
        <v>24</v>
      </c>
    </row>
    <row r="137" spans="1:9" x14ac:dyDescent="0.25">
      <c r="A137">
        <f>INDEX(Hommes!B:B,ROW()+1)</f>
        <v>0</v>
      </c>
      <c r="B137">
        <f>INDEX(Hommes!C:C,ROW()+1)</f>
        <v>0</v>
      </c>
      <c r="D137">
        <f>IF(C137="",MAX(D$3:D136)+1,0)</f>
        <v>134</v>
      </c>
      <c r="E137" t="str">
        <f>IF(E$1,INDEX(Hommes!$F:$AG,ROW()+1,E$1),0)</f>
        <v>-</v>
      </c>
      <c r="F137" t="str">
        <f>IF(F$1,INDEX(Hommes!$F:$AG,ROW()+1,F$1),0)</f>
        <v>-</v>
      </c>
      <c r="G137">
        <f>IF(G$1,INDEX(Hommes!$F:$AG,ROW()+1,G$1),0)</f>
        <v>0</v>
      </c>
      <c r="H137" s="23">
        <f t="shared" si="14"/>
        <v>0</v>
      </c>
      <c r="I137">
        <f t="shared" ca="1" si="15"/>
        <v>24</v>
      </c>
    </row>
    <row r="138" spans="1:9" x14ac:dyDescent="0.25">
      <c r="A138">
        <f>INDEX(Hommes!B:B,ROW()+1)</f>
        <v>0</v>
      </c>
      <c r="B138">
        <f>INDEX(Hommes!C:C,ROW()+1)</f>
        <v>0</v>
      </c>
      <c r="D138">
        <f>IF(C138="",MAX(D$3:D137)+1,0)</f>
        <v>135</v>
      </c>
      <c r="E138" t="str">
        <f>IF(E$1,INDEX(Hommes!$F:$AG,ROW()+1,E$1),0)</f>
        <v>-</v>
      </c>
      <c r="F138" t="str">
        <f>IF(F$1,INDEX(Hommes!$F:$AG,ROW()+1,F$1),0)</f>
        <v>-</v>
      </c>
      <c r="G138">
        <f>IF(G$1,INDEX(Hommes!$F:$AG,ROW()+1,G$1),0)</f>
        <v>0</v>
      </c>
      <c r="H138" s="23">
        <f t="shared" si="14"/>
        <v>0</v>
      </c>
      <c r="I138">
        <f t="shared" ca="1" si="15"/>
        <v>24</v>
      </c>
    </row>
    <row r="139" spans="1:9" x14ac:dyDescent="0.25">
      <c r="A139">
        <f>INDEX(Hommes!B:B,ROW()+1)</f>
        <v>0</v>
      </c>
      <c r="B139">
        <f>INDEX(Hommes!C:C,ROW()+1)</f>
        <v>0</v>
      </c>
      <c r="D139">
        <f>IF(C139="",MAX(D$3:D138)+1,0)</f>
        <v>136</v>
      </c>
      <c r="E139" t="str">
        <f>IF(E$1,INDEX(Hommes!$F:$AG,ROW()+1,E$1),0)</f>
        <v>-</v>
      </c>
      <c r="F139" t="str">
        <f>IF(F$1,INDEX(Hommes!$F:$AG,ROW()+1,F$1),0)</f>
        <v>-</v>
      </c>
      <c r="G139">
        <f>IF(G$1,INDEX(Hommes!$F:$AG,ROW()+1,G$1),0)</f>
        <v>0</v>
      </c>
      <c r="H139" s="23">
        <f t="shared" si="14"/>
        <v>0</v>
      </c>
      <c r="I139">
        <f t="shared" ca="1" si="15"/>
        <v>24</v>
      </c>
    </row>
    <row r="140" spans="1:9" x14ac:dyDescent="0.25">
      <c r="A140">
        <f>INDEX(Hommes!B:B,ROW()+1)</f>
        <v>0</v>
      </c>
      <c r="B140">
        <f>INDEX(Hommes!C:C,ROW()+1)</f>
        <v>0</v>
      </c>
      <c r="D140">
        <f>IF(C140="",MAX(D$3:D139)+1,0)</f>
        <v>137</v>
      </c>
      <c r="E140" t="str">
        <f>IF(E$1,INDEX(Hommes!$F:$AG,ROW()+1,E$1),0)</f>
        <v>-</v>
      </c>
      <c r="F140" t="str">
        <f>IF(F$1,INDEX(Hommes!$F:$AG,ROW()+1,F$1),0)</f>
        <v>-</v>
      </c>
      <c r="G140">
        <f>IF(G$1,INDEX(Hommes!$F:$AG,ROW()+1,G$1),0)</f>
        <v>0</v>
      </c>
      <c r="H140" s="23">
        <f t="shared" si="14"/>
        <v>0</v>
      </c>
      <c r="I140">
        <f t="shared" ca="1" si="15"/>
        <v>24</v>
      </c>
    </row>
    <row r="141" spans="1:9" x14ac:dyDescent="0.25">
      <c r="A141">
        <f>INDEX(Hommes!B:B,ROW()+1)</f>
        <v>0</v>
      </c>
      <c r="B141">
        <f>INDEX(Hommes!C:C,ROW()+1)</f>
        <v>0</v>
      </c>
      <c r="D141">
        <f>IF(C141="",MAX(D$3:D140)+1,0)</f>
        <v>138</v>
      </c>
      <c r="E141" t="str">
        <f>IF(E$1,INDEX(Hommes!$F:$AG,ROW()+1,E$1),0)</f>
        <v>-</v>
      </c>
      <c r="F141" t="str">
        <f>IF(F$1,INDEX(Hommes!$F:$AG,ROW()+1,F$1),0)</f>
        <v>-</v>
      </c>
      <c r="G141">
        <f>IF(G$1,INDEX(Hommes!$F:$AG,ROW()+1,G$1),0)</f>
        <v>0</v>
      </c>
      <c r="H141" s="23">
        <f t="shared" si="14"/>
        <v>0</v>
      </c>
      <c r="I141">
        <f t="shared" ca="1" si="15"/>
        <v>24</v>
      </c>
    </row>
    <row r="142" spans="1:9" x14ac:dyDescent="0.25">
      <c r="A142">
        <f>INDEX(Hommes!B:B,ROW()+1)</f>
        <v>0</v>
      </c>
      <c r="B142">
        <f>INDEX(Hommes!C:C,ROW()+1)</f>
        <v>0</v>
      </c>
      <c r="D142">
        <f>IF(C142="",MAX(D$3:D141)+1,0)</f>
        <v>139</v>
      </c>
      <c r="E142" t="str">
        <f>IF(E$1,INDEX(Hommes!$F:$AG,ROW()+1,E$1),0)</f>
        <v>-</v>
      </c>
      <c r="F142" t="str">
        <f>IF(F$1,INDEX(Hommes!$F:$AG,ROW()+1,F$1),0)</f>
        <v>-</v>
      </c>
      <c r="G142">
        <f>IF(G$1,INDEX(Hommes!$F:$AG,ROW()+1,G$1),0)</f>
        <v>0</v>
      </c>
      <c r="H142" s="23">
        <f t="shared" si="14"/>
        <v>0</v>
      </c>
      <c r="I142">
        <f t="shared" ca="1" si="15"/>
        <v>24</v>
      </c>
    </row>
    <row r="143" spans="1:9" x14ac:dyDescent="0.25">
      <c r="A143">
        <f>INDEX(Hommes!B:B,ROW()+1)</f>
        <v>0</v>
      </c>
      <c r="B143">
        <f>INDEX(Hommes!C:C,ROW()+1)</f>
        <v>0</v>
      </c>
      <c r="D143">
        <f>IF(C143="",MAX(D$3:D142)+1,0)</f>
        <v>140</v>
      </c>
      <c r="E143" t="str">
        <f>IF(E$1,INDEX(Hommes!$F:$AG,ROW()+1,E$1),0)</f>
        <v>-</v>
      </c>
      <c r="F143" t="str">
        <f>IF(F$1,INDEX(Hommes!$F:$AG,ROW()+1,F$1),0)</f>
        <v>-</v>
      </c>
      <c r="G143">
        <f>IF(G$1,INDEX(Hommes!$F:$AG,ROW()+1,G$1),0)</f>
        <v>0</v>
      </c>
      <c r="H143" s="23">
        <f t="shared" si="14"/>
        <v>0</v>
      </c>
      <c r="I143">
        <f t="shared" ca="1" si="15"/>
        <v>24</v>
      </c>
    </row>
    <row r="144" spans="1:9" x14ac:dyDescent="0.25">
      <c r="A144">
        <f>INDEX(Hommes!B:B,ROW()+1)</f>
        <v>0</v>
      </c>
      <c r="B144">
        <f>INDEX(Hommes!C:C,ROW()+1)</f>
        <v>0</v>
      </c>
      <c r="D144">
        <f>IF(C144="",MAX(D$3:D143)+1,0)</f>
        <v>141</v>
      </c>
      <c r="E144" t="str">
        <f>IF(E$1,INDEX(Hommes!$F:$AG,ROW()+1,E$1),0)</f>
        <v>-</v>
      </c>
      <c r="F144" t="str">
        <f>IF(F$1,INDEX(Hommes!$F:$AG,ROW()+1,F$1),0)</f>
        <v>-</v>
      </c>
      <c r="G144">
        <f>IF(G$1,INDEX(Hommes!$F:$AG,ROW()+1,G$1),0)</f>
        <v>0</v>
      </c>
      <c r="H144" s="23">
        <f t="shared" si="14"/>
        <v>0</v>
      </c>
      <c r="I144">
        <f t="shared" ca="1" si="15"/>
        <v>24</v>
      </c>
    </row>
    <row r="145" spans="1:9" x14ac:dyDescent="0.25">
      <c r="A145">
        <f>INDEX(Hommes!B:B,ROW()+1)</f>
        <v>0</v>
      </c>
      <c r="B145">
        <f>INDEX(Hommes!C:C,ROW()+1)</f>
        <v>0</v>
      </c>
      <c r="D145">
        <f>IF(C145="",MAX(D$3:D144)+1,0)</f>
        <v>142</v>
      </c>
      <c r="E145" t="str">
        <f>IF(E$1,INDEX(Hommes!$F:$AG,ROW()+1,E$1),0)</f>
        <v>-</v>
      </c>
      <c r="F145" t="str">
        <f>IF(F$1,INDEX(Hommes!$F:$AG,ROW()+1,F$1),0)</f>
        <v>-</v>
      </c>
      <c r="G145">
        <f>IF(G$1,INDEX(Hommes!$F:$AG,ROW()+1,G$1),0)</f>
        <v>0</v>
      </c>
      <c r="H145" s="23">
        <f t="shared" si="14"/>
        <v>0</v>
      </c>
      <c r="I145">
        <f t="shared" ca="1" si="15"/>
        <v>24</v>
      </c>
    </row>
    <row r="146" spans="1:9" x14ac:dyDescent="0.25">
      <c r="A146">
        <f>INDEX(Hommes!B:B,ROW()+1)</f>
        <v>0</v>
      </c>
      <c r="B146">
        <f>INDEX(Hommes!C:C,ROW()+1)</f>
        <v>0</v>
      </c>
      <c r="D146">
        <f>IF(C146="",MAX(D$3:D145)+1,0)</f>
        <v>143</v>
      </c>
      <c r="E146" t="str">
        <f>IF(E$1,INDEX(Hommes!$F:$AG,ROW()+1,E$1),0)</f>
        <v>-</v>
      </c>
      <c r="F146" t="str">
        <f>IF(F$1,INDEX(Hommes!$F:$AG,ROW()+1,F$1),0)</f>
        <v>-</v>
      </c>
      <c r="G146">
        <f>IF(G$1,INDEX(Hommes!$F:$AG,ROW()+1,G$1),0)</f>
        <v>0</v>
      </c>
      <c r="H146" s="23">
        <f t="shared" si="14"/>
        <v>0</v>
      </c>
      <c r="I146">
        <f t="shared" ca="1" si="15"/>
        <v>24</v>
      </c>
    </row>
    <row r="147" spans="1:9" x14ac:dyDescent="0.25">
      <c r="A147">
        <f>INDEX(Hommes!B:B,ROW()+1)</f>
        <v>0</v>
      </c>
      <c r="B147">
        <f>INDEX(Hommes!C:C,ROW()+1)</f>
        <v>0</v>
      </c>
      <c r="D147">
        <f>IF(C147="",MAX(D$3:D146)+1,0)</f>
        <v>144</v>
      </c>
      <c r="E147" t="str">
        <f>IF(E$1,INDEX(Hommes!$F:$AG,ROW()+1,E$1),0)</f>
        <v>-</v>
      </c>
      <c r="F147" t="str">
        <f>IF(F$1,INDEX(Hommes!$F:$AG,ROW()+1,F$1),0)</f>
        <v>-</v>
      </c>
      <c r="G147">
        <f>IF(G$1,INDEX(Hommes!$F:$AG,ROW()+1,G$1),0)</f>
        <v>0</v>
      </c>
      <c r="H147" s="23">
        <f t="shared" si="14"/>
        <v>0</v>
      </c>
      <c r="I147">
        <f t="shared" ca="1" si="15"/>
        <v>24</v>
      </c>
    </row>
    <row r="148" spans="1:9" x14ac:dyDescent="0.25">
      <c r="A148">
        <f>INDEX(Hommes!B:B,ROW()+1)</f>
        <v>0</v>
      </c>
      <c r="B148">
        <f>INDEX(Hommes!C:C,ROW()+1)</f>
        <v>0</v>
      </c>
      <c r="D148">
        <f>IF(C148="",MAX(D$3:D147)+1,0)</f>
        <v>145</v>
      </c>
      <c r="E148" t="str">
        <f>IF(E$1,INDEX(Hommes!$F:$AG,ROW()+1,E$1),0)</f>
        <v>-</v>
      </c>
      <c r="F148" t="str">
        <f>IF(F$1,INDEX(Hommes!$F:$AG,ROW()+1,F$1),0)</f>
        <v>-</v>
      </c>
      <c r="G148">
        <f>IF(G$1,INDEX(Hommes!$F:$AG,ROW()+1,G$1),0)</f>
        <v>0</v>
      </c>
      <c r="H148" s="23">
        <f t="shared" si="14"/>
        <v>0</v>
      </c>
      <c r="I148">
        <f t="shared" ca="1" si="15"/>
        <v>24</v>
      </c>
    </row>
    <row r="149" spans="1:9" x14ac:dyDescent="0.25">
      <c r="A149">
        <f>INDEX(Hommes!B:B,ROW()+1)</f>
        <v>0</v>
      </c>
      <c r="B149">
        <f>INDEX(Hommes!C:C,ROW()+1)</f>
        <v>0</v>
      </c>
      <c r="D149">
        <f>IF(C149="",MAX(D$3:D148)+1,0)</f>
        <v>146</v>
      </c>
      <c r="E149" t="str">
        <f>IF(E$1,INDEX(Hommes!$F:$AG,ROW()+1,E$1),0)</f>
        <v>-</v>
      </c>
      <c r="F149" t="str">
        <f>IF(F$1,INDEX(Hommes!$F:$AG,ROW()+1,F$1),0)</f>
        <v>-</v>
      </c>
      <c r="G149">
        <f>IF(G$1,INDEX(Hommes!$F:$AG,ROW()+1,G$1),0)</f>
        <v>0</v>
      </c>
      <c r="H149" s="23">
        <f t="shared" si="14"/>
        <v>0</v>
      </c>
      <c r="I149">
        <f t="shared" ca="1" si="15"/>
        <v>24</v>
      </c>
    </row>
    <row r="150" spans="1:9" x14ac:dyDescent="0.25">
      <c r="A150">
        <f>INDEX(Hommes!B:B,ROW()+1)</f>
        <v>0</v>
      </c>
      <c r="B150">
        <f>INDEX(Hommes!C:C,ROW()+1)</f>
        <v>0</v>
      </c>
      <c r="D150">
        <f>IF(C150="",MAX(D$3:D149)+1,0)</f>
        <v>147</v>
      </c>
      <c r="E150" t="str">
        <f>IF(E$1,INDEX(Hommes!$F:$AG,ROW()+1,E$1),0)</f>
        <v>-</v>
      </c>
      <c r="F150" t="str">
        <f>IF(F$1,INDEX(Hommes!$F:$AG,ROW()+1,F$1),0)</f>
        <v>-</v>
      </c>
      <c r="G150">
        <f>IF(G$1,INDEX(Hommes!$F:$AG,ROW()+1,G$1),0)</f>
        <v>0</v>
      </c>
      <c r="H150" s="23">
        <f t="shared" si="14"/>
        <v>0</v>
      </c>
      <c r="I150">
        <f t="shared" ca="1" si="15"/>
        <v>24</v>
      </c>
    </row>
    <row r="151" spans="1:9" x14ac:dyDescent="0.25">
      <c r="A151">
        <f>INDEX(Hommes!B:B,ROW()+1)</f>
        <v>0</v>
      </c>
      <c r="B151">
        <f>INDEX(Hommes!C:C,ROW()+1)</f>
        <v>0</v>
      </c>
      <c r="D151">
        <f>IF(C151="",MAX(D$3:D150)+1,0)</f>
        <v>148</v>
      </c>
      <c r="E151" t="str">
        <f>IF(E$1,INDEX(Hommes!$F:$AG,ROW()+1,E$1),0)</f>
        <v>-</v>
      </c>
      <c r="F151" t="str">
        <f>IF(F$1,INDEX(Hommes!$F:$AG,ROW()+1,F$1),0)</f>
        <v>-</v>
      </c>
      <c r="G151">
        <f>IF(G$1,INDEX(Hommes!$F:$AG,ROW()+1,G$1),0)</f>
        <v>0</v>
      </c>
      <c r="H151" s="23">
        <f t="shared" si="14"/>
        <v>0</v>
      </c>
      <c r="I151">
        <f t="shared" ca="1" si="15"/>
        <v>24</v>
      </c>
    </row>
    <row r="152" spans="1:9" x14ac:dyDescent="0.25">
      <c r="A152">
        <f>INDEX(Hommes!B:B,ROW()+1)</f>
        <v>0</v>
      </c>
      <c r="B152">
        <f>INDEX(Hommes!C:C,ROW()+1)</f>
        <v>0</v>
      </c>
      <c r="D152">
        <f>IF(C152="",MAX(D$3:D151)+1,0)</f>
        <v>149</v>
      </c>
      <c r="E152" t="str">
        <f>IF(E$1,INDEX(Hommes!$F:$AG,ROW()+1,E$1),0)</f>
        <v>-</v>
      </c>
      <c r="F152" t="str">
        <f>IF(F$1,INDEX(Hommes!$F:$AG,ROW()+1,F$1),0)</f>
        <v>-</v>
      </c>
      <c r="G152">
        <f>IF(G$1,INDEX(Hommes!$F:$AG,ROW()+1,G$1),0)</f>
        <v>0</v>
      </c>
      <c r="H152" s="23">
        <f t="shared" si="14"/>
        <v>0</v>
      </c>
      <c r="I152">
        <f t="shared" ca="1" si="15"/>
        <v>24</v>
      </c>
    </row>
    <row r="153" spans="1:9" x14ac:dyDescent="0.25">
      <c r="A153">
        <f>INDEX(Hommes!B:B,ROW()+1)</f>
        <v>0</v>
      </c>
      <c r="B153">
        <f>INDEX(Hommes!C:C,ROW()+1)</f>
        <v>0</v>
      </c>
      <c r="D153">
        <f>IF(C153="",MAX(D$3:D152)+1,0)</f>
        <v>150</v>
      </c>
      <c r="E153" t="str">
        <f>IF(E$1,INDEX(Hommes!$F:$AG,ROW()+1,E$1),0)</f>
        <v>-</v>
      </c>
      <c r="F153" t="str">
        <f>IF(F$1,INDEX(Hommes!$F:$AG,ROW()+1,F$1),0)</f>
        <v>-</v>
      </c>
      <c r="G153">
        <f>IF(G$1,INDEX(Hommes!$F:$AG,ROW()+1,G$1),0)</f>
        <v>0</v>
      </c>
      <c r="H153" s="23">
        <f t="shared" si="14"/>
        <v>0</v>
      </c>
      <c r="I153">
        <f t="shared" ca="1" si="15"/>
        <v>24</v>
      </c>
    </row>
    <row r="154" spans="1:9" x14ac:dyDescent="0.25">
      <c r="A154">
        <f>INDEX(Hommes!B:B,ROW()+1)</f>
        <v>0</v>
      </c>
      <c r="B154">
        <f>INDEX(Hommes!C:C,ROW()+1)</f>
        <v>0</v>
      </c>
      <c r="D154">
        <f>IF(C154="",MAX(D$3:D153)+1,0)</f>
        <v>151</v>
      </c>
      <c r="E154" t="str">
        <f>IF(E$1,INDEX(Hommes!$F:$AG,ROW()+1,E$1),0)</f>
        <v>-</v>
      </c>
      <c r="F154" t="str">
        <f>IF(F$1,INDEX(Hommes!$F:$AG,ROW()+1,F$1),0)</f>
        <v>-</v>
      </c>
      <c r="G154">
        <f>IF(G$1,INDEX(Hommes!$F:$AG,ROW()+1,G$1),0)</f>
        <v>0</v>
      </c>
      <c r="H154" s="23">
        <f t="shared" si="14"/>
        <v>0</v>
      </c>
      <c r="I154">
        <f t="shared" ca="1" si="15"/>
        <v>24</v>
      </c>
    </row>
    <row r="155" spans="1:9" x14ac:dyDescent="0.25">
      <c r="A155">
        <f>INDEX(Hommes!B:B,ROW()+1)</f>
        <v>0</v>
      </c>
      <c r="B155">
        <f>INDEX(Hommes!C:C,ROW()+1)</f>
        <v>0</v>
      </c>
      <c r="D155">
        <f>IF(C155="",MAX(D$3:D154)+1,0)</f>
        <v>152</v>
      </c>
      <c r="E155" t="str">
        <f>IF(E$1,INDEX(Hommes!$F:$AG,ROW()+1,E$1),0)</f>
        <v>-</v>
      </c>
      <c r="F155" t="str">
        <f>IF(F$1,INDEX(Hommes!$F:$AG,ROW()+1,F$1),0)</f>
        <v>-</v>
      </c>
      <c r="G155">
        <f>IF(G$1,INDEX(Hommes!$F:$AG,ROW()+1,G$1),0)</f>
        <v>0</v>
      </c>
      <c r="H155" s="23">
        <f t="shared" si="14"/>
        <v>0</v>
      </c>
      <c r="I155">
        <f t="shared" ca="1" si="15"/>
        <v>24</v>
      </c>
    </row>
    <row r="156" spans="1:9" x14ac:dyDescent="0.25">
      <c r="A156">
        <f>INDEX(Hommes!B:B,ROW()+1)</f>
        <v>0</v>
      </c>
      <c r="B156">
        <f>INDEX(Hommes!C:C,ROW()+1)</f>
        <v>0</v>
      </c>
      <c r="D156">
        <f>IF(C156="",MAX(D$3:D155)+1,0)</f>
        <v>153</v>
      </c>
      <c r="E156" t="str">
        <f>IF(E$1,INDEX(Hommes!$F:$AG,ROW()+1,E$1),0)</f>
        <v>-</v>
      </c>
      <c r="F156" t="str">
        <f>IF(F$1,INDEX(Hommes!$F:$AG,ROW()+1,F$1),0)</f>
        <v>-</v>
      </c>
      <c r="G156">
        <f>IF(G$1,INDEX(Hommes!$F:$AG,ROW()+1,G$1),0)</f>
        <v>0</v>
      </c>
      <c r="H156" s="23">
        <f t="shared" si="14"/>
        <v>0</v>
      </c>
      <c r="I156">
        <f t="shared" ca="1" si="15"/>
        <v>24</v>
      </c>
    </row>
    <row r="157" spans="1:9" x14ac:dyDescent="0.25">
      <c r="A157">
        <f>INDEX(Hommes!B:B,ROW()+1)</f>
        <v>0</v>
      </c>
      <c r="B157">
        <f>INDEX(Hommes!C:C,ROW()+1)</f>
        <v>0</v>
      </c>
      <c r="D157">
        <f>IF(C157="",MAX(D$3:D156)+1,0)</f>
        <v>154</v>
      </c>
      <c r="E157" t="str">
        <f>IF(E$1,INDEX(Hommes!$F:$AG,ROW()+1,E$1),0)</f>
        <v>-</v>
      </c>
      <c r="F157" t="str">
        <f>IF(F$1,INDEX(Hommes!$F:$AG,ROW()+1,F$1),0)</f>
        <v>-</v>
      </c>
      <c r="G157">
        <f>IF(G$1,INDEX(Hommes!$F:$AG,ROW()+1,G$1),0)</f>
        <v>0</v>
      </c>
      <c r="H157" s="23">
        <f t="shared" si="14"/>
        <v>0</v>
      </c>
      <c r="I157">
        <f t="shared" ca="1" si="15"/>
        <v>24</v>
      </c>
    </row>
    <row r="158" spans="1:9" x14ac:dyDescent="0.25">
      <c r="A158">
        <f>INDEX(Hommes!B:B,ROW()+1)</f>
        <v>0</v>
      </c>
      <c r="B158">
        <f>INDEX(Hommes!C:C,ROW()+1)</f>
        <v>0</v>
      </c>
      <c r="D158">
        <f>IF(C158="",MAX(D$3:D157)+1,0)</f>
        <v>155</v>
      </c>
      <c r="E158" t="str">
        <f>IF(E$1,INDEX(Hommes!$F:$AG,ROW()+1,E$1),0)</f>
        <v>-</v>
      </c>
      <c r="F158" t="str">
        <f>IF(F$1,INDEX(Hommes!$F:$AG,ROW()+1,F$1),0)</f>
        <v>-</v>
      </c>
      <c r="G158">
        <f>IF(G$1,INDEX(Hommes!$F:$AG,ROW()+1,G$1),0)</f>
        <v>0</v>
      </c>
      <c r="H158" s="23">
        <f t="shared" si="14"/>
        <v>0</v>
      </c>
      <c r="I158">
        <f t="shared" ca="1" si="15"/>
        <v>24</v>
      </c>
    </row>
    <row r="159" spans="1:9" x14ac:dyDescent="0.25">
      <c r="A159">
        <f>INDEX(Hommes!B:B,ROW()+1)</f>
        <v>0</v>
      </c>
      <c r="B159">
        <f>INDEX(Hommes!C:C,ROW()+1)</f>
        <v>0</v>
      </c>
      <c r="D159">
        <f>IF(C159="",MAX(D$3:D158)+1,0)</f>
        <v>156</v>
      </c>
      <c r="E159" t="str">
        <f>IF(E$1,INDEX(Hommes!$F:$AG,ROW()+1,E$1),0)</f>
        <v>-</v>
      </c>
      <c r="F159" t="str">
        <f>IF(F$1,INDEX(Hommes!$F:$AG,ROW()+1,F$1),0)</f>
        <v>-</v>
      </c>
      <c r="G159">
        <f>IF(G$1,INDEX(Hommes!$F:$AG,ROW()+1,G$1),0)</f>
        <v>0</v>
      </c>
      <c r="H159" s="23">
        <f t="shared" si="14"/>
        <v>0</v>
      </c>
      <c r="I159">
        <f t="shared" ca="1" si="15"/>
        <v>24</v>
      </c>
    </row>
    <row r="160" spans="1:9" x14ac:dyDescent="0.25">
      <c r="A160">
        <f>INDEX(Hommes!B:B,ROW()+1)</f>
        <v>0</v>
      </c>
      <c r="B160">
        <f>INDEX(Hommes!C:C,ROW()+1)</f>
        <v>0</v>
      </c>
      <c r="D160">
        <f>IF(C160="",MAX(D$3:D159)+1,0)</f>
        <v>157</v>
      </c>
      <c r="E160" t="str">
        <f>IF(E$1,INDEX(Hommes!$F:$AG,ROW()+1,E$1),0)</f>
        <v>-</v>
      </c>
      <c r="F160" t="str">
        <f>IF(F$1,INDEX(Hommes!$F:$AG,ROW()+1,F$1),0)</f>
        <v>-</v>
      </c>
      <c r="G160">
        <f>IF(G$1,INDEX(Hommes!$F:$AG,ROW()+1,G$1),0)</f>
        <v>0</v>
      </c>
      <c r="H160" s="23">
        <f t="shared" si="14"/>
        <v>0</v>
      </c>
      <c r="I160">
        <f t="shared" ca="1" si="15"/>
        <v>24</v>
      </c>
    </row>
    <row r="161" spans="1:9" x14ac:dyDescent="0.25">
      <c r="A161">
        <f>INDEX(Hommes!B:B,ROW()+1)</f>
        <v>0</v>
      </c>
      <c r="B161">
        <f>INDEX(Hommes!C:C,ROW()+1)</f>
        <v>0</v>
      </c>
      <c r="D161">
        <f>IF(C161="",MAX(D$3:D160)+1,0)</f>
        <v>158</v>
      </c>
      <c r="E161" t="str">
        <f>IF(E$1,INDEX(Hommes!$F:$AG,ROW()+1,E$1),0)</f>
        <v>-</v>
      </c>
      <c r="F161" t="str">
        <f>IF(F$1,INDEX(Hommes!$F:$AG,ROW()+1,F$1),0)</f>
        <v>-</v>
      </c>
      <c r="G161">
        <f>IF(G$1,INDEX(Hommes!$F:$AG,ROW()+1,G$1),0)</f>
        <v>0</v>
      </c>
      <c r="H161" s="23">
        <f t="shared" si="14"/>
        <v>0</v>
      </c>
      <c r="I161">
        <f t="shared" ca="1" si="15"/>
        <v>24</v>
      </c>
    </row>
    <row r="162" spans="1:9" x14ac:dyDescent="0.25">
      <c r="A162">
        <f>INDEX(Hommes!B:B,ROW()+1)</f>
        <v>0</v>
      </c>
      <c r="B162">
        <f>INDEX(Hommes!C:C,ROW()+1)</f>
        <v>0</v>
      </c>
      <c r="D162">
        <f>IF(C162="",MAX(D$3:D161)+1,0)</f>
        <v>159</v>
      </c>
      <c r="E162" t="str">
        <f>IF(E$1,INDEX(Hommes!$F:$AG,ROW()+1,E$1),0)</f>
        <v>-</v>
      </c>
      <c r="F162" t="str">
        <f>IF(F$1,INDEX(Hommes!$F:$AG,ROW()+1,F$1),0)</f>
        <v>-</v>
      </c>
      <c r="G162">
        <f>IF(G$1,INDEX(Hommes!$F:$AG,ROW()+1,G$1),0)</f>
        <v>0</v>
      </c>
      <c r="H162" s="23">
        <f t="shared" si="14"/>
        <v>0</v>
      </c>
      <c r="I162">
        <f t="shared" ca="1" si="15"/>
        <v>24</v>
      </c>
    </row>
    <row r="163" spans="1:9" x14ac:dyDescent="0.25">
      <c r="A163">
        <f>INDEX(Hommes!B:B,ROW()+1)</f>
        <v>0</v>
      </c>
      <c r="B163">
        <f>INDEX(Hommes!C:C,ROW()+1)</f>
        <v>0</v>
      </c>
      <c r="D163">
        <f>IF(C163="",MAX(D$3:D162)+1,0)</f>
        <v>160</v>
      </c>
      <c r="E163" t="str">
        <f>IF(E$1,INDEX(Hommes!$F:$AG,ROW()+1,E$1),0)</f>
        <v>-</v>
      </c>
      <c r="F163" t="str">
        <f>IF(F$1,INDEX(Hommes!$F:$AG,ROW()+1,F$1),0)</f>
        <v>-</v>
      </c>
      <c r="G163">
        <f>IF(G$1,INDEX(Hommes!$F:$AG,ROW()+1,G$1),0)</f>
        <v>0</v>
      </c>
      <c r="H163" s="23">
        <f t="shared" si="14"/>
        <v>0</v>
      </c>
      <c r="I163">
        <f t="shared" ca="1" si="15"/>
        <v>24</v>
      </c>
    </row>
    <row r="164" spans="1:9" x14ac:dyDescent="0.25">
      <c r="A164">
        <f>INDEX(Hommes!B:B,ROW()+1)</f>
        <v>0</v>
      </c>
      <c r="B164">
        <f>INDEX(Hommes!C:C,ROW()+1)</f>
        <v>0</v>
      </c>
      <c r="D164">
        <f>IF(C164="",MAX(D$3:D163)+1,0)</f>
        <v>161</v>
      </c>
      <c r="E164" t="str">
        <f>IF(E$1,INDEX(Hommes!$F:$AG,ROW()+1,E$1),0)</f>
        <v>-</v>
      </c>
      <c r="F164" t="str">
        <f>IF(F$1,INDEX(Hommes!$F:$AG,ROW()+1,F$1),0)</f>
        <v>-</v>
      </c>
      <c r="G164">
        <f>IF(G$1,INDEX(Hommes!$F:$AG,ROW()+1,G$1),0)</f>
        <v>0</v>
      </c>
      <c r="H164" s="23">
        <f t="shared" si="14"/>
        <v>0</v>
      </c>
      <c r="I164">
        <f t="shared" ca="1" si="15"/>
        <v>24</v>
      </c>
    </row>
    <row r="165" spans="1:9" x14ac:dyDescent="0.25">
      <c r="A165">
        <f>INDEX(Hommes!B:B,ROW()+1)</f>
        <v>0</v>
      </c>
      <c r="B165">
        <f>INDEX(Hommes!C:C,ROW()+1)</f>
        <v>0</v>
      </c>
      <c r="D165">
        <f>IF(C165="",MAX(D$3:D164)+1,0)</f>
        <v>162</v>
      </c>
      <c r="E165" t="str">
        <f>IF(E$1,INDEX(Hommes!$F:$AG,ROW()+1,E$1),0)</f>
        <v>-</v>
      </c>
      <c r="F165" t="str">
        <f>IF(F$1,INDEX(Hommes!$F:$AG,ROW()+1,F$1),0)</f>
        <v>-</v>
      </c>
      <c r="G165">
        <f>IF(G$1,INDEX(Hommes!$F:$AG,ROW()+1,G$1),0)</f>
        <v>0</v>
      </c>
      <c r="H165" s="23">
        <f t="shared" si="14"/>
        <v>0</v>
      </c>
      <c r="I165">
        <f t="shared" ca="1" si="15"/>
        <v>24</v>
      </c>
    </row>
    <row r="166" spans="1:9" x14ac:dyDescent="0.25">
      <c r="A166">
        <f>INDEX(Hommes!B:B,ROW()+1)</f>
        <v>0</v>
      </c>
      <c r="B166">
        <f>INDEX(Hommes!C:C,ROW()+1)</f>
        <v>0</v>
      </c>
      <c r="D166">
        <f>IF(C166="",MAX(D$3:D165)+1,0)</f>
        <v>163</v>
      </c>
      <c r="E166" t="str">
        <f>IF(E$1,INDEX(Hommes!$F:$AG,ROW()+1,E$1),0)</f>
        <v>-</v>
      </c>
      <c r="F166" t="str">
        <f>IF(F$1,INDEX(Hommes!$F:$AG,ROW()+1,F$1),0)</f>
        <v>-</v>
      </c>
      <c r="G166">
        <f>IF(G$1,INDEX(Hommes!$F:$AG,ROW()+1,G$1),0)</f>
        <v>0</v>
      </c>
      <c r="H166" s="23">
        <f t="shared" si="14"/>
        <v>0</v>
      </c>
      <c r="I166">
        <f t="shared" ca="1" si="15"/>
        <v>24</v>
      </c>
    </row>
    <row r="167" spans="1:9" x14ac:dyDescent="0.25">
      <c r="A167">
        <f>INDEX(Hommes!B:B,ROW()+1)</f>
        <v>0</v>
      </c>
      <c r="B167">
        <f>INDEX(Hommes!C:C,ROW()+1)</f>
        <v>0</v>
      </c>
      <c r="D167">
        <f>IF(C167="",MAX(D$3:D166)+1,0)</f>
        <v>164</v>
      </c>
      <c r="E167" t="str">
        <f>IF(E$1,INDEX(Hommes!$F:$AG,ROW()+1,E$1),0)</f>
        <v>-</v>
      </c>
      <c r="F167" t="str">
        <f>IF(F$1,INDEX(Hommes!$F:$AG,ROW()+1,F$1),0)</f>
        <v>-</v>
      </c>
      <c r="G167">
        <f>IF(G$1,INDEX(Hommes!$F:$AG,ROW()+1,G$1),0)</f>
        <v>0</v>
      </c>
      <c r="H167" s="23">
        <f t="shared" si="14"/>
        <v>0</v>
      </c>
      <c r="I167">
        <f t="shared" ca="1" si="15"/>
        <v>24</v>
      </c>
    </row>
    <row r="168" spans="1:9" x14ac:dyDescent="0.25">
      <c r="A168">
        <f>INDEX(Hommes!B:B,ROW()+1)</f>
        <v>0</v>
      </c>
      <c r="B168">
        <f>INDEX(Hommes!C:C,ROW()+1)</f>
        <v>0</v>
      </c>
      <c r="D168">
        <f>IF(C168="",MAX(D$3:D167)+1,0)</f>
        <v>165</v>
      </c>
      <c r="E168" t="str">
        <f>IF(E$1,INDEX(Hommes!$F:$AG,ROW()+1,E$1),0)</f>
        <v>-</v>
      </c>
      <c r="F168" t="str">
        <f>IF(F$1,INDEX(Hommes!$F:$AG,ROW()+1,F$1),0)</f>
        <v>-</v>
      </c>
      <c r="G168">
        <f>IF(G$1,INDEX(Hommes!$F:$AG,ROW()+1,G$1),0)</f>
        <v>0</v>
      </c>
      <c r="H168" s="23">
        <f t="shared" si="14"/>
        <v>0</v>
      </c>
      <c r="I168">
        <f t="shared" ca="1" si="15"/>
        <v>24</v>
      </c>
    </row>
    <row r="169" spans="1:9" x14ac:dyDescent="0.25">
      <c r="A169">
        <f>INDEX(Hommes!B:B,ROW()+1)</f>
        <v>0</v>
      </c>
      <c r="B169">
        <f>INDEX(Hommes!C:C,ROW()+1)</f>
        <v>0</v>
      </c>
      <c r="D169">
        <f>IF(C169="",MAX(D$3:D168)+1,0)</f>
        <v>166</v>
      </c>
      <c r="E169" t="str">
        <f>IF(E$1,INDEX(Hommes!$F:$AG,ROW()+1,E$1),0)</f>
        <v>-</v>
      </c>
      <c r="F169" t="str">
        <f>IF(F$1,INDEX(Hommes!$F:$AG,ROW()+1,F$1),0)</f>
        <v>-</v>
      </c>
      <c r="G169">
        <f>IF(G$1,INDEX(Hommes!$F:$AG,ROW()+1,G$1),0)</f>
        <v>0</v>
      </c>
      <c r="H169" s="23">
        <f t="shared" si="14"/>
        <v>0</v>
      </c>
      <c r="I169">
        <f t="shared" ca="1" si="15"/>
        <v>24</v>
      </c>
    </row>
    <row r="170" spans="1:9" x14ac:dyDescent="0.25">
      <c r="A170">
        <f>INDEX(Hommes!B:B,ROW()+1)</f>
        <v>0</v>
      </c>
      <c r="B170">
        <f>INDEX(Hommes!C:C,ROW()+1)</f>
        <v>0</v>
      </c>
      <c r="D170">
        <f>IF(C170="",MAX(D$3:D169)+1,0)</f>
        <v>167</v>
      </c>
      <c r="E170" t="str">
        <f>IF(E$1,INDEX(Hommes!$F:$AG,ROW()+1,E$1),0)</f>
        <v>-</v>
      </c>
      <c r="F170" t="str">
        <f>IF(F$1,INDEX(Hommes!$F:$AG,ROW()+1,F$1),0)</f>
        <v>-</v>
      </c>
      <c r="G170">
        <f>IF(G$1,INDEX(Hommes!$F:$AG,ROW()+1,G$1),0)</f>
        <v>0</v>
      </c>
      <c r="H170" s="23">
        <f t="shared" si="14"/>
        <v>0</v>
      </c>
      <c r="I170">
        <f t="shared" ca="1" si="15"/>
        <v>24</v>
      </c>
    </row>
    <row r="171" spans="1:9" x14ac:dyDescent="0.25">
      <c r="A171">
        <f>INDEX(Hommes!B:B,ROW()+1)</f>
        <v>0</v>
      </c>
      <c r="B171">
        <f>INDEX(Hommes!C:C,ROW()+1)</f>
        <v>0</v>
      </c>
      <c r="D171">
        <f>IF(C171="",MAX(D$3:D170)+1,0)</f>
        <v>168</v>
      </c>
      <c r="E171" t="str">
        <f>IF(E$1,INDEX(Hommes!$F:$AG,ROW()+1,E$1),0)</f>
        <v>-</v>
      </c>
      <c r="F171" t="str">
        <f>IF(F$1,INDEX(Hommes!$F:$AG,ROW()+1,F$1),0)</f>
        <v>-</v>
      </c>
      <c r="G171">
        <f>IF(G$1,INDEX(Hommes!$F:$AG,ROW()+1,G$1),0)</f>
        <v>0</v>
      </c>
      <c r="H171" s="23">
        <f t="shared" si="14"/>
        <v>0</v>
      </c>
      <c r="I171">
        <f t="shared" ca="1" si="15"/>
        <v>24</v>
      </c>
    </row>
    <row r="172" spans="1:9" x14ac:dyDescent="0.25">
      <c r="A172">
        <f>INDEX(Hommes!B:B,ROW()+1)</f>
        <v>0</v>
      </c>
      <c r="B172">
        <f>INDEX(Hommes!C:C,ROW()+1)</f>
        <v>0</v>
      </c>
      <c r="D172">
        <f>IF(C172="",MAX(D$3:D171)+1,0)</f>
        <v>169</v>
      </c>
      <c r="E172" t="str">
        <f>IF(E$1,INDEX(Hommes!$F:$AG,ROW()+1,E$1),0)</f>
        <v>-</v>
      </c>
      <c r="F172" t="str">
        <f>IF(F$1,INDEX(Hommes!$F:$AG,ROW()+1,F$1),0)</f>
        <v>-</v>
      </c>
      <c r="G172">
        <f>IF(G$1,INDEX(Hommes!$F:$AG,ROW()+1,G$1),0)</f>
        <v>0</v>
      </c>
      <c r="H172" s="23">
        <f t="shared" si="14"/>
        <v>0</v>
      </c>
      <c r="I172">
        <f t="shared" ca="1" si="15"/>
        <v>24</v>
      </c>
    </row>
    <row r="173" spans="1:9" x14ac:dyDescent="0.25">
      <c r="A173">
        <f>INDEX(Hommes!B:B,ROW()+1)</f>
        <v>0</v>
      </c>
      <c r="B173">
        <f>INDEX(Hommes!C:C,ROW()+1)</f>
        <v>0</v>
      </c>
      <c r="D173">
        <f>IF(C173="",MAX(D$3:D172)+1,0)</f>
        <v>170</v>
      </c>
      <c r="E173" t="str">
        <f>IF(E$1,INDEX(Hommes!$F:$AG,ROW()+1,E$1),0)</f>
        <v>-</v>
      </c>
      <c r="F173" t="str">
        <f>IF(F$1,INDEX(Hommes!$F:$AG,ROW()+1,F$1),0)</f>
        <v>-</v>
      </c>
      <c r="G173">
        <f>IF(G$1,INDEX(Hommes!$F:$AG,ROW()+1,G$1),0)</f>
        <v>0</v>
      </c>
      <c r="H173" s="23">
        <f t="shared" si="14"/>
        <v>0</v>
      </c>
      <c r="I173">
        <f t="shared" ca="1" si="15"/>
        <v>24</v>
      </c>
    </row>
    <row r="174" spans="1:9" x14ac:dyDescent="0.25">
      <c r="A174">
        <f>INDEX(Hommes!B:B,ROW()+1)</f>
        <v>0</v>
      </c>
      <c r="B174">
        <f>INDEX(Hommes!C:C,ROW()+1)</f>
        <v>0</v>
      </c>
      <c r="D174">
        <f>IF(C174="",MAX(D$3:D173)+1,0)</f>
        <v>171</v>
      </c>
      <c r="E174" t="str">
        <f>IF(E$1,INDEX(Hommes!$F:$AG,ROW()+1,E$1),0)</f>
        <v>-</v>
      </c>
      <c r="F174" t="str">
        <f>IF(F$1,INDEX(Hommes!$F:$AG,ROW()+1,F$1),0)</f>
        <v>-</v>
      </c>
      <c r="G174">
        <f>IF(G$1,INDEX(Hommes!$F:$AG,ROW()+1,G$1),0)</f>
        <v>0</v>
      </c>
      <c r="H174" s="23">
        <f t="shared" si="14"/>
        <v>0</v>
      </c>
      <c r="I174">
        <f t="shared" ca="1" si="15"/>
        <v>24</v>
      </c>
    </row>
    <row r="175" spans="1:9" x14ac:dyDescent="0.25">
      <c r="A175">
        <f>INDEX(Hommes!B:B,ROW()+1)</f>
        <v>0</v>
      </c>
      <c r="B175">
        <f>INDEX(Hommes!C:C,ROW()+1)</f>
        <v>0</v>
      </c>
      <c r="D175">
        <f>IF(C175="",MAX(D$3:D174)+1,0)</f>
        <v>172</v>
      </c>
      <c r="E175" t="str">
        <f>IF(E$1,INDEX(Hommes!$F:$AG,ROW()+1,E$1),0)</f>
        <v>-</v>
      </c>
      <c r="F175" t="str">
        <f>IF(F$1,INDEX(Hommes!$F:$AG,ROW()+1,F$1),0)</f>
        <v>-</v>
      </c>
      <c r="G175">
        <f>IF(G$1,INDEX(Hommes!$F:$AG,ROW()+1,G$1),0)</f>
        <v>0</v>
      </c>
      <c r="H175" s="23">
        <f t="shared" si="14"/>
        <v>0</v>
      </c>
      <c r="I175">
        <f t="shared" ca="1" si="15"/>
        <v>24</v>
      </c>
    </row>
    <row r="176" spans="1:9" x14ac:dyDescent="0.25">
      <c r="A176">
        <f>INDEX(Hommes!B:B,ROW()+1)</f>
        <v>0</v>
      </c>
      <c r="B176">
        <f>INDEX(Hommes!C:C,ROW()+1)</f>
        <v>0</v>
      </c>
      <c r="D176">
        <f>IF(C176="",MAX(D$3:D175)+1,0)</f>
        <v>173</v>
      </c>
      <c r="E176" t="str">
        <f>IF(E$1,INDEX(Hommes!$F:$AG,ROW()+1,E$1),0)</f>
        <v>-</v>
      </c>
      <c r="F176" t="str">
        <f>IF(F$1,INDEX(Hommes!$F:$AG,ROW()+1,F$1),0)</f>
        <v>-</v>
      </c>
      <c r="G176">
        <f>IF(G$1,INDEX(Hommes!$F:$AG,ROW()+1,G$1),0)</f>
        <v>0</v>
      </c>
      <c r="H176" s="23">
        <f t="shared" si="14"/>
        <v>0</v>
      </c>
      <c r="I176">
        <f t="shared" ca="1" si="15"/>
        <v>24</v>
      </c>
    </row>
    <row r="177" spans="1:9" x14ac:dyDescent="0.25">
      <c r="A177">
        <f>INDEX(Hommes!B:B,ROW()+1)</f>
        <v>0</v>
      </c>
      <c r="B177">
        <f>INDEX(Hommes!C:C,ROW()+1)</f>
        <v>0</v>
      </c>
      <c r="D177">
        <f>IF(C177="",MAX(D$3:D176)+1,0)</f>
        <v>174</v>
      </c>
      <c r="E177" t="str">
        <f>IF(E$1,INDEX(Hommes!$F:$AG,ROW()+1,E$1),0)</f>
        <v>-</v>
      </c>
      <c r="F177" t="str">
        <f>IF(F$1,INDEX(Hommes!$F:$AG,ROW()+1,F$1),0)</f>
        <v>-</v>
      </c>
      <c r="G177">
        <f>IF(G$1,INDEX(Hommes!$F:$AG,ROW()+1,G$1),0)</f>
        <v>0</v>
      </c>
      <c r="H177" s="23">
        <f t="shared" si="14"/>
        <v>0</v>
      </c>
      <c r="I177">
        <f t="shared" ca="1" si="15"/>
        <v>24</v>
      </c>
    </row>
    <row r="178" spans="1:9" x14ac:dyDescent="0.25">
      <c r="A178">
        <f>INDEX(Hommes!B:B,ROW()+1)</f>
        <v>0</v>
      </c>
      <c r="B178">
        <f>INDEX(Hommes!C:C,ROW()+1)</f>
        <v>0</v>
      </c>
      <c r="D178">
        <f>IF(C178="",MAX(D$3:D177)+1,0)</f>
        <v>175</v>
      </c>
      <c r="E178" t="str">
        <f>IF(E$1,INDEX(Hommes!$F:$AG,ROW()+1,E$1),0)</f>
        <v>-</v>
      </c>
      <c r="F178" t="str">
        <f>IF(F$1,INDEX(Hommes!$F:$AG,ROW()+1,F$1),0)</f>
        <v>-</v>
      </c>
      <c r="G178">
        <f>IF(G$1,INDEX(Hommes!$F:$AG,ROW()+1,G$1),0)</f>
        <v>0</v>
      </c>
      <c r="H178" s="23">
        <f t="shared" si="14"/>
        <v>0</v>
      </c>
      <c r="I178">
        <f t="shared" ca="1" si="15"/>
        <v>24</v>
      </c>
    </row>
    <row r="179" spans="1:9" x14ac:dyDescent="0.25">
      <c r="A179">
        <f>INDEX(Hommes!B:B,ROW()+1)</f>
        <v>0</v>
      </c>
      <c r="B179">
        <f>INDEX(Hommes!C:C,ROW()+1)</f>
        <v>0</v>
      </c>
      <c r="D179">
        <f>IF(C179="",MAX(D$3:D178)+1,0)</f>
        <v>176</v>
      </c>
      <c r="E179" t="str">
        <f>IF(E$1,INDEX(Hommes!$F:$AG,ROW()+1,E$1),0)</f>
        <v>-</v>
      </c>
      <c r="F179" t="str">
        <f>IF(F$1,INDEX(Hommes!$F:$AG,ROW()+1,F$1),0)</f>
        <v>-</v>
      </c>
      <c r="G179">
        <f>IF(G$1,INDEX(Hommes!$F:$AG,ROW()+1,G$1),0)</f>
        <v>0</v>
      </c>
      <c r="H179" s="23">
        <f t="shared" si="14"/>
        <v>0</v>
      </c>
      <c r="I179">
        <f t="shared" ca="1" si="15"/>
        <v>24</v>
      </c>
    </row>
    <row r="180" spans="1:9" x14ac:dyDescent="0.25">
      <c r="A180">
        <f>INDEX(Hommes!B:B,ROW()+1)</f>
        <v>0</v>
      </c>
      <c r="B180">
        <f>INDEX(Hommes!C:C,ROW()+1)</f>
        <v>0</v>
      </c>
      <c r="D180">
        <f>IF(C180="",MAX(D$3:D179)+1,0)</f>
        <v>177</v>
      </c>
      <c r="E180" t="str">
        <f>IF(E$1,INDEX(Hommes!$F:$AG,ROW()+1,E$1),0)</f>
        <v>-</v>
      </c>
      <c r="F180" t="str">
        <f>IF(F$1,INDEX(Hommes!$F:$AG,ROW()+1,F$1),0)</f>
        <v>-</v>
      </c>
      <c r="G180">
        <f>IF(G$1,INDEX(Hommes!$F:$AG,ROW()+1,G$1),0)</f>
        <v>0</v>
      </c>
      <c r="H180" s="23">
        <f t="shared" si="14"/>
        <v>0</v>
      </c>
      <c r="I180">
        <f t="shared" ca="1" si="15"/>
        <v>24</v>
      </c>
    </row>
    <row r="181" spans="1:9" x14ac:dyDescent="0.25">
      <c r="A181">
        <f>INDEX(Hommes!B:B,ROW()+1)</f>
        <v>0</v>
      </c>
      <c r="B181">
        <f>INDEX(Hommes!C:C,ROW()+1)</f>
        <v>0</v>
      </c>
      <c r="D181">
        <f>IF(C181="",MAX(D$3:D180)+1,0)</f>
        <v>178</v>
      </c>
      <c r="E181" t="str">
        <f>IF(E$1,INDEX(Hommes!$F:$AG,ROW()+1,E$1),0)</f>
        <v>-</v>
      </c>
      <c r="F181" t="str">
        <f>IF(F$1,INDEX(Hommes!$F:$AG,ROW()+1,F$1),0)</f>
        <v>-</v>
      </c>
      <c r="G181">
        <f>IF(G$1,INDEX(Hommes!$F:$AG,ROW()+1,G$1),0)</f>
        <v>0</v>
      </c>
      <c r="H181" s="23">
        <f t="shared" si="14"/>
        <v>0</v>
      </c>
      <c r="I181">
        <f t="shared" ca="1" si="15"/>
        <v>24</v>
      </c>
    </row>
    <row r="182" spans="1:9" x14ac:dyDescent="0.25">
      <c r="A182">
        <f>INDEX(Hommes!B:B,ROW()+1)</f>
        <v>0</v>
      </c>
      <c r="B182">
        <f>INDEX(Hommes!C:C,ROW()+1)</f>
        <v>0</v>
      </c>
      <c r="D182">
        <f>IF(C182="",MAX(D$3:D181)+1,0)</f>
        <v>179</v>
      </c>
      <c r="E182" t="str">
        <f>IF(E$1,INDEX(Hommes!$F:$AG,ROW()+1,E$1),0)</f>
        <v>-</v>
      </c>
      <c r="F182" t="str">
        <f>IF(F$1,INDEX(Hommes!$F:$AG,ROW()+1,F$1),0)</f>
        <v>-</v>
      </c>
      <c r="G182">
        <f>IF(G$1,INDEX(Hommes!$F:$AG,ROW()+1,G$1),0)</f>
        <v>0</v>
      </c>
      <c r="H182" s="23">
        <f t="shared" si="14"/>
        <v>0</v>
      </c>
      <c r="I182">
        <f t="shared" ca="1" si="15"/>
        <v>24</v>
      </c>
    </row>
    <row r="183" spans="1:9" x14ac:dyDescent="0.25">
      <c r="A183">
        <f>INDEX(Hommes!B:B,ROW()+1)</f>
        <v>0</v>
      </c>
      <c r="B183">
        <f>INDEX(Hommes!C:C,ROW()+1)</f>
        <v>0</v>
      </c>
      <c r="D183">
        <f>IF(C183="",MAX(D$3:D182)+1,0)</f>
        <v>180</v>
      </c>
      <c r="E183" t="str">
        <f>IF(E$1,INDEX(Hommes!$F:$AG,ROW()+1,E$1),0)</f>
        <v>-</v>
      </c>
      <c r="F183" t="str">
        <f>IF(F$1,INDEX(Hommes!$F:$AG,ROW()+1,F$1),0)</f>
        <v>-</v>
      </c>
      <c r="G183">
        <f>IF(G$1,INDEX(Hommes!$F:$AG,ROW()+1,G$1),0)</f>
        <v>0</v>
      </c>
      <c r="H183" s="23">
        <f t="shared" si="14"/>
        <v>0</v>
      </c>
      <c r="I183">
        <f t="shared" ca="1" si="15"/>
        <v>24</v>
      </c>
    </row>
    <row r="184" spans="1:9" x14ac:dyDescent="0.25">
      <c r="A184">
        <f>INDEX(Hommes!B:B,ROW()+1)</f>
        <v>0</v>
      </c>
      <c r="B184">
        <f>INDEX(Hommes!C:C,ROW()+1)</f>
        <v>0</v>
      </c>
      <c r="D184">
        <f>IF(C184="",MAX(D$3:D183)+1,0)</f>
        <v>181</v>
      </c>
      <c r="E184" t="str">
        <f>IF(E$1,INDEX(Hommes!$F:$AG,ROW()+1,E$1),0)</f>
        <v>-</v>
      </c>
      <c r="F184" t="str">
        <f>IF(F$1,INDEX(Hommes!$F:$AG,ROW()+1,F$1),0)</f>
        <v>-</v>
      </c>
      <c r="G184">
        <f>IF(G$1,INDEX(Hommes!$F:$AG,ROW()+1,G$1),0)</f>
        <v>0</v>
      </c>
      <c r="H184" s="23">
        <f t="shared" si="14"/>
        <v>0</v>
      </c>
      <c r="I184">
        <f t="shared" ca="1" si="15"/>
        <v>24</v>
      </c>
    </row>
    <row r="185" spans="1:9" x14ac:dyDescent="0.25">
      <c r="A185">
        <f>INDEX(Hommes!B:B,ROW()+1)</f>
        <v>0</v>
      </c>
      <c r="B185">
        <f>INDEX(Hommes!C:C,ROW()+1)</f>
        <v>0</v>
      </c>
      <c r="D185">
        <f>IF(C185="",MAX(D$3:D184)+1,0)</f>
        <v>182</v>
      </c>
      <c r="E185" t="str">
        <f>IF(E$1,INDEX(Hommes!$F:$AG,ROW()+1,E$1),0)</f>
        <v>-</v>
      </c>
      <c r="F185" t="str">
        <f>IF(F$1,INDEX(Hommes!$F:$AG,ROW()+1,F$1),0)</f>
        <v>-</v>
      </c>
      <c r="G185">
        <f>IF(G$1,INDEX(Hommes!$F:$AG,ROW()+1,G$1),0)</f>
        <v>0</v>
      </c>
      <c r="H185" s="23">
        <f t="shared" si="14"/>
        <v>0</v>
      </c>
      <c r="I185">
        <f t="shared" ca="1" si="15"/>
        <v>24</v>
      </c>
    </row>
    <row r="186" spans="1:9" x14ac:dyDescent="0.25">
      <c r="A186">
        <f>INDEX(Hommes!B:B,ROW()+1)</f>
        <v>0</v>
      </c>
      <c r="B186">
        <f>INDEX(Hommes!C:C,ROW()+1)</f>
        <v>0</v>
      </c>
      <c r="D186">
        <f>IF(C186="",MAX(D$3:D185)+1,0)</f>
        <v>183</v>
      </c>
      <c r="E186" t="str">
        <f>IF(E$1,INDEX(Hommes!$F:$AG,ROW()+1,E$1),0)</f>
        <v>-</v>
      </c>
      <c r="F186" t="str">
        <f>IF(F$1,INDEX(Hommes!$F:$AG,ROW()+1,F$1),0)</f>
        <v>-</v>
      </c>
      <c r="G186">
        <f>IF(G$1,INDEX(Hommes!$F:$AG,ROW()+1,G$1),0)</f>
        <v>0</v>
      </c>
      <c r="H186" s="23">
        <f t="shared" si="14"/>
        <v>0</v>
      </c>
      <c r="I186">
        <f t="shared" ca="1" si="15"/>
        <v>24</v>
      </c>
    </row>
    <row r="187" spans="1:9" x14ac:dyDescent="0.25">
      <c r="A187">
        <f>INDEX(Hommes!B:B,ROW()+1)</f>
        <v>0</v>
      </c>
      <c r="B187">
        <f>INDEX(Hommes!C:C,ROW()+1)</f>
        <v>0</v>
      </c>
      <c r="D187">
        <f>IF(C187="",MAX(D$3:D186)+1,0)</f>
        <v>184</v>
      </c>
      <c r="E187" t="str">
        <f>IF(E$1,INDEX(Hommes!$F:$AG,ROW()+1,E$1),0)</f>
        <v>-</v>
      </c>
      <c r="F187" t="str">
        <f>IF(F$1,INDEX(Hommes!$F:$AG,ROW()+1,F$1),0)</f>
        <v>-</v>
      </c>
      <c r="G187">
        <f>IF(G$1,INDEX(Hommes!$F:$AG,ROW()+1,G$1),0)</f>
        <v>0</v>
      </c>
      <c r="H187" s="23">
        <f t="shared" si="14"/>
        <v>0</v>
      </c>
      <c r="I187">
        <f t="shared" ca="1" si="15"/>
        <v>24</v>
      </c>
    </row>
    <row r="188" spans="1:9" x14ac:dyDescent="0.25">
      <c r="A188">
        <f>INDEX(Hommes!B:B,ROW()+1)</f>
        <v>0</v>
      </c>
      <c r="B188">
        <f>INDEX(Hommes!C:C,ROW()+1)</f>
        <v>0</v>
      </c>
      <c r="D188">
        <f>IF(C188="",MAX(D$3:D187)+1,0)</f>
        <v>185</v>
      </c>
      <c r="E188" t="str">
        <f>IF(E$1,INDEX(Hommes!$F:$AG,ROW()+1,E$1),0)</f>
        <v>-</v>
      </c>
      <c r="F188" t="str">
        <f>IF(F$1,INDEX(Hommes!$F:$AG,ROW()+1,F$1),0)</f>
        <v>-</v>
      </c>
      <c r="G188">
        <f>IF(G$1,INDEX(Hommes!$F:$AG,ROW()+1,G$1),0)</f>
        <v>0</v>
      </c>
      <c r="H188" s="23">
        <f t="shared" si="14"/>
        <v>0</v>
      </c>
      <c r="I188">
        <f t="shared" ca="1" si="15"/>
        <v>24</v>
      </c>
    </row>
    <row r="189" spans="1:9" x14ac:dyDescent="0.25">
      <c r="A189">
        <f>INDEX(Hommes!B:B,ROW()+1)</f>
        <v>0</v>
      </c>
      <c r="B189">
        <f>INDEX(Hommes!C:C,ROW()+1)</f>
        <v>0</v>
      </c>
      <c r="D189">
        <f>IF(C189="",MAX(D$3:D188)+1,0)</f>
        <v>186</v>
      </c>
      <c r="E189" t="str">
        <f>IF(E$1,INDEX(Hommes!$F:$AG,ROW()+1,E$1),0)</f>
        <v>-</v>
      </c>
      <c r="F189" t="str">
        <f>IF(F$1,INDEX(Hommes!$F:$AG,ROW()+1,F$1),0)</f>
        <v>-</v>
      </c>
      <c r="G189">
        <f>IF(G$1,INDEX(Hommes!$F:$AG,ROW()+1,G$1),0)</f>
        <v>0</v>
      </c>
      <c r="H189" s="23">
        <f t="shared" si="14"/>
        <v>0</v>
      </c>
      <c r="I189">
        <f t="shared" ca="1" si="15"/>
        <v>24</v>
      </c>
    </row>
    <row r="190" spans="1:9" x14ac:dyDescent="0.25">
      <c r="A190">
        <f>INDEX(Hommes!B:B,ROW()+1)</f>
        <v>0</v>
      </c>
      <c r="B190">
        <f>INDEX(Hommes!C:C,ROW()+1)</f>
        <v>0</v>
      </c>
      <c r="D190">
        <f>IF(C190="",MAX(D$3:D189)+1,0)</f>
        <v>187</v>
      </c>
      <c r="E190" t="str">
        <f>IF(E$1,INDEX(Hommes!$F:$AG,ROW()+1,E$1),0)</f>
        <v>-</v>
      </c>
      <c r="F190" t="str">
        <f>IF(F$1,INDEX(Hommes!$F:$AG,ROW()+1,F$1),0)</f>
        <v>-</v>
      </c>
      <c r="G190">
        <f>IF(G$1,INDEX(Hommes!$F:$AG,ROW()+1,G$1),0)</f>
        <v>0</v>
      </c>
      <c r="H190" s="23">
        <f t="shared" ref="H190:H200" si="16">SUM(E190:G190)+MAX(E190:G190)/1000</f>
        <v>0</v>
      </c>
      <c r="I190">
        <f t="shared" ca="1" si="15"/>
        <v>24</v>
      </c>
    </row>
    <row r="191" spans="1:9" x14ac:dyDescent="0.25">
      <c r="A191">
        <f>INDEX(Hommes!B:B,ROW()+1)</f>
        <v>0</v>
      </c>
      <c r="B191">
        <f>INDEX(Hommes!C:C,ROW()+1)</f>
        <v>0</v>
      </c>
      <c r="D191">
        <f>IF(C191="",MAX(D$3:D190)+1,0)</f>
        <v>188</v>
      </c>
      <c r="E191" t="str">
        <f>IF(E$1,INDEX(Hommes!$F:$AG,ROW()+1,E$1),0)</f>
        <v>-</v>
      </c>
      <c r="F191" t="str">
        <f>IF(F$1,INDEX(Hommes!$F:$AG,ROW()+1,F$1),0)</f>
        <v>-</v>
      </c>
      <c r="G191">
        <f>IF(G$1,INDEX(Hommes!$F:$AG,ROW()+1,G$1),0)</f>
        <v>0</v>
      </c>
      <c r="H191" s="23">
        <f t="shared" si="16"/>
        <v>0</v>
      </c>
      <c r="I191">
        <f t="shared" ca="1" si="15"/>
        <v>24</v>
      </c>
    </row>
    <row r="192" spans="1:9" x14ac:dyDescent="0.25">
      <c r="A192">
        <f>INDEX(Hommes!B:B,ROW()+1)</f>
        <v>0</v>
      </c>
      <c r="B192">
        <f>INDEX(Hommes!C:C,ROW()+1)</f>
        <v>0</v>
      </c>
      <c r="D192">
        <f>IF(C192="",MAX(D$3:D191)+1,0)</f>
        <v>189</v>
      </c>
      <c r="E192" t="str">
        <f>IF(E$1,INDEX(Hommes!$F:$AG,ROW()+1,E$1),0)</f>
        <v>-</v>
      </c>
      <c r="F192" t="str">
        <f>IF(F$1,INDEX(Hommes!$F:$AG,ROW()+1,F$1),0)</f>
        <v>-</v>
      </c>
      <c r="G192">
        <f>IF(G$1,INDEX(Hommes!$F:$AG,ROW()+1,G$1),0)</f>
        <v>0</v>
      </c>
      <c r="H192" s="23">
        <f t="shared" si="16"/>
        <v>0</v>
      </c>
      <c r="I192">
        <f t="shared" ca="1" si="15"/>
        <v>24</v>
      </c>
    </row>
    <row r="193" spans="1:9" x14ac:dyDescent="0.25">
      <c r="A193">
        <f>INDEX(Hommes!B:B,ROW()+1)</f>
        <v>0</v>
      </c>
      <c r="B193">
        <f>INDEX(Hommes!C:C,ROW()+1)</f>
        <v>0</v>
      </c>
      <c r="D193">
        <f>IF(C193="",MAX(D$3:D192)+1,0)</f>
        <v>190</v>
      </c>
      <c r="E193" t="str">
        <f>IF(E$1,INDEX(Hommes!$F:$AG,ROW()+1,E$1),0)</f>
        <v>-</v>
      </c>
      <c r="F193" t="str">
        <f>IF(F$1,INDEX(Hommes!$F:$AG,ROW()+1,F$1),0)</f>
        <v>-</v>
      </c>
      <c r="G193">
        <f>IF(G$1,INDEX(Hommes!$F:$AG,ROW()+1,G$1),0)</f>
        <v>0</v>
      </c>
      <c r="H193" s="23">
        <f t="shared" si="16"/>
        <v>0</v>
      </c>
      <c r="I193">
        <f t="shared" ca="1" si="15"/>
        <v>24</v>
      </c>
    </row>
    <row r="194" spans="1:9" x14ac:dyDescent="0.25">
      <c r="A194">
        <f>INDEX(Hommes!B:B,ROW()+1)</f>
        <v>0</v>
      </c>
      <c r="B194">
        <f>INDEX(Hommes!C:C,ROW()+1)</f>
        <v>0</v>
      </c>
      <c r="D194">
        <f>IF(C194="",MAX(D$3:D193)+1,0)</f>
        <v>191</v>
      </c>
      <c r="E194" t="str">
        <f>IF(E$1,INDEX(Hommes!$F:$AG,ROW()+1,E$1),0)</f>
        <v>-</v>
      </c>
      <c r="F194" t="str">
        <f>IF(F$1,INDEX(Hommes!$F:$AG,ROW()+1,F$1),0)</f>
        <v>-</v>
      </c>
      <c r="G194">
        <f>IF(G$1,INDEX(Hommes!$F:$AG,ROW()+1,G$1),0)</f>
        <v>0</v>
      </c>
      <c r="H194" s="23">
        <f t="shared" si="16"/>
        <v>0</v>
      </c>
      <c r="I194">
        <f t="shared" ca="1" si="15"/>
        <v>24</v>
      </c>
    </row>
    <row r="195" spans="1:9" x14ac:dyDescent="0.25">
      <c r="A195">
        <f>INDEX(Hommes!B:B,ROW()+1)</f>
        <v>0</v>
      </c>
      <c r="B195">
        <f>INDEX(Hommes!C:C,ROW()+1)</f>
        <v>0</v>
      </c>
      <c r="D195">
        <f>IF(C195="",MAX(D$3:D194)+1,0)</f>
        <v>192</v>
      </c>
      <c r="E195" t="str">
        <f>IF(E$1,INDEX(Hommes!$F:$AG,ROW()+1,E$1),0)</f>
        <v>-</v>
      </c>
      <c r="F195" t="str">
        <f>IF(F$1,INDEX(Hommes!$F:$AG,ROW()+1,F$1),0)</f>
        <v>-</v>
      </c>
      <c r="G195">
        <f>IF(G$1,INDEX(Hommes!$F:$AG,ROW()+1,G$1),0)</f>
        <v>0</v>
      </c>
      <c r="H195" s="23">
        <f t="shared" si="16"/>
        <v>0</v>
      </c>
      <c r="I195">
        <f t="shared" ca="1" si="15"/>
        <v>24</v>
      </c>
    </row>
    <row r="196" spans="1:9" x14ac:dyDescent="0.25">
      <c r="A196">
        <f>INDEX(Hommes!B:B,ROW()+1)</f>
        <v>0</v>
      </c>
      <c r="B196">
        <f>INDEX(Hommes!C:C,ROW()+1)</f>
        <v>0</v>
      </c>
      <c r="D196">
        <f>IF(C196="",MAX(D$3:D195)+1,0)</f>
        <v>193</v>
      </c>
      <c r="E196" t="str">
        <f>IF(E$1,INDEX(Hommes!$F:$AG,ROW()+1,E$1),0)</f>
        <v>-</v>
      </c>
      <c r="F196" t="str">
        <f>IF(F$1,INDEX(Hommes!$F:$AG,ROW()+1,F$1),0)</f>
        <v>-</v>
      </c>
      <c r="G196">
        <f>IF(G$1,INDEX(Hommes!$F:$AG,ROW()+1,G$1),0)</f>
        <v>0</v>
      </c>
      <c r="H196" s="23">
        <f t="shared" si="16"/>
        <v>0</v>
      </c>
      <c r="I196">
        <f t="shared" ca="1" si="15"/>
        <v>24</v>
      </c>
    </row>
    <row r="197" spans="1:9" x14ac:dyDescent="0.25">
      <c r="A197">
        <f>INDEX(Hommes!B:B,ROW()+1)</f>
        <v>0</v>
      </c>
      <c r="B197">
        <f>INDEX(Hommes!C:C,ROW()+1)</f>
        <v>0</v>
      </c>
      <c r="D197">
        <f>IF(C197="",MAX(D$3:D196)+1,0)</f>
        <v>194</v>
      </c>
      <c r="E197" t="str">
        <f>IF(E$1,INDEX(Hommes!$F:$AG,ROW()+1,E$1),0)</f>
        <v>-</v>
      </c>
      <c r="F197" t="str">
        <f>IF(F$1,INDEX(Hommes!$F:$AG,ROW()+1,F$1),0)</f>
        <v>-</v>
      </c>
      <c r="G197">
        <f>IF(G$1,INDEX(Hommes!$F:$AG,ROW()+1,G$1),0)</f>
        <v>0</v>
      </c>
      <c r="H197" s="23">
        <f t="shared" si="16"/>
        <v>0</v>
      </c>
      <c r="I197">
        <f t="shared" ref="I197:I200" ca="1" si="17">IF(AND(D197&gt;$D$1,$H$2&gt;0.9),RANK(H197,OFFSET($H$4,MATCH($D$1,$D$4:$D$150,0),0,MAX(D:D)-$D$1)),"")</f>
        <v>24</v>
      </c>
    </row>
    <row r="198" spans="1:9" x14ac:dyDescent="0.25">
      <c r="A198">
        <f>INDEX(Hommes!B:B,ROW()+1)</f>
        <v>0</v>
      </c>
      <c r="B198">
        <f>INDEX(Hommes!C:C,ROW()+1)</f>
        <v>0</v>
      </c>
      <c r="D198">
        <f>IF(C198="",MAX(D$3:D197)+1,0)</f>
        <v>195</v>
      </c>
      <c r="E198" t="str">
        <f>IF(E$1,INDEX(Hommes!$F:$AG,ROW()+1,E$1),0)</f>
        <v>-</v>
      </c>
      <c r="F198" t="str">
        <f>IF(F$1,INDEX(Hommes!$F:$AG,ROW()+1,F$1),0)</f>
        <v>-</v>
      </c>
      <c r="G198">
        <f>IF(G$1,INDEX(Hommes!$F:$AG,ROW()+1,G$1),0)</f>
        <v>0</v>
      </c>
      <c r="H198" s="23">
        <f t="shared" si="16"/>
        <v>0</v>
      </c>
      <c r="I198">
        <f t="shared" ca="1" si="17"/>
        <v>24</v>
      </c>
    </row>
    <row r="199" spans="1:9" x14ac:dyDescent="0.25">
      <c r="A199">
        <f>INDEX(Hommes!B:B,ROW()+1)</f>
        <v>0</v>
      </c>
      <c r="B199">
        <f>INDEX(Hommes!C:C,ROW()+1)</f>
        <v>0</v>
      </c>
      <c r="D199">
        <f>IF(C199="",MAX(D$3:D198)+1,0)</f>
        <v>196</v>
      </c>
      <c r="E199" t="str">
        <f>IF(E$1,INDEX(Hommes!$F:$AG,ROW()+1,E$1),0)</f>
        <v>-</v>
      </c>
      <c r="F199" t="str">
        <f>IF(F$1,INDEX(Hommes!$F:$AG,ROW()+1,F$1),0)</f>
        <v>-</v>
      </c>
      <c r="G199">
        <f>IF(G$1,INDEX(Hommes!$F:$AG,ROW()+1,G$1),0)</f>
        <v>0</v>
      </c>
      <c r="H199" s="23">
        <f t="shared" si="16"/>
        <v>0</v>
      </c>
      <c r="I199">
        <f t="shared" ca="1" si="17"/>
        <v>24</v>
      </c>
    </row>
    <row r="200" spans="1:9" x14ac:dyDescent="0.25">
      <c r="A200">
        <f>INDEX(Hommes!B:B,ROW()+1)</f>
        <v>0</v>
      </c>
      <c r="B200">
        <f>INDEX(Hommes!C:C,ROW()+1)</f>
        <v>0</v>
      </c>
      <c r="D200">
        <f>IF(C200="",MAX(D$3:D199)+1,0)</f>
        <v>197</v>
      </c>
      <c r="E200" t="str">
        <f>IF(E$1,INDEX(Hommes!$F:$AG,ROW()+1,E$1),0)</f>
        <v>-</v>
      </c>
      <c r="F200" t="str">
        <f>IF(F$1,INDEX(Hommes!$F:$AG,ROW()+1,F$1),0)</f>
        <v>-</v>
      </c>
      <c r="G200">
        <f>IF(G$1,INDEX(Hommes!$F:$AG,ROW()+1,G$1),0)</f>
        <v>0</v>
      </c>
      <c r="H200" s="23">
        <f t="shared" si="16"/>
        <v>0</v>
      </c>
      <c r="I200">
        <f t="shared" ca="1" si="17"/>
        <v>24</v>
      </c>
    </row>
  </sheetData>
  <sortState xmlns:xlrd2="http://schemas.microsoft.com/office/spreadsheetml/2017/richdata2" ref="P1:P19">
    <sortCondition ref="P1"/>
  </sortState>
  <mergeCells count="4">
    <mergeCell ref="O2:O4"/>
    <mergeCell ref="O5:O7"/>
    <mergeCell ref="O8:O10"/>
    <mergeCell ref="O53:P53"/>
  </mergeCells>
  <conditionalFormatting sqref="K2:K31">
    <cfRule type="expression" dxfId="7" priority="1">
      <formula>VLOOKUP(L2,A$4:B$200,2,0)="FRA"</formula>
    </cfRule>
  </conditionalFormatting>
  <conditionalFormatting sqref="L2:L31">
    <cfRule type="expression" dxfId="6" priority="15" stopIfTrue="1">
      <formula>AND(COUNTIF($Q$2:$Q$10,L2),$D$1=15)</formula>
    </cfRule>
    <cfRule type="expression" dxfId="5" priority="16" stopIfTrue="1">
      <formula>COUNTIF($Q$12:$Q$36,L2)</formula>
    </cfRule>
    <cfRule type="expression" dxfId="4" priority="17" stopIfTrue="1">
      <formula>COUNTIF($Q$38:$Q$52,L2)</formula>
    </cfRule>
  </conditionalFormatting>
  <dataValidations count="2">
    <dataValidation type="list" allowBlank="1" showInputMessage="1" showErrorMessage="1" sqref="A1" xr:uid="{E9519707-F673-4337-88B6-8CB6CE0F403F}">
      <formula1>Mass</formula1>
    </dataValidation>
    <dataValidation type="list" allowBlank="1" showInputMessage="1" showErrorMessage="1" sqref="E3:G3" xr:uid="{6F8ED7AB-AB9D-4DB5-ACC0-A67C3F8AB1E9}">
      <formula1>Epreuves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65937-F6D7-42B4-A5E0-8E7DDCB7FB91}">
  <sheetPr codeName="Feuil8"/>
  <dimension ref="A1:Y200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5703125" defaultRowHeight="15" x14ac:dyDescent="0.25"/>
  <cols>
    <col min="1" max="1" width="25.28515625" bestFit="1" customWidth="1"/>
    <col min="11" max="11" width="7.5703125" customWidth="1"/>
    <col min="12" max="12" width="26" bestFit="1" customWidth="1"/>
    <col min="15" max="15" width="4.140625" bestFit="1" customWidth="1"/>
    <col min="16" max="16" width="3" bestFit="1" customWidth="1"/>
    <col min="17" max="17" width="20.140625" bestFit="1" customWidth="1"/>
    <col min="22" max="22" width="20.28515625" bestFit="1" customWidth="1"/>
  </cols>
  <sheetData>
    <row r="1" spans="1:25" x14ac:dyDescent="0.25">
      <c r="A1" t="str">
        <f>'Mass-Start_H'!A1</f>
        <v>Annecy-Le Grand Bornand</v>
      </c>
      <c r="B1">
        <f>'Mass-Start_H'!B1</f>
        <v>1</v>
      </c>
      <c r="D1">
        <f>'Mass-Start_H'!D1</f>
        <v>25</v>
      </c>
      <c r="E1">
        <f>'Mass-Start_H'!E1</f>
        <v>6</v>
      </c>
      <c r="F1">
        <f>'Mass-Start_H'!F1</f>
        <v>7</v>
      </c>
      <c r="G1">
        <f>'Mass-Start_H'!G1</f>
        <v>0</v>
      </c>
      <c r="K1" t="s">
        <v>187</v>
      </c>
      <c r="L1" t="s">
        <v>167</v>
      </c>
      <c r="M1" t="s">
        <v>189</v>
      </c>
      <c r="N1" s="13" t="s">
        <v>324</v>
      </c>
      <c r="Q1" s="11" t="s">
        <v>215</v>
      </c>
      <c r="V1" t="str">
        <f>'Mass-Start_H'!V1</f>
        <v>Annecy-Le Grand Bornand</v>
      </c>
      <c r="W1">
        <f>'Mass-Start_H'!W1</f>
        <v>6</v>
      </c>
      <c r="X1">
        <f>'Mass-Start_H'!X1</f>
        <v>7</v>
      </c>
      <c r="Y1">
        <f>'Mass-Start_H'!Y1</f>
        <v>0</v>
      </c>
    </row>
    <row r="2" spans="1:25" x14ac:dyDescent="0.25">
      <c r="E2">
        <f>SUM(E4:E125)</f>
        <v>960</v>
      </c>
      <c r="F2">
        <f>SUM(F4:F125)</f>
        <v>958</v>
      </c>
      <c r="G2">
        <f>SUM(G4:G125)</f>
        <v>0</v>
      </c>
      <c r="H2">
        <f>SUM(E2:G2)</f>
        <v>1918</v>
      </c>
      <c r="K2">
        <v>1</v>
      </c>
      <c r="L2" t="str">
        <f t="shared" ref="L2:L30" si="0">INDEX($Q$2:$Q$70,MATCH(K2,$S$2:$S$70,0))</f>
        <v>SIMON Julia</v>
      </c>
      <c r="O2" s="58" t="s">
        <v>229</v>
      </c>
      <c r="P2">
        <v>1</v>
      </c>
      <c r="Q2" t="str">
        <f>IF($E$2,INDEX($A$4:$A$125,MATCH(LARGE($E$4:$E$125,P2),$E$4:$E$125,0)),REPT(" ",ROW()))</f>
        <v>MAGNUSSON Anna</v>
      </c>
      <c r="R2" t="b">
        <f>NOT(COUNTIF($Q$1:Q1,Q2))</f>
        <v>1</v>
      </c>
      <c r="S2">
        <f>IF(AND($D$1=15,R2),MAX($S$1:S1)+1,0)</f>
        <v>0</v>
      </c>
      <c r="V2" t="str">
        <f>'Mass-Start_H'!V2</f>
        <v>Ruhpolding</v>
      </c>
      <c r="W2">
        <f>'Mass-Start_H'!W2</f>
        <v>0</v>
      </c>
      <c r="X2">
        <f>'Mass-Start_H'!X2</f>
        <v>0</v>
      </c>
      <c r="Y2">
        <f>'Mass-Start_H'!Y2</f>
        <v>11</v>
      </c>
    </row>
    <row r="3" spans="1:25" x14ac:dyDescent="0.25">
      <c r="A3" t="str">
        <f>INDEX(Femmes!B:B,ROW()+1)</f>
        <v>Biathlètes</v>
      </c>
      <c r="B3" t="str">
        <f>INDEX(Femmes!C:C,ROW()+1)</f>
        <v>Nation</v>
      </c>
      <c r="C3" t="s">
        <v>183</v>
      </c>
      <c r="D3" t="s">
        <v>185</v>
      </c>
      <c r="E3" t="s">
        <v>67</v>
      </c>
      <c r="F3" t="s">
        <v>69</v>
      </c>
      <c r="G3" t="s">
        <v>309</v>
      </c>
      <c r="H3" t="s">
        <v>184</v>
      </c>
      <c r="I3" t="s">
        <v>186</v>
      </c>
      <c r="K3">
        <v>2</v>
      </c>
      <c r="L3" t="str">
        <f t="shared" si="0"/>
        <v>OEBERG Elvira</v>
      </c>
      <c r="O3" s="58"/>
      <c r="P3">
        <v>1</v>
      </c>
      <c r="Q3" t="str">
        <f>IF($F$2,INDEX($A$4:$A$125,MATCH(LARGE($F$4:$F$125,P3),$F$4:$F$125,0)),REPT(" ",ROW()))</f>
        <v>OEBERG Elvira</v>
      </c>
      <c r="R3" t="b">
        <f>NOT(COUNTIF($Q$1:Q2,Q3))</f>
        <v>1</v>
      </c>
      <c r="S3">
        <f>IF(AND($D$1=15,R3),MAX($S$1:S2)+1,0)</f>
        <v>0</v>
      </c>
      <c r="V3" t="str">
        <f>'Mass-Start_H'!V3</f>
        <v>CM</v>
      </c>
      <c r="W3">
        <f>'Mass-Start_H'!W3</f>
        <v>26</v>
      </c>
      <c r="X3">
        <f>'Mass-Start_H'!X3</f>
        <v>27</v>
      </c>
      <c r="Y3">
        <f>'Mass-Start_H'!Y3</f>
        <v>28</v>
      </c>
    </row>
    <row r="4" spans="1:25" x14ac:dyDescent="0.25">
      <c r="A4" t="str">
        <f>INDEX(Femmes!B:B,ROW()+1)</f>
        <v>SIMON Julia</v>
      </c>
      <c r="B4" t="str">
        <f>INDEX(Femmes!C:C,ROW()+1)</f>
        <v>FRA</v>
      </c>
      <c r="D4">
        <f>IF(C4="",MAX(D$3:D3)+1,0)</f>
        <v>1</v>
      </c>
      <c r="E4">
        <f>IF(E$1,INDEX(Femmes!$F:$AG,ROW()+1,E$1),0)</f>
        <v>26</v>
      </c>
      <c r="F4">
        <f>IF(F$1,INDEX(Femmes!$F:$AG,ROW()+1,F$1),0)</f>
        <v>60</v>
      </c>
      <c r="G4">
        <f>IF(G$1,INDEX(Femmes!$F:$AG,ROW()+1,G$1),0)</f>
        <v>0</v>
      </c>
      <c r="H4" s="23">
        <f>SUM(E4:G4)+MAX(E4:G4)/1000</f>
        <v>86.06</v>
      </c>
      <c r="I4" t="str">
        <f ca="1">IF(AND(D4&gt;$D$1,$H$2&gt;0.9),RANK(H4,OFFSET($H$4,MATCH($D$1,$D$4:$D$150,0),0,MAX(D:D)-$D$1)),"")</f>
        <v/>
      </c>
      <c r="K4">
        <v>3</v>
      </c>
      <c r="L4" t="str">
        <f t="shared" si="0"/>
        <v>VITTOZZI Lisa</v>
      </c>
      <c r="O4" s="58"/>
      <c r="P4">
        <v>1</v>
      </c>
      <c r="Q4" t="str">
        <f>IF($G$2,INDEX($A$4:$A$125,MATCH(LARGE($G$4:$G$125,P4),$G$4:$G$125,0)),REPT(" ",ROW()))</f>
        <v xml:space="preserve">    </v>
      </c>
      <c r="R4" t="b">
        <f>NOT(COUNTIF($Q$1:Q3,Q4))</f>
        <v>1</v>
      </c>
      <c r="S4">
        <f>IF(AND($D$1=15,R4),MAX($S$1:S3)+1,0)</f>
        <v>0</v>
      </c>
      <c r="V4" t="str">
        <f>'Mass-Start_H'!V4</f>
        <v>Ostersund</v>
      </c>
      <c r="W4">
        <f>'Mass-Start_H'!W4</f>
        <v>0</v>
      </c>
      <c r="X4">
        <f>'Mass-Start_H'!X4</f>
        <v>0</v>
      </c>
      <c r="Y4">
        <f>'Mass-Start_H'!Y4</f>
        <v>17</v>
      </c>
    </row>
    <row r="5" spans="1:25" x14ac:dyDescent="0.25">
      <c r="A5" t="str">
        <f>INDEX(Femmes!B:B,ROW()+1)</f>
        <v>OEBERG Elvira</v>
      </c>
      <c r="B5" t="str">
        <f>INDEX(Femmes!C:C,ROW()+1)</f>
        <v>SWE</v>
      </c>
      <c r="D5">
        <f>IF(C5="",MAX(D$3:D4)+1,0)</f>
        <v>2</v>
      </c>
      <c r="E5">
        <f>IF(E$1,INDEX(Femmes!$F:$AG,ROW()+1,E$1),0)</f>
        <v>34</v>
      </c>
      <c r="F5">
        <f>IF(F$1,INDEX(Femmes!$F:$AG,ROW()+1,F$1),0)</f>
        <v>90</v>
      </c>
      <c r="G5">
        <f>IF(G$1,INDEX(Femmes!$F:$AG,ROW()+1,G$1),0)</f>
        <v>0</v>
      </c>
      <c r="H5" s="23">
        <f t="shared" ref="H5:H68" si="1">SUM(E5:G5)+MAX(E5:G5)/1000</f>
        <v>124.09</v>
      </c>
      <c r="I5" t="str">
        <f t="shared" ref="I5:I68" ca="1" si="2">IF(AND(D5&gt;$D$1,$H$2&gt;0.9),RANK(H5,OFFSET($H$4,MATCH($D$1,$D$4:$D$150,0),0,MAX(D:D)-$D$1)),"")</f>
        <v/>
      </c>
      <c r="K5">
        <v>4</v>
      </c>
      <c r="L5" t="str">
        <f t="shared" si="0"/>
        <v>HERRMANN-WICK Denise</v>
      </c>
      <c r="O5" s="58" t="s">
        <v>230</v>
      </c>
      <c r="P5">
        <v>2</v>
      </c>
      <c r="Q5" t="str">
        <f>IF($E$2,INDEX($A$4:$A$125,MATCH(LARGE($E$4:$E$125,P5),$E$4:$E$125,0)),REPT(" ",ROW()))</f>
        <v>PERSSON Linn</v>
      </c>
      <c r="R5" t="b">
        <f>NOT(COUNTIF($Q$1:Q4,Q5))</f>
        <v>1</v>
      </c>
      <c r="S5">
        <f>IF(AND($D$1=15,R5),MAX($S$1:S4)+1,0)</f>
        <v>0</v>
      </c>
      <c r="V5" t="str">
        <f>'Mass-Start_H'!V5</f>
        <v>Oslo-Holmenkollen</v>
      </c>
      <c r="W5">
        <f>'Mass-Start_H'!W5</f>
        <v>19</v>
      </c>
      <c r="X5">
        <f>'Mass-Start_H'!X5</f>
        <v>20</v>
      </c>
      <c r="Y5">
        <f>'Mass-Start_H'!Y5</f>
        <v>0</v>
      </c>
    </row>
    <row r="6" spans="1:25" x14ac:dyDescent="0.25">
      <c r="A6" t="str">
        <f>INDEX(Femmes!B:B,ROW()+1)</f>
        <v>VITTOZZI Lisa</v>
      </c>
      <c r="B6" t="str">
        <f>INDEX(Femmes!C:C,ROW()+1)</f>
        <v>ITA</v>
      </c>
      <c r="D6">
        <f>IF(C6="",MAX(D$3:D5)+1,0)</f>
        <v>3</v>
      </c>
      <c r="E6">
        <f>IF(E$1,INDEX(Femmes!$F:$AG,ROW()+1,E$1),0)</f>
        <v>40</v>
      </c>
      <c r="F6">
        <f>IF(F$1,INDEX(Femmes!$F:$AG,ROW()+1,F$1),0)</f>
        <v>75</v>
      </c>
      <c r="G6">
        <f>IF(G$1,INDEX(Femmes!$F:$AG,ROW()+1,G$1),0)</f>
        <v>0</v>
      </c>
      <c r="H6" s="23">
        <f t="shared" si="1"/>
        <v>115.075</v>
      </c>
      <c r="I6" t="str">
        <f t="shared" ca="1" si="2"/>
        <v/>
      </c>
      <c r="K6">
        <v>5</v>
      </c>
      <c r="L6" t="str">
        <f t="shared" si="0"/>
        <v>TANDREVOLD Ingrid Landmark</v>
      </c>
      <c r="O6" s="58"/>
      <c r="P6">
        <v>2</v>
      </c>
      <c r="Q6" t="str">
        <f>IF($F$2,INDEX($A$4:$A$125,MATCH(LARGE($F$4:$F$125,P6),$F$4:$F$125,0)),REPT(" ",ROW()))</f>
        <v>VITTOZZI Lisa</v>
      </c>
      <c r="R6" t="b">
        <f>NOT(COUNTIF($Q$1:Q5,Q6))</f>
        <v>1</v>
      </c>
      <c r="S6">
        <f>IF(AND($D$1=15,R6),MAX($S$1:S5)+1,0)</f>
        <v>0</v>
      </c>
      <c r="Y6">
        <f>'Mass-Start_H'!Y6</f>
        <v>0</v>
      </c>
    </row>
    <row r="7" spans="1:25" x14ac:dyDescent="0.25">
      <c r="A7" t="str">
        <f>INDEX(Femmes!B:B,ROW()+1)</f>
        <v>HERRMANN-WICK Denise</v>
      </c>
      <c r="B7" t="str">
        <f>INDEX(Femmes!C:C,ROW()+1)</f>
        <v>GER</v>
      </c>
      <c r="D7">
        <f>IF(C7="",MAX(D$3:D6)+1,0)</f>
        <v>4</v>
      </c>
      <c r="E7">
        <f>IF(E$1,INDEX(Femmes!$F:$AG,ROW()+1,E$1),0)</f>
        <v>60</v>
      </c>
      <c r="F7">
        <f>IF(F$1,INDEX(Femmes!$F:$AG,ROW()+1,F$1),0)</f>
        <v>36</v>
      </c>
      <c r="G7">
        <f>IF(G$1,INDEX(Femmes!$F:$AG,ROW()+1,G$1),0)</f>
        <v>0</v>
      </c>
      <c r="H7" s="23">
        <f t="shared" si="1"/>
        <v>96.06</v>
      </c>
      <c r="I7" t="str">
        <f t="shared" ca="1" si="2"/>
        <v/>
      </c>
      <c r="K7">
        <v>6</v>
      </c>
      <c r="L7" t="str">
        <f t="shared" si="0"/>
        <v>PERSSON Linn</v>
      </c>
      <c r="O7" s="58"/>
      <c r="P7">
        <v>2</v>
      </c>
      <c r="Q7" t="str">
        <f>IF($G$2,INDEX($A$4:$A$125,MATCH(LARGE($G$4:$G$125,P7),$G$4:$G$125,0)),REPT(" ",ROW()))</f>
        <v xml:space="preserve">       </v>
      </c>
      <c r="R7" t="b">
        <f>NOT(COUNTIF($Q$1:Q6,Q7))</f>
        <v>1</v>
      </c>
      <c r="S7">
        <f>IF(AND($D$1=15,R7),MAX($S$1:S6)+1,0)</f>
        <v>0</v>
      </c>
    </row>
    <row r="8" spans="1:25" x14ac:dyDescent="0.25">
      <c r="A8" t="str">
        <f>INDEX(Femmes!B:B,ROW()+1)</f>
        <v>TANDREVOLD Ingrid Landmark</v>
      </c>
      <c r="B8" t="str">
        <f>INDEX(Femmes!C:C,ROW()+1)</f>
        <v>NOR</v>
      </c>
      <c r="D8">
        <f>IF(C8="",MAX(D$3:D7)+1,0)</f>
        <v>5</v>
      </c>
      <c r="E8">
        <f>IF(E$1,INDEX(Femmes!$F:$AG,ROW()+1,E$1),0)</f>
        <v>23</v>
      </c>
      <c r="F8">
        <f>IF(F$1,INDEX(Femmes!$F:$AG,ROW()+1,F$1),0)</f>
        <v>50</v>
      </c>
      <c r="G8">
        <f>IF(G$1,INDEX(Femmes!$F:$AG,ROW()+1,G$1),0)</f>
        <v>0</v>
      </c>
      <c r="H8" s="23">
        <f t="shared" si="1"/>
        <v>73.05</v>
      </c>
      <c r="I8" t="str">
        <f t="shared" ca="1" si="2"/>
        <v/>
      </c>
      <c r="K8">
        <v>7</v>
      </c>
      <c r="L8" t="str">
        <f t="shared" si="0"/>
        <v>HAUSER Lisa Theresa</v>
      </c>
      <c r="O8" s="58" t="s">
        <v>231</v>
      </c>
      <c r="P8">
        <v>3</v>
      </c>
      <c r="Q8" t="str">
        <f>IF($E$2,INDEX($A$4:$A$125,MATCH(LARGE($E$4:$E$125,P8),$E$4:$E$125,0)),REPT(" ",ROW()))</f>
        <v>HERRMANN-WICK Denise</v>
      </c>
      <c r="R8" t="b">
        <f>NOT(COUNTIF($Q$1:Q7,Q8))</f>
        <v>1</v>
      </c>
      <c r="S8">
        <f>IF(AND($D$1=15,R8),MAX($S$1:S7)+1,0)</f>
        <v>0</v>
      </c>
    </row>
    <row r="9" spans="1:25" x14ac:dyDescent="0.25">
      <c r="A9" t="str">
        <f>INDEX(Femmes!B:B,ROW()+1)</f>
        <v>PERSSON Linn</v>
      </c>
      <c r="B9" t="str">
        <f>INDEX(Femmes!C:C,ROW()+1)</f>
        <v>SWE</v>
      </c>
      <c r="D9">
        <f>IF(C9="",MAX(D$3:D8)+1,0)</f>
        <v>6</v>
      </c>
      <c r="E9">
        <f>IF(E$1,INDEX(Femmes!$F:$AG,ROW()+1,E$1),0)</f>
        <v>75</v>
      </c>
      <c r="F9">
        <f>IF(F$1,INDEX(Femmes!$F:$AG,ROW()+1,F$1),0)</f>
        <v>40</v>
      </c>
      <c r="G9">
        <f>IF(G$1,INDEX(Femmes!$F:$AG,ROW()+1,G$1),0)</f>
        <v>0</v>
      </c>
      <c r="H9" s="23">
        <f t="shared" si="1"/>
        <v>115.075</v>
      </c>
      <c r="I9" t="str">
        <f t="shared" ca="1" si="2"/>
        <v/>
      </c>
      <c r="K9">
        <v>8</v>
      </c>
      <c r="L9" t="str">
        <f t="shared" si="0"/>
        <v>DAVIDOVA Marketa</v>
      </c>
      <c r="O9" s="58"/>
      <c r="P9">
        <v>3</v>
      </c>
      <c r="Q9" t="str">
        <f>IF($F$2,INDEX($A$4:$A$125,MATCH(LARGE($F$4:$F$125,P9),$F$4:$F$125,0)),REPT(" ",ROW()))</f>
        <v>SIMON Julia</v>
      </c>
      <c r="R9" t="b">
        <f>NOT(COUNTIF($Q$1:Q8,Q9))</f>
        <v>1</v>
      </c>
      <c r="S9">
        <f>IF(AND($D$1=15,R9),MAX($S$1:S8)+1,0)</f>
        <v>0</v>
      </c>
    </row>
    <row r="10" spans="1:25" x14ac:dyDescent="0.25">
      <c r="A10" t="str">
        <f>INDEX(Femmes!B:B,ROW()+1)</f>
        <v>HAUSER Lisa Theresa</v>
      </c>
      <c r="B10" t="str">
        <f>INDEX(Femmes!C:C,ROW()+1)</f>
        <v>AUT</v>
      </c>
      <c r="D10">
        <f>IF(C10="",MAX(D$3:D9)+1,0)</f>
        <v>7</v>
      </c>
      <c r="E10">
        <f>IF(E$1,INDEX(Femmes!$F:$AG,ROW()+1,E$1),0)</f>
        <v>19</v>
      </c>
      <c r="F10">
        <f>IF(F$1,INDEX(Femmes!$F:$AG,ROW()+1,F$1),0)</f>
        <v>19</v>
      </c>
      <c r="G10">
        <f>IF(G$1,INDEX(Femmes!$F:$AG,ROW()+1,G$1),0)</f>
        <v>0</v>
      </c>
      <c r="H10" s="23">
        <f t="shared" si="1"/>
        <v>38.018999999999998</v>
      </c>
      <c r="I10" t="str">
        <f t="shared" ca="1" si="2"/>
        <v/>
      </c>
      <c r="K10">
        <v>9</v>
      </c>
      <c r="L10" t="str">
        <f t="shared" si="0"/>
        <v>OEBERG Hanna</v>
      </c>
      <c r="O10" s="58"/>
      <c r="P10">
        <v>3</v>
      </c>
      <c r="Q10" t="str">
        <f>IF($G$2,INDEX($A$4:$A$125,MATCH(LARGE($G$4:$G$125,P10),$G$4:$G$125,0)),REPT(" ",ROW()))</f>
        <v xml:space="preserve">          </v>
      </c>
      <c r="R10" t="b">
        <f>NOT(COUNTIF($Q$1:Q9,Q10))</f>
        <v>1</v>
      </c>
      <c r="S10">
        <f>IF(AND($D$1=15,R10),MAX($S$1:S9)+1,0)</f>
        <v>0</v>
      </c>
    </row>
    <row r="11" spans="1:25" x14ac:dyDescent="0.25">
      <c r="A11" t="str">
        <f>INDEX(Femmes!B:B,ROW()+1)</f>
        <v>DAVIDOVA Marketa</v>
      </c>
      <c r="B11" t="str">
        <f>INDEX(Femmes!C:C,ROW()+1)</f>
        <v>CZE</v>
      </c>
      <c r="D11">
        <f>IF(C11="",MAX(D$3:D10)+1,0)</f>
        <v>8</v>
      </c>
      <c r="E11">
        <f>IF(E$1,INDEX(Femmes!$F:$AG,ROW()+1,E$1),0)</f>
        <v>25</v>
      </c>
      <c r="F11">
        <f>IF(F$1,INDEX(Femmes!$F:$AG,ROW()+1,F$1),0)</f>
        <v>15</v>
      </c>
      <c r="G11">
        <f>IF(G$1,INDEX(Femmes!$F:$AG,ROW()+1,G$1),0)</f>
        <v>0</v>
      </c>
      <c r="H11" s="23">
        <f t="shared" si="1"/>
        <v>40.024999999999999</v>
      </c>
      <c r="I11" t="str">
        <f t="shared" ca="1" si="2"/>
        <v/>
      </c>
      <c r="K11">
        <v>10</v>
      </c>
      <c r="L11" t="str">
        <f t="shared" si="0"/>
        <v>WIERER Dorothea</v>
      </c>
      <c r="Q11" s="11" t="s">
        <v>215</v>
      </c>
    </row>
    <row r="12" spans="1:25" x14ac:dyDescent="0.25">
      <c r="A12" t="str">
        <f>INDEX(Femmes!B:B,ROW()+1)</f>
        <v>OEBERG Hanna</v>
      </c>
      <c r="B12" t="str">
        <f>INDEX(Femmes!C:C,ROW()+1)</f>
        <v>SWE</v>
      </c>
      <c r="D12">
        <f>IF(C12="",MAX(D$3:D11)+1,0)</f>
        <v>9</v>
      </c>
      <c r="E12">
        <f>IF(E$1,INDEX(Femmes!$F:$AG,ROW()+1,E$1),0)</f>
        <v>19</v>
      </c>
      <c r="F12">
        <f>IF(F$1,INDEX(Femmes!$F:$AG,ROW()+1,F$1),0)</f>
        <v>16</v>
      </c>
      <c r="G12">
        <f>IF(G$1,INDEX(Femmes!$F:$AG,ROW()+1,G$1),0)</f>
        <v>0</v>
      </c>
      <c r="H12" s="23">
        <f t="shared" si="1"/>
        <v>35.018999999999998</v>
      </c>
      <c r="I12" t="str">
        <f t="shared" ca="1" si="2"/>
        <v/>
      </c>
      <c r="K12">
        <v>11</v>
      </c>
      <c r="L12" t="str">
        <f t="shared" si="0"/>
        <v>MAGNUSSON Anna</v>
      </c>
      <c r="P12">
        <v>1</v>
      </c>
      <c r="Q12" t="str">
        <f>IF($D$1&lt;P12,"",INDEX($A$4:$A$125,MATCH(P12,$D$4:$D$125,0)))</f>
        <v>SIMON Julia</v>
      </c>
      <c r="R12" t="b">
        <f>NOT(IF($D$1=15,COUNTIF($Q$1:Q10,Q12),COUNTIF($Q$11:Q11,Q12)))</f>
        <v>1</v>
      </c>
      <c r="S12">
        <f>IF(R12,MAX($S$1:S11)+1,0)</f>
        <v>1</v>
      </c>
    </row>
    <row r="13" spans="1:25" x14ac:dyDescent="0.25">
      <c r="A13" t="str">
        <f>INDEX(Femmes!B:B,ROW()+1)</f>
        <v>WIERER Dorothea</v>
      </c>
      <c r="B13" t="str">
        <f>INDEX(Femmes!C:C,ROW()+1)</f>
        <v>ITA</v>
      </c>
      <c r="D13">
        <f>IF(C13="",MAX(D$3:D12)+1,0)</f>
        <v>10</v>
      </c>
      <c r="E13">
        <f>IF(E$1,INDEX(Femmes!$F:$AG,ROW()+1,E$1),0)</f>
        <v>28</v>
      </c>
      <c r="F13">
        <f>IF(F$1,INDEX(Femmes!$F:$AG,ROW()+1,F$1),0)</f>
        <v>45</v>
      </c>
      <c r="G13">
        <f>IF(G$1,INDEX(Femmes!$F:$AG,ROW()+1,G$1),0)</f>
        <v>0</v>
      </c>
      <c r="H13" s="23">
        <f t="shared" si="1"/>
        <v>73.045000000000002</v>
      </c>
      <c r="I13" t="str">
        <f t="shared" ca="1" si="2"/>
        <v/>
      </c>
      <c r="K13">
        <v>12</v>
      </c>
      <c r="L13" t="str">
        <f t="shared" si="0"/>
        <v>CHEVALIER-BOUCHET Anais</v>
      </c>
      <c r="P13">
        <v>2</v>
      </c>
      <c r="Q13" t="str">
        <f t="shared" ref="Q13:Q36" si="3">IF($D$1&lt;P13,"",INDEX($A$4:$A$125,MATCH(P13,$D$4:$D$125,0)))</f>
        <v>OEBERG Elvira</v>
      </c>
      <c r="R13" t="b">
        <f>NOT(IF($D$1=15,COUNTIF($Q$1:Q11,Q13),COUNTIF($Q$11:Q12,Q13)))</f>
        <v>1</v>
      </c>
      <c r="S13">
        <f>IF(R13,MAX($S$1:S12)+1,0)</f>
        <v>2</v>
      </c>
    </row>
    <row r="14" spans="1:25" x14ac:dyDescent="0.25">
      <c r="A14" t="str">
        <f>INDEX(Femmes!B:B,ROW()+1)</f>
        <v>MAGNUSSON Anna</v>
      </c>
      <c r="B14" t="str">
        <f>INDEX(Femmes!C:C,ROW()+1)</f>
        <v>SWE</v>
      </c>
      <c r="D14">
        <f>IF(C14="",MAX(D$3:D13)+1,0)</f>
        <v>11</v>
      </c>
      <c r="E14">
        <f>IF(E$1,INDEX(Femmes!$F:$AG,ROW()+1,E$1),0)</f>
        <v>90</v>
      </c>
      <c r="F14">
        <f>IF(F$1,INDEX(Femmes!$F:$AG,ROW()+1,F$1),0)</f>
        <v>28</v>
      </c>
      <c r="G14">
        <f>IF(G$1,INDEX(Femmes!$F:$AG,ROW()+1,G$1),0)</f>
        <v>0</v>
      </c>
      <c r="H14" s="23">
        <f t="shared" si="1"/>
        <v>118.09</v>
      </c>
      <c r="I14" t="str">
        <f t="shared" ca="1" si="2"/>
        <v/>
      </c>
      <c r="K14">
        <v>13</v>
      </c>
      <c r="L14" t="str">
        <f t="shared" si="0"/>
        <v>VOIGT Vanessa</v>
      </c>
      <c r="P14">
        <v>3</v>
      </c>
      <c r="Q14" t="str">
        <f t="shared" si="3"/>
        <v>VITTOZZI Lisa</v>
      </c>
      <c r="R14" t="b">
        <f>NOT(IF($D$1=15,COUNTIF($Q$1:Q12,Q14),COUNTIF($Q$11:Q13,Q14)))</f>
        <v>1</v>
      </c>
      <c r="S14">
        <f>IF(R14,MAX($S$1:S13)+1,0)</f>
        <v>3</v>
      </c>
    </row>
    <row r="15" spans="1:25" x14ac:dyDescent="0.25">
      <c r="A15" t="str">
        <f>INDEX(Femmes!B:B,ROW()+1)</f>
        <v>CHEVALIER-BOUCHET Anais</v>
      </c>
      <c r="B15" t="str">
        <f>INDEX(Femmes!C:C,ROW()+1)</f>
        <v>FRA</v>
      </c>
      <c r="D15">
        <f>IF(C15="",MAX(D$3:D14)+1,0)</f>
        <v>12</v>
      </c>
      <c r="E15">
        <f>IF(E$1,INDEX(Femmes!$F:$AG,ROW()+1,E$1),0)</f>
        <v>31</v>
      </c>
      <c r="F15">
        <f>IF(F$1,INDEX(Femmes!$F:$AG,ROW()+1,F$1),0)</f>
        <v>32</v>
      </c>
      <c r="G15">
        <f>IF(G$1,INDEX(Femmes!$F:$AG,ROW()+1,G$1),0)</f>
        <v>0</v>
      </c>
      <c r="H15" s="23">
        <f t="shared" si="1"/>
        <v>63.031999999999996</v>
      </c>
      <c r="I15" t="str">
        <f t="shared" ca="1" si="2"/>
        <v/>
      </c>
      <c r="K15">
        <v>14</v>
      </c>
      <c r="L15" t="str">
        <f t="shared" si="0"/>
        <v>EDER Mari</v>
      </c>
      <c r="P15">
        <v>4</v>
      </c>
      <c r="Q15" t="str">
        <f t="shared" si="3"/>
        <v>HERRMANN-WICK Denise</v>
      </c>
      <c r="R15" t="b">
        <f>NOT(IF($D$1=15,COUNTIF($Q$1:Q13,Q15),COUNTIF($Q$11:Q14,Q15)))</f>
        <v>1</v>
      </c>
      <c r="S15">
        <f>IF(R15,MAX($S$1:S14)+1,0)</f>
        <v>4</v>
      </c>
    </row>
    <row r="16" spans="1:25" x14ac:dyDescent="0.25">
      <c r="A16" t="str">
        <f>INDEX(Femmes!B:B,ROW()+1)</f>
        <v>VOIGT Vanessa</v>
      </c>
      <c r="B16" t="str">
        <f>INDEX(Femmes!C:C,ROW()+1)</f>
        <v>GER</v>
      </c>
      <c r="D16">
        <f>IF(C16="",MAX(D$3:D15)+1,0)</f>
        <v>13</v>
      </c>
      <c r="E16">
        <f>IF(E$1,INDEX(Femmes!$F:$AG,ROW()+1,E$1),0)</f>
        <v>11</v>
      </c>
      <c r="F16">
        <f>IF(F$1,INDEX(Femmes!$F:$AG,ROW()+1,F$1),0)</f>
        <v>24</v>
      </c>
      <c r="G16">
        <f>IF(G$1,INDEX(Femmes!$F:$AG,ROW()+1,G$1),0)</f>
        <v>0</v>
      </c>
      <c r="H16" s="23">
        <f t="shared" si="1"/>
        <v>35.024000000000001</v>
      </c>
      <c r="I16" t="str">
        <f t="shared" ca="1" si="2"/>
        <v/>
      </c>
      <c r="K16">
        <v>15</v>
      </c>
      <c r="L16" t="str">
        <f t="shared" si="0"/>
        <v>JEANMONNOT Lou</v>
      </c>
      <c r="P16">
        <v>5</v>
      </c>
      <c r="Q16" t="str">
        <f t="shared" si="3"/>
        <v>TANDREVOLD Ingrid Landmark</v>
      </c>
      <c r="R16" t="b">
        <f>NOT(IF($D$1=15,COUNTIF($Q$1:Q14,Q16),COUNTIF($Q$11:Q15,Q16)))</f>
        <v>1</v>
      </c>
      <c r="S16">
        <f>IF(R16,MAX($S$1:S15)+1,0)</f>
        <v>5</v>
      </c>
    </row>
    <row r="17" spans="1:19" x14ac:dyDescent="0.25">
      <c r="A17" t="str">
        <f>INDEX(Femmes!B:B,ROW()+1)</f>
        <v>EDER Mari</v>
      </c>
      <c r="B17" t="str">
        <f>INDEX(Femmes!C:C,ROW()+1)</f>
        <v>FIN</v>
      </c>
      <c r="D17">
        <f>IF(C17="",MAX(D$3:D16)+1,0)</f>
        <v>14</v>
      </c>
      <c r="E17">
        <f>IF(E$1,INDEX(Femmes!$F:$AG,ROW()+1,E$1),0)</f>
        <v>45</v>
      </c>
      <c r="F17">
        <f>IF(F$1,INDEX(Femmes!$F:$AG,ROW()+1,F$1),0)</f>
        <v>26</v>
      </c>
      <c r="G17">
        <f>IF(G$1,INDEX(Femmes!$F:$AG,ROW()+1,G$1),0)</f>
        <v>0</v>
      </c>
      <c r="H17" s="23">
        <f t="shared" si="1"/>
        <v>71.045000000000002</v>
      </c>
      <c r="I17" t="str">
        <f t="shared" ca="1" si="2"/>
        <v/>
      </c>
      <c r="K17">
        <v>16</v>
      </c>
      <c r="L17" t="str">
        <f t="shared" si="0"/>
        <v>CHAUVEAU Sophie</v>
      </c>
      <c r="P17">
        <v>6</v>
      </c>
      <c r="Q17" t="str">
        <f t="shared" si="3"/>
        <v>PERSSON Linn</v>
      </c>
      <c r="R17" t="b">
        <f>NOT(IF($D$1=15,COUNTIF($Q$1:Q15,Q17),COUNTIF($Q$11:Q16,Q17)))</f>
        <v>1</v>
      </c>
      <c r="S17">
        <f>IF(R17,MAX($S$1:S16)+1,0)</f>
        <v>6</v>
      </c>
    </row>
    <row r="18" spans="1:19" x14ac:dyDescent="0.25">
      <c r="A18" t="str">
        <f>INDEX(Femmes!B:B,ROW()+1)</f>
        <v>JEANMONNOT Lou</v>
      </c>
      <c r="B18" t="str">
        <f>INDEX(Femmes!C:C,ROW()+1)</f>
        <v>FRA</v>
      </c>
      <c r="D18">
        <f>IF(C18="",MAX(D$3:D17)+1,0)</f>
        <v>15</v>
      </c>
      <c r="E18">
        <f>IF(E$1,INDEX(Femmes!$F:$AG,ROW()+1,E$1),0)</f>
        <v>32</v>
      </c>
      <c r="F18">
        <f>IF(F$1,INDEX(Femmes!$F:$AG,ROW()+1,F$1),0)</f>
        <v>12</v>
      </c>
      <c r="G18">
        <f>IF(G$1,INDEX(Femmes!$F:$AG,ROW()+1,G$1),0)</f>
        <v>0</v>
      </c>
      <c r="H18" s="23">
        <f t="shared" si="1"/>
        <v>44.031999999999996</v>
      </c>
      <c r="I18" t="str">
        <f t="shared" ca="1" si="2"/>
        <v/>
      </c>
      <c r="K18">
        <v>17</v>
      </c>
      <c r="L18" t="str">
        <f t="shared" si="0"/>
        <v>CHEVALIER Chloe</v>
      </c>
      <c r="P18">
        <v>7</v>
      </c>
      <c r="Q18" t="str">
        <f t="shared" si="3"/>
        <v>HAUSER Lisa Theresa</v>
      </c>
      <c r="R18" t="b">
        <f>NOT(IF($D$1=15,COUNTIF($Q$1:Q16,Q18),COUNTIF($Q$11:Q17,Q18)))</f>
        <v>1</v>
      </c>
      <c r="S18">
        <f>IF(R18,MAX($S$1:S17)+1,0)</f>
        <v>7</v>
      </c>
    </row>
    <row r="19" spans="1:19" x14ac:dyDescent="0.25">
      <c r="A19" t="str">
        <f>INDEX(Femmes!B:B,ROW()+1)</f>
        <v>CHAUVEAU Sophie</v>
      </c>
      <c r="B19" t="str">
        <f>INDEX(Femmes!C:C,ROW()+1)</f>
        <v>FRA</v>
      </c>
      <c r="D19">
        <f>IF(C19="",MAX(D$3:D18)+1,0)</f>
        <v>16</v>
      </c>
      <c r="E19">
        <f>IF(E$1,INDEX(Femmes!$F:$AG,ROW()+1,E$1),0)</f>
        <v>50</v>
      </c>
      <c r="F19">
        <f>IF(F$1,INDEX(Femmes!$F:$AG,ROW()+1,F$1),0)</f>
        <v>34</v>
      </c>
      <c r="G19">
        <f>IF(G$1,INDEX(Femmes!$F:$AG,ROW()+1,G$1),0)</f>
        <v>0</v>
      </c>
      <c r="H19" s="23">
        <f t="shared" si="1"/>
        <v>84.05</v>
      </c>
      <c r="I19" t="str">
        <f t="shared" ca="1" si="2"/>
        <v/>
      </c>
      <c r="K19">
        <v>18</v>
      </c>
      <c r="L19" t="str">
        <f t="shared" si="0"/>
        <v>WEIDEL Anna</v>
      </c>
      <c r="P19">
        <v>8</v>
      </c>
      <c r="Q19" t="str">
        <f t="shared" si="3"/>
        <v>DAVIDOVA Marketa</v>
      </c>
      <c r="R19" t="b">
        <f>NOT(IF($D$1=15,COUNTIF($Q$1:Q17,Q19),COUNTIF($Q$11:Q18,Q19)))</f>
        <v>1</v>
      </c>
      <c r="S19">
        <f>IF(R19,MAX($S$1:S18)+1,0)</f>
        <v>8</v>
      </c>
    </row>
    <row r="20" spans="1:19" x14ac:dyDescent="0.25">
      <c r="A20" t="str">
        <f>INDEX(Femmes!B:B,ROW()+1)</f>
        <v>CHEVALIER Chloe</v>
      </c>
      <c r="B20" t="str">
        <f>INDEX(Femmes!C:C,ROW()+1)</f>
        <v>FRA</v>
      </c>
      <c r="D20">
        <f>IF(C20="",MAX(D$3:D19)+1,0)</f>
        <v>17</v>
      </c>
      <c r="E20">
        <f>IF(E$1,INDEX(Femmes!$F:$AG,ROW()+1,E$1),0)</f>
        <v>21</v>
      </c>
      <c r="F20">
        <f>IF(F$1,INDEX(Femmes!$F:$AG,ROW()+1,F$1),0)</f>
        <v>23</v>
      </c>
      <c r="G20">
        <f>IF(G$1,INDEX(Femmes!$F:$AG,ROW()+1,G$1),0)</f>
        <v>0</v>
      </c>
      <c r="H20" s="23">
        <f t="shared" si="1"/>
        <v>44.023000000000003</v>
      </c>
      <c r="I20" t="str">
        <f t="shared" ca="1" si="2"/>
        <v/>
      </c>
      <c r="K20">
        <v>19</v>
      </c>
      <c r="L20" t="str">
        <f t="shared" si="0"/>
        <v>SCHNEIDER Sophia</v>
      </c>
      <c r="P20">
        <v>9</v>
      </c>
      <c r="Q20" t="str">
        <f t="shared" si="3"/>
        <v>OEBERG Hanna</v>
      </c>
      <c r="R20" t="b">
        <f>NOT(IF($D$1=15,COUNTIF($Q$1:Q18,Q20),COUNTIF($Q$11:Q19,Q20)))</f>
        <v>1</v>
      </c>
      <c r="S20">
        <f>IF(R20,MAX($S$1:S19)+1,0)</f>
        <v>9</v>
      </c>
    </row>
    <row r="21" spans="1:19" x14ac:dyDescent="0.25">
      <c r="A21" t="str">
        <f>INDEX(Femmes!B:B,ROW()+1)</f>
        <v>WEIDEL Anna</v>
      </c>
      <c r="B21" t="str">
        <f>INDEX(Femmes!C:C,ROW()+1)</f>
        <v>GER</v>
      </c>
      <c r="D21">
        <f>IF(C21="",MAX(D$3:D20)+1,0)</f>
        <v>18</v>
      </c>
      <c r="E21">
        <f>IF(E$1,INDEX(Femmes!$F:$AG,ROW()+1,E$1),0)</f>
        <v>3</v>
      </c>
      <c r="F21">
        <f>IF(F$1,INDEX(Femmes!$F:$AG,ROW()+1,F$1),0)</f>
        <v>0</v>
      </c>
      <c r="G21">
        <f>IF(G$1,INDEX(Femmes!$F:$AG,ROW()+1,G$1),0)</f>
        <v>0</v>
      </c>
      <c r="H21" s="23">
        <f t="shared" si="1"/>
        <v>3.0030000000000001</v>
      </c>
      <c r="I21" t="str">
        <f t="shared" ca="1" si="2"/>
        <v/>
      </c>
      <c r="K21">
        <v>20</v>
      </c>
      <c r="L21" t="str">
        <f t="shared" si="0"/>
        <v>KNOTTEN Karoline Offigstad</v>
      </c>
      <c r="P21">
        <v>10</v>
      </c>
      <c r="Q21" t="str">
        <f t="shared" si="3"/>
        <v>WIERER Dorothea</v>
      </c>
      <c r="R21" t="b">
        <f>NOT(IF($D$1=15,COUNTIF($Q$1:Q19,Q21),COUNTIF($Q$11:Q20,Q21)))</f>
        <v>1</v>
      </c>
      <c r="S21">
        <f>IF(R21,MAX($S$1:S20)+1,0)</f>
        <v>10</v>
      </c>
    </row>
    <row r="22" spans="1:19" x14ac:dyDescent="0.25">
      <c r="A22" t="str">
        <f>INDEX(Femmes!B:B,ROW()+1)</f>
        <v>SCHNEIDER Sophia</v>
      </c>
      <c r="B22" t="str">
        <f>INDEX(Femmes!C:C,ROW()+1)</f>
        <v>GER</v>
      </c>
      <c r="D22">
        <f>IF(C22="",MAX(D$3:D21)+1,0)</f>
        <v>19</v>
      </c>
      <c r="E22">
        <f>IF(E$1,INDEX(Femmes!$F:$AG,ROW()+1,E$1),0)</f>
        <v>13</v>
      </c>
      <c r="F22">
        <f>IF(F$1,INDEX(Femmes!$F:$AG,ROW()+1,F$1),0)</f>
        <v>17</v>
      </c>
      <c r="G22">
        <f>IF(G$1,INDEX(Femmes!$F:$AG,ROW()+1,G$1),0)</f>
        <v>0</v>
      </c>
      <c r="H22" s="23">
        <f t="shared" si="1"/>
        <v>30.016999999999999</v>
      </c>
      <c r="I22" t="str">
        <f t="shared" ca="1" si="2"/>
        <v/>
      </c>
      <c r="K22">
        <v>21</v>
      </c>
      <c r="L22" t="str">
        <f t="shared" si="0"/>
        <v>BATOVSKA FIALKOVA Paulina</v>
      </c>
      <c r="P22">
        <v>11</v>
      </c>
      <c r="Q22" t="str">
        <f t="shared" si="3"/>
        <v>MAGNUSSON Anna</v>
      </c>
      <c r="R22" t="b">
        <f>NOT(IF($D$1=15,COUNTIF($Q$1:Q20,Q22),COUNTIF($Q$11:Q21,Q22)))</f>
        <v>1</v>
      </c>
      <c r="S22">
        <f>IF(R22,MAX($S$1:S21)+1,0)</f>
        <v>11</v>
      </c>
    </row>
    <row r="23" spans="1:19" x14ac:dyDescent="0.25">
      <c r="A23" t="str">
        <f>INDEX(Femmes!B:B,ROW()+1)</f>
        <v>KNOTTEN Karoline Offigstad</v>
      </c>
      <c r="B23" t="str">
        <f>INDEX(Femmes!C:C,ROW()+1)</f>
        <v>NOR</v>
      </c>
      <c r="D23">
        <f>IF(C23="",MAX(D$3:D22)+1,0)</f>
        <v>20</v>
      </c>
      <c r="E23">
        <f>IF(E$1,INDEX(Femmes!$F:$AG,ROW()+1,E$1),0)</f>
        <v>24</v>
      </c>
      <c r="F23">
        <f>IF(F$1,INDEX(Femmes!$F:$AG,ROW()+1,F$1),0)</f>
        <v>1</v>
      </c>
      <c r="G23">
        <f>IF(G$1,INDEX(Femmes!$F:$AG,ROW()+1,G$1),0)</f>
        <v>0</v>
      </c>
      <c r="H23" s="23">
        <f t="shared" si="1"/>
        <v>25.024000000000001</v>
      </c>
      <c r="I23" t="str">
        <f t="shared" ca="1" si="2"/>
        <v/>
      </c>
      <c r="K23">
        <v>22</v>
      </c>
      <c r="L23" t="str">
        <f t="shared" si="0"/>
        <v>LUNDER Emma</v>
      </c>
      <c r="P23">
        <v>12</v>
      </c>
      <c r="Q23" t="str">
        <f t="shared" si="3"/>
        <v>CHEVALIER-BOUCHET Anais</v>
      </c>
      <c r="R23" t="b">
        <f>NOT(IF($D$1=15,COUNTIF($Q$1:Q21,Q23),COUNTIF($Q$11:Q22,Q23)))</f>
        <v>1</v>
      </c>
      <c r="S23">
        <f>IF(R23,MAX($S$1:S22)+1,0)</f>
        <v>12</v>
      </c>
    </row>
    <row r="24" spans="1:19" x14ac:dyDescent="0.25">
      <c r="A24" t="str">
        <f>INDEX(Femmes!B:B,ROW()+1)</f>
        <v>BATOVSKA FIALKOVA Paulina</v>
      </c>
      <c r="B24" t="str">
        <f>INDEX(Femmes!C:C,ROW()+1)</f>
        <v>SVK</v>
      </c>
      <c r="D24">
        <f>IF(C24="",MAX(D$3:D23)+1,0)</f>
        <v>21</v>
      </c>
      <c r="E24">
        <f>IF(E$1,INDEX(Femmes!$F:$AG,ROW()+1,E$1),0)</f>
        <v>36</v>
      </c>
      <c r="F24">
        <f>IF(F$1,INDEX(Femmes!$F:$AG,ROW()+1,F$1),0)</f>
        <v>0</v>
      </c>
      <c r="G24">
        <f>IF(G$1,INDEX(Femmes!$F:$AG,ROW()+1,G$1),0)</f>
        <v>0</v>
      </c>
      <c r="H24" s="23">
        <f t="shared" si="1"/>
        <v>36.036000000000001</v>
      </c>
      <c r="I24" t="str">
        <f t="shared" ca="1" si="2"/>
        <v/>
      </c>
      <c r="K24">
        <v>23</v>
      </c>
      <c r="L24" t="str">
        <f t="shared" si="0"/>
        <v>GASPARIN Aita</v>
      </c>
      <c r="P24">
        <v>13</v>
      </c>
      <c r="Q24" t="str">
        <f t="shared" si="3"/>
        <v>VOIGT Vanessa</v>
      </c>
      <c r="R24" t="b">
        <f>NOT(IF($D$1=15,COUNTIF($Q$1:Q22,Q24),COUNTIF($Q$11:Q23,Q24)))</f>
        <v>1</v>
      </c>
      <c r="S24">
        <f>IF(R24,MAX($S$1:S23)+1,0)</f>
        <v>13</v>
      </c>
    </row>
    <row r="25" spans="1:19" x14ac:dyDescent="0.25">
      <c r="A25" t="str">
        <f>INDEX(Femmes!B:B,ROW()+1)</f>
        <v>LUNDER Emma</v>
      </c>
      <c r="B25" t="str">
        <f>INDEX(Femmes!C:C,ROW()+1)</f>
        <v>CAN</v>
      </c>
      <c r="D25">
        <f>IF(C25="",MAX(D$3:D24)+1,0)</f>
        <v>22</v>
      </c>
      <c r="E25">
        <f>IF(E$1,INDEX(Femmes!$F:$AG,ROW()+1,E$1),0)</f>
        <v>0</v>
      </c>
      <c r="F25" t="str">
        <f>IF(F$1,INDEX(Femmes!$F:$AG,ROW()+1,F$1),0)</f>
        <v>-</v>
      </c>
      <c r="G25">
        <f>IF(G$1,INDEX(Femmes!$F:$AG,ROW()+1,G$1),0)</f>
        <v>0</v>
      </c>
      <c r="H25" s="23">
        <f t="shared" si="1"/>
        <v>0</v>
      </c>
      <c r="I25" t="str">
        <f t="shared" ca="1" si="2"/>
        <v/>
      </c>
      <c r="K25">
        <v>24</v>
      </c>
      <c r="L25" t="str">
        <f t="shared" si="0"/>
        <v>GASPARIN Elisa</v>
      </c>
      <c r="P25">
        <v>14</v>
      </c>
      <c r="Q25" t="str">
        <f t="shared" si="3"/>
        <v>EDER Mari</v>
      </c>
      <c r="R25" t="b">
        <f>NOT(IF($D$1=15,COUNTIF($Q$1:Q23,Q25),COUNTIF($Q$11:Q24,Q25)))</f>
        <v>1</v>
      </c>
      <c r="S25">
        <f>IF(R25,MAX($S$1:S24)+1,0)</f>
        <v>14</v>
      </c>
    </row>
    <row r="26" spans="1:19" x14ac:dyDescent="0.25">
      <c r="A26" t="str">
        <f>INDEX(Femmes!B:B,ROW()+1)</f>
        <v>GASPARIN Aita</v>
      </c>
      <c r="B26" t="str">
        <f>INDEX(Femmes!C:C,ROW()+1)</f>
        <v>SUI</v>
      </c>
      <c r="D26">
        <f>IF(C26="",MAX(D$3:D25)+1,0)</f>
        <v>23</v>
      </c>
      <c r="E26">
        <f>IF(E$1,INDEX(Femmes!$F:$AG,ROW()+1,E$1),0)</f>
        <v>0</v>
      </c>
      <c r="F26">
        <f>IF(F$1,INDEX(Femmes!$F:$AG,ROW()+1,F$1),0)</f>
        <v>29</v>
      </c>
      <c r="G26">
        <f>IF(G$1,INDEX(Femmes!$F:$AG,ROW()+1,G$1),0)</f>
        <v>0</v>
      </c>
      <c r="H26" s="23">
        <f t="shared" si="1"/>
        <v>29.029</v>
      </c>
      <c r="I26" t="str">
        <f t="shared" ca="1" si="2"/>
        <v/>
      </c>
      <c r="K26">
        <v>25</v>
      </c>
      <c r="L26" t="str">
        <f t="shared" si="0"/>
        <v>COLOMBO Caroline</v>
      </c>
      <c r="P26">
        <v>15</v>
      </c>
      <c r="Q26" t="str">
        <f t="shared" si="3"/>
        <v>JEANMONNOT Lou</v>
      </c>
      <c r="R26" t="b">
        <f>NOT(IF($D$1=15,COUNTIF($Q$1:Q24,Q26),COUNTIF($Q$11:Q25,Q26)))</f>
        <v>1</v>
      </c>
      <c r="S26">
        <f>IF(R26,MAX($S$1:S25)+1,0)</f>
        <v>15</v>
      </c>
    </row>
    <row r="27" spans="1:19" x14ac:dyDescent="0.25">
      <c r="A27" t="str">
        <f>INDEX(Femmes!B:B,ROW()+1)</f>
        <v>GASPARIN Elisa</v>
      </c>
      <c r="B27" t="str">
        <f>INDEX(Femmes!C:C,ROW()+1)</f>
        <v>SUI</v>
      </c>
      <c r="D27">
        <f>IF(C27="",MAX(D$3:D26)+1,0)</f>
        <v>24</v>
      </c>
      <c r="E27">
        <f>IF(E$1,INDEX(Femmes!$F:$AG,ROW()+1,E$1),0)</f>
        <v>22</v>
      </c>
      <c r="F27">
        <f>IF(F$1,INDEX(Femmes!$F:$AG,ROW()+1,F$1),0)</f>
        <v>22</v>
      </c>
      <c r="G27">
        <f>IF(G$1,INDEX(Femmes!$F:$AG,ROW()+1,G$1),0)</f>
        <v>0</v>
      </c>
      <c r="H27" s="23">
        <f t="shared" si="1"/>
        <v>44.021999999999998</v>
      </c>
      <c r="I27" t="str">
        <f t="shared" ca="1" si="2"/>
        <v/>
      </c>
      <c r="K27">
        <v>26</v>
      </c>
      <c r="L27" t="str">
        <f t="shared" ca="1" si="0"/>
        <v>GANDLER Anna</v>
      </c>
      <c r="M27">
        <f t="shared" ref="M27:M43" ca="1" si="4">IFERROR(ROUND(VLOOKUP(L27,$A$4:$H$200,8,FALSE),0),"")</f>
        <v>51</v>
      </c>
      <c r="P27">
        <v>16</v>
      </c>
      <c r="Q27" t="str">
        <f t="shared" si="3"/>
        <v>CHAUVEAU Sophie</v>
      </c>
      <c r="R27" t="b">
        <f>NOT(IF($D$1=15,COUNTIF($Q$1:Q25,Q27),COUNTIF($Q$11:Q26,Q27)))</f>
        <v>1</v>
      </c>
      <c r="S27">
        <f>IF(AND($D$1=25,R27),MAX($S$1:S26)+1,0)</f>
        <v>16</v>
      </c>
    </row>
    <row r="28" spans="1:19" x14ac:dyDescent="0.25">
      <c r="A28" t="str">
        <f>INDEX(Femmes!B:B,ROW()+1)</f>
        <v>COLOMBO Caroline</v>
      </c>
      <c r="B28" t="str">
        <f>INDEX(Femmes!C:C,ROW()+1)</f>
        <v>FRA</v>
      </c>
      <c r="D28">
        <f>IF(C28="",MAX(D$3:D27)+1,0)</f>
        <v>25</v>
      </c>
      <c r="E28">
        <f>IF(E$1,INDEX(Femmes!$F:$AG,ROW()+1,E$1),0)</f>
        <v>6</v>
      </c>
      <c r="F28">
        <f>IF(F$1,INDEX(Femmes!$F:$AG,ROW()+1,F$1),0)</f>
        <v>18</v>
      </c>
      <c r="G28">
        <f>IF(G$1,INDEX(Femmes!$F:$AG,ROW()+1,G$1),0)</f>
        <v>0</v>
      </c>
      <c r="H28" s="23">
        <f t="shared" si="1"/>
        <v>24.018000000000001</v>
      </c>
      <c r="I28" t="str">
        <f t="shared" ca="1" si="2"/>
        <v/>
      </c>
      <c r="K28">
        <v>27</v>
      </c>
      <c r="L28" t="str">
        <f t="shared" ca="1" si="0"/>
        <v>PREUSS Franziska</v>
      </c>
      <c r="M28">
        <f t="shared" ca="1" si="4"/>
        <v>48</v>
      </c>
      <c r="P28">
        <v>17</v>
      </c>
      <c r="Q28" t="str">
        <f t="shared" si="3"/>
        <v>CHEVALIER Chloe</v>
      </c>
      <c r="R28" t="b">
        <f>NOT(IF($D$1=15,COUNTIF($Q$1:Q26,Q28),COUNTIF($Q$11:Q27,Q28)))</f>
        <v>1</v>
      </c>
      <c r="S28">
        <f>IF(AND($D$1=25,R28),MAX($S$1:S27)+1,0)</f>
        <v>17</v>
      </c>
    </row>
    <row r="29" spans="1:19" x14ac:dyDescent="0.25">
      <c r="A29" t="str">
        <f>INDEX(Femmes!B:B,ROW()+1)</f>
        <v>LIE Lotte</v>
      </c>
      <c r="B29" t="str">
        <f>INDEX(Femmes!C:C,ROW()+1)</f>
        <v>BEL</v>
      </c>
      <c r="D29">
        <f>IF(C29="",MAX(D$3:D28)+1,0)</f>
        <v>26</v>
      </c>
      <c r="E29">
        <f>IF(E$1,INDEX(Femmes!$F:$AG,ROW()+1,E$1),0)</f>
        <v>7</v>
      </c>
      <c r="F29">
        <f>IF(F$1,INDEX(Femmes!$F:$AG,ROW()+1,F$1),0)</f>
        <v>20</v>
      </c>
      <c r="G29">
        <f>IF(G$1,INDEX(Femmes!$F:$AG,ROW()+1,G$1),0)</f>
        <v>0</v>
      </c>
      <c r="H29" s="23">
        <f t="shared" si="1"/>
        <v>27.02</v>
      </c>
      <c r="I29">
        <f t="shared" ca="1" si="2"/>
        <v>8</v>
      </c>
      <c r="K29">
        <v>28</v>
      </c>
      <c r="L29" t="str">
        <f t="shared" ca="1" si="0"/>
        <v>HAECKI-GROSS Lena</v>
      </c>
      <c r="M29">
        <f t="shared" ca="1" si="4"/>
        <v>44</v>
      </c>
      <c r="P29">
        <v>18</v>
      </c>
      <c r="Q29" t="str">
        <f t="shared" si="3"/>
        <v>WEIDEL Anna</v>
      </c>
      <c r="R29" t="b">
        <f>NOT(IF($D$1=15,COUNTIF($Q$1:Q27,Q29),COUNTIF($Q$11:Q28,Q29)))</f>
        <v>1</v>
      </c>
      <c r="S29">
        <f>IF(AND($D$1=25,R29),MAX($S$1:S28)+1,0)</f>
        <v>18</v>
      </c>
    </row>
    <row r="30" spans="1:19" x14ac:dyDescent="0.25">
      <c r="A30" t="str">
        <f>INDEX(Femmes!B:B,ROW()+1)</f>
        <v>HAECKI-GROSS Lena</v>
      </c>
      <c r="B30" t="str">
        <f>INDEX(Femmes!C:C,ROW()+1)</f>
        <v>SUI</v>
      </c>
      <c r="D30">
        <f>IF(C30="",MAX(D$3:D29)+1,0)</f>
        <v>27</v>
      </c>
      <c r="E30">
        <f>IF(E$1,INDEX(Femmes!$F:$AG,ROW()+1,E$1),0)</f>
        <v>30</v>
      </c>
      <c r="F30">
        <f>IF(F$1,INDEX(Femmes!$F:$AG,ROW()+1,F$1),0)</f>
        <v>14</v>
      </c>
      <c r="G30">
        <f>IF(G$1,INDEX(Femmes!$F:$AG,ROW()+1,G$1),0)</f>
        <v>0</v>
      </c>
      <c r="H30" s="23">
        <f t="shared" si="1"/>
        <v>44.03</v>
      </c>
      <c r="I30">
        <f t="shared" ca="1" si="2"/>
        <v>3</v>
      </c>
      <c r="K30">
        <v>29</v>
      </c>
      <c r="L30" t="str">
        <f t="shared" ca="1" si="0"/>
        <v>JISLOVA Jessica</v>
      </c>
      <c r="M30">
        <f t="shared" ca="1" si="4"/>
        <v>42</v>
      </c>
      <c r="P30">
        <v>19</v>
      </c>
      <c r="Q30" t="str">
        <f t="shared" si="3"/>
        <v>SCHNEIDER Sophia</v>
      </c>
      <c r="R30" t="b">
        <f>NOT(IF($D$1=15,COUNTIF($Q$1:Q28,Q30),COUNTIF($Q$11:Q29,Q30)))</f>
        <v>1</v>
      </c>
      <c r="S30">
        <f>IF(AND($D$1=25,R30),MAX($S$1:S29)+1,0)</f>
        <v>19</v>
      </c>
    </row>
    <row r="31" spans="1:19" x14ac:dyDescent="0.25">
      <c r="A31" t="str">
        <f>INDEX(Femmes!B:B,ROW()+1)</f>
        <v>PREUSS Franziska</v>
      </c>
      <c r="B31" t="str">
        <f>INDEX(Femmes!C:C,ROW()+1)</f>
        <v>GER</v>
      </c>
      <c r="D31">
        <f>IF(C31="",MAX(D$3:D30)+1,0)</f>
        <v>28</v>
      </c>
      <c r="E31">
        <f>IF(E$1,INDEX(Femmes!$F:$AG,ROW()+1,E$1),0)</f>
        <v>17</v>
      </c>
      <c r="F31">
        <f>IF(F$1,INDEX(Femmes!$F:$AG,ROW()+1,F$1),0)</f>
        <v>31</v>
      </c>
      <c r="G31">
        <f>IF(G$1,INDEX(Femmes!$F:$AG,ROW()+1,G$1),0)</f>
        <v>0</v>
      </c>
      <c r="H31" s="23">
        <f t="shared" si="1"/>
        <v>48.030999999999999</v>
      </c>
      <c r="I31">
        <f t="shared" ca="1" si="2"/>
        <v>2</v>
      </c>
      <c r="K31">
        <v>30</v>
      </c>
      <c r="L31" t="str">
        <f ca="1">IF(OR(COUNTIF($L$2:$L$30,N1),$D$1=25),INDEX($Q$2:$Q$70,MATCH(K31,$S$2:$S$70,0)),N1)</f>
        <v>FEMSTEINEVIK Ragnhild</v>
      </c>
      <c r="M31">
        <f t="shared" ca="1" si="4"/>
        <v>33</v>
      </c>
      <c r="P31">
        <v>20</v>
      </c>
      <c r="Q31" t="str">
        <f t="shared" si="3"/>
        <v>KNOTTEN Karoline Offigstad</v>
      </c>
      <c r="R31" t="b">
        <f>NOT(IF($D$1=15,COUNTIF($Q$1:Q29,Q31),COUNTIF($Q$11:Q30,Q31)))</f>
        <v>1</v>
      </c>
      <c r="S31">
        <f>IF(AND($D$1=25,R31),MAX($S$1:S30)+1,0)</f>
        <v>20</v>
      </c>
    </row>
    <row r="32" spans="1:19" x14ac:dyDescent="0.25">
      <c r="A32" t="str">
        <f>INDEX(Femmes!B:B,ROW()+1)</f>
        <v>LIEN Ida</v>
      </c>
      <c r="B32" t="str">
        <f>INDEX(Femmes!C:C,ROW()+1)</f>
        <v>NOR</v>
      </c>
      <c r="D32">
        <f>IF(C32="",MAX(D$3:D31)+1,0)</f>
        <v>29</v>
      </c>
      <c r="E32">
        <f>IF(E$1,INDEX(Femmes!$F:$AG,ROW()+1,E$1),0)</f>
        <v>27</v>
      </c>
      <c r="F32">
        <f>IF(F$1,INDEX(Femmes!$F:$AG,ROW()+1,F$1),0)</f>
        <v>0</v>
      </c>
      <c r="G32">
        <f>IF(G$1,INDEX(Femmes!$F:$AG,ROW()+1,G$1),0)</f>
        <v>0</v>
      </c>
      <c r="H32" s="23">
        <f t="shared" si="1"/>
        <v>27.027000000000001</v>
      </c>
      <c r="I32">
        <f t="shared" ca="1" si="2"/>
        <v>7</v>
      </c>
      <c r="L32" s="11" t="s">
        <v>188</v>
      </c>
      <c r="P32">
        <v>21</v>
      </c>
      <c r="Q32" t="str">
        <f t="shared" si="3"/>
        <v>BATOVSKA FIALKOVA Paulina</v>
      </c>
      <c r="R32" t="b">
        <f>NOT(IF($D$1=15,COUNTIF($Q$1:Q30,Q32),COUNTIF($Q$11:Q31,Q32)))</f>
        <v>1</v>
      </c>
      <c r="S32">
        <f>IF(AND($D$1=25,R32),MAX($S$1:S31)+1,0)</f>
        <v>21</v>
      </c>
    </row>
    <row r="33" spans="1:19" x14ac:dyDescent="0.25">
      <c r="A33" t="str">
        <f>INDEX(Femmes!B:B,ROW()+1)</f>
        <v>MINKKINEN Suvi</v>
      </c>
      <c r="B33" t="str">
        <f>INDEX(Femmes!C:C,ROW()+1)</f>
        <v>FIN</v>
      </c>
      <c r="D33">
        <f>IF(C33="",MAX(D$3:D32)+1,0)</f>
        <v>30</v>
      </c>
      <c r="E33">
        <f>IF(E$1,INDEX(Femmes!$F:$AG,ROW()+1,E$1),0)</f>
        <v>10</v>
      </c>
      <c r="F33">
        <f>IF(F$1,INDEX(Femmes!$F:$AG,ROW()+1,F$1),0)</f>
        <v>11</v>
      </c>
      <c r="G33">
        <f>IF(G$1,INDEX(Femmes!$F:$AG,ROW()+1,G$1),0)</f>
        <v>0</v>
      </c>
      <c r="H33" s="23">
        <f t="shared" si="1"/>
        <v>21.010999999999999</v>
      </c>
      <c r="I33">
        <f t="shared" ca="1" si="2"/>
        <v>10</v>
      </c>
      <c r="K33" s="20">
        <v>31</v>
      </c>
      <c r="L33" t="str">
        <f t="shared" ref="L33:L43" ca="1" si="5">IF(K33="",$L$32,INDEX($Q$43:$Q$70,MATCH(K33,$S$43:$S$70,0)))</f>
        <v>LIE Lotte</v>
      </c>
      <c r="M33" t="str">
        <f t="shared" ref="M33:M38" si="6">IFERROR(IF($D$1=15,ROUND(VLOOKUP(L33,$A$4:$H$200,8,FALSE),0),""),"")</f>
        <v/>
      </c>
      <c r="P33">
        <v>22</v>
      </c>
      <c r="Q33" t="str">
        <f t="shared" si="3"/>
        <v>LUNDER Emma</v>
      </c>
      <c r="R33" t="b">
        <f>NOT(IF($D$1=15,COUNTIF($Q$1:Q31,Q33),COUNTIF($Q$11:Q32,Q33)))</f>
        <v>1</v>
      </c>
      <c r="S33">
        <f>IF(AND($D$1=25,R33),MAX($S$1:S32)+1,0)</f>
        <v>22</v>
      </c>
    </row>
    <row r="34" spans="1:19" x14ac:dyDescent="0.25">
      <c r="A34" t="str">
        <f>INDEX(Femmes!B:B,ROW()+1)</f>
        <v>GANDLER Anna</v>
      </c>
      <c r="B34" t="str">
        <f>INDEX(Femmes!C:C,ROW()+1)</f>
        <v>AUT</v>
      </c>
      <c r="D34">
        <f>IF(C34="",MAX(D$3:D33)+1,0)</f>
        <v>31</v>
      </c>
      <c r="E34">
        <f>IF(E$1,INDEX(Femmes!$F:$AG,ROW()+1,E$1),0)</f>
        <v>21</v>
      </c>
      <c r="F34">
        <f>IF(F$1,INDEX(Femmes!$F:$AG,ROW()+1,F$1),0)</f>
        <v>30</v>
      </c>
      <c r="G34">
        <f>IF(G$1,INDEX(Femmes!$F:$AG,ROW()+1,G$1),0)</f>
        <v>0</v>
      </c>
      <c r="H34" s="23">
        <f t="shared" si="1"/>
        <v>51.03</v>
      </c>
      <c r="I34">
        <f t="shared" ca="1" si="2"/>
        <v>1</v>
      </c>
      <c r="K34" s="20">
        <v>32</v>
      </c>
      <c r="L34" t="str">
        <f t="shared" ca="1" si="5"/>
        <v>HAECKI-GROSS Lena</v>
      </c>
      <c r="M34" t="str">
        <f t="shared" si="6"/>
        <v/>
      </c>
      <c r="P34">
        <v>23</v>
      </c>
      <c r="Q34" t="str">
        <f t="shared" si="3"/>
        <v>GASPARIN Aita</v>
      </c>
      <c r="R34" t="b">
        <f>NOT(IF($D$1=15,COUNTIF($Q$1:Q32,Q34),COUNTIF($Q$11:Q33,Q34)))</f>
        <v>1</v>
      </c>
      <c r="S34">
        <f>IF(AND($D$1=25,R34),MAX($S$1:S33)+1,0)</f>
        <v>23</v>
      </c>
    </row>
    <row r="35" spans="1:19" x14ac:dyDescent="0.25">
      <c r="A35" t="str">
        <f>INDEX(Femmes!B:B,ROW()+1)</f>
        <v>KLEMENCIC Polona</v>
      </c>
      <c r="B35" t="str">
        <f>INDEX(Femmes!C:C,ROW()+1)</f>
        <v>SLO</v>
      </c>
      <c r="D35">
        <f>IF(C35="",MAX(D$3:D34)+1,0)</f>
        <v>32</v>
      </c>
      <c r="E35">
        <f>IF(E$1,INDEX(Femmes!$F:$AG,ROW()+1,E$1),0)</f>
        <v>9</v>
      </c>
      <c r="F35">
        <f>IF(F$1,INDEX(Femmes!$F:$AG,ROW()+1,F$1),0)</f>
        <v>7</v>
      </c>
      <c r="G35">
        <f>IF(G$1,INDEX(Femmes!$F:$AG,ROW()+1,G$1),0)</f>
        <v>0</v>
      </c>
      <c r="H35" s="23">
        <f t="shared" si="1"/>
        <v>16.009</v>
      </c>
      <c r="I35">
        <f t="shared" ca="1" si="2"/>
        <v>13</v>
      </c>
      <c r="K35" s="20">
        <v>33</v>
      </c>
      <c r="L35" t="str">
        <f t="shared" ca="1" si="5"/>
        <v>PREUSS Franziska</v>
      </c>
      <c r="M35" t="str">
        <f t="shared" si="6"/>
        <v/>
      </c>
      <c r="P35">
        <v>24</v>
      </c>
      <c r="Q35" t="str">
        <f t="shared" si="3"/>
        <v>GASPARIN Elisa</v>
      </c>
      <c r="R35" t="b">
        <f>NOT(IF($D$1=15,COUNTIF($Q$1:Q33,Q35),COUNTIF($Q$11:Q34,Q35)))</f>
        <v>1</v>
      </c>
      <c r="S35">
        <f>IF(AND($D$1=25,R35),MAX($S$1:S34)+1,0)</f>
        <v>24</v>
      </c>
    </row>
    <row r="36" spans="1:19" x14ac:dyDescent="0.25">
      <c r="A36" t="str">
        <f>INDEX(Femmes!B:B,ROW()+1)</f>
        <v>FEMSTEINEVIK Ragnhild</v>
      </c>
      <c r="B36" t="str">
        <f>INDEX(Femmes!C:C,ROW()+1)</f>
        <v>NOR</v>
      </c>
      <c r="D36">
        <f>IF(C36="",MAX(D$3:D35)+1,0)</f>
        <v>33</v>
      </c>
      <c r="E36">
        <f>IF(E$1,INDEX(Femmes!$F:$AG,ROW()+1,E$1),0)</f>
        <v>8</v>
      </c>
      <c r="F36">
        <f>IF(F$1,INDEX(Femmes!$F:$AG,ROW()+1,F$1),0)</f>
        <v>25</v>
      </c>
      <c r="G36">
        <f>IF(G$1,INDEX(Femmes!$F:$AG,ROW()+1,G$1),0)</f>
        <v>0</v>
      </c>
      <c r="H36" s="23">
        <f t="shared" si="1"/>
        <v>33.024999999999999</v>
      </c>
      <c r="I36">
        <f t="shared" ca="1" si="2"/>
        <v>5</v>
      </c>
      <c r="K36" s="20">
        <v>34</v>
      </c>
      <c r="L36" t="str">
        <f t="shared" ca="1" si="5"/>
        <v>LIEN Ida</v>
      </c>
      <c r="M36" t="str">
        <f t="shared" si="6"/>
        <v/>
      </c>
      <c r="P36">
        <v>25</v>
      </c>
      <c r="Q36" t="str">
        <f t="shared" si="3"/>
        <v>COLOMBO Caroline</v>
      </c>
      <c r="R36" t="b">
        <f>NOT(IF($D$1=15,COUNTIF($Q$1:Q34,Q36),COUNTIF($Q$11:Q35,Q36)))</f>
        <v>1</v>
      </c>
      <c r="S36">
        <f>IF(AND($D$1=25,R36),MAX($S$1:S35)+1,0)</f>
        <v>25</v>
      </c>
    </row>
    <row r="37" spans="1:19" x14ac:dyDescent="0.25">
      <c r="A37" t="str">
        <f>INDEX(Femmes!B:B,ROW()+1)</f>
        <v>JISLOVA Jessica</v>
      </c>
      <c r="B37" t="str">
        <f>INDEX(Femmes!C:C,ROW()+1)</f>
        <v>CZE</v>
      </c>
      <c r="D37">
        <f>IF(C37="",MAX(D$3:D36)+1,0)</f>
        <v>34</v>
      </c>
      <c r="E37">
        <f>IF(E$1,INDEX(Femmes!$F:$AG,ROW()+1,E$1),0)</f>
        <v>15</v>
      </c>
      <c r="F37">
        <f>IF(F$1,INDEX(Femmes!$F:$AG,ROW()+1,F$1),0)</f>
        <v>27</v>
      </c>
      <c r="G37">
        <f>IF(G$1,INDEX(Femmes!$F:$AG,ROW()+1,G$1),0)</f>
        <v>0</v>
      </c>
      <c r="H37" s="23">
        <f t="shared" si="1"/>
        <v>42.027000000000001</v>
      </c>
      <c r="I37">
        <f t="shared" ca="1" si="2"/>
        <v>4</v>
      </c>
      <c r="K37" s="20">
        <v>35</v>
      </c>
      <c r="L37" t="str">
        <f t="shared" ca="1" si="5"/>
        <v>MINKKINEN Suvi</v>
      </c>
      <c r="M37" t="str">
        <f t="shared" si="6"/>
        <v/>
      </c>
    </row>
    <row r="38" spans="1:19" x14ac:dyDescent="0.25">
      <c r="A38" t="str">
        <f>INDEX(Femmes!B:B,ROW()+1)</f>
        <v>COMOLA Samuela</v>
      </c>
      <c r="B38" t="str">
        <f>INDEX(Femmes!C:C,ROW()+1)</f>
        <v>ITA</v>
      </c>
      <c r="D38">
        <f>IF(C38="",MAX(D$3:D37)+1,0)</f>
        <v>35</v>
      </c>
      <c r="E38">
        <f>IF(E$1,INDEX(Femmes!$F:$AG,ROW()+1,E$1),0)</f>
        <v>0</v>
      </c>
      <c r="F38">
        <f>IF(F$1,INDEX(Femmes!$F:$AG,ROW()+1,F$1),0)</f>
        <v>13</v>
      </c>
      <c r="G38">
        <f>IF(G$1,INDEX(Femmes!$F:$AG,ROW()+1,G$1),0)</f>
        <v>0</v>
      </c>
      <c r="H38" s="23">
        <f t="shared" si="1"/>
        <v>13.013</v>
      </c>
      <c r="I38">
        <f t="shared" ca="1" si="2"/>
        <v>14</v>
      </c>
      <c r="K38" s="20" t="str">
        <f>IF($D$1=25,"",K37+1)</f>
        <v/>
      </c>
      <c r="L38" t="str">
        <f t="shared" si="5"/>
        <v>-----------------------------</v>
      </c>
      <c r="M38" t="str">
        <f t="shared" si="6"/>
        <v/>
      </c>
      <c r="P38">
        <v>1</v>
      </c>
      <c r="Q38" t="str">
        <f ca="1">IF(OR((30-$D$1)&lt;P38,$H$2=0),REPT(" ",ROW(Q12)),INDEX($A$4:$A$125,MATCH(P38,$I$4:$I$125,0)))</f>
        <v>GANDLER Anna</v>
      </c>
      <c r="R38" t="b">
        <f ca="1">NOT(OR(IF($D$1=15,COUNTIF($Q$1:Q37,Q38),COUNTIF($Q$11:Q37,Q38)),ISNA(Q38)))</f>
        <v>1</v>
      </c>
      <c r="S38">
        <f ca="1">IF(R38,MAX($S$1:S36)+1,0)</f>
        <v>26</v>
      </c>
    </row>
    <row r="39" spans="1:19" x14ac:dyDescent="0.25">
      <c r="A39" t="str">
        <f>INDEX(Femmes!B:B,ROW()+1)</f>
        <v>KALKENBERG Emilie Aagheim</v>
      </c>
      <c r="B39" t="str">
        <f>INDEX(Femmes!C:C,ROW()+1)</f>
        <v>NOR</v>
      </c>
      <c r="D39">
        <f>IF(C39="",MAX(D$3:D38)+1,0)</f>
        <v>36</v>
      </c>
      <c r="E39">
        <f>IF(E$1,INDEX(Femmes!$F:$AG,ROW()+1,E$1),0)</f>
        <v>1</v>
      </c>
      <c r="F39">
        <f>IF(F$1,INDEX(Femmes!$F:$AG,ROW()+1,F$1),0)</f>
        <v>0</v>
      </c>
      <c r="G39">
        <f>IF(G$1,INDEX(Femmes!$F:$AG,ROW()+1,G$1),0)</f>
        <v>0</v>
      </c>
      <c r="H39" s="23">
        <f t="shared" si="1"/>
        <v>1.0009999999999999</v>
      </c>
      <c r="I39">
        <f t="shared" ca="1" si="2"/>
        <v>23</v>
      </c>
      <c r="K39" s="20">
        <f>MAX($K$37:K38)+1</f>
        <v>36</v>
      </c>
      <c r="L39" t="str">
        <f t="shared" ca="1" si="5"/>
        <v>TODOROVA Milena</v>
      </c>
      <c r="M39">
        <f t="shared" ca="1" si="4"/>
        <v>29</v>
      </c>
      <c r="P39">
        <v>2</v>
      </c>
      <c r="Q39" t="str">
        <f t="shared" ref="Q39:Q52" ca="1" si="7">IF(OR((30-$D$1)&lt;P39,$H$2=0),REPT(" ",ROW(Q13)),INDEX($A$4:$A$125,MATCH(P39,$I$4:$I$125,0)))</f>
        <v>PREUSS Franziska</v>
      </c>
      <c r="R39" t="b">
        <f ca="1">NOT(OR(IF($D$1=15,COUNTIF($Q$1:Q38,Q39),COUNTIF($Q$11:Q38,Q39)),ISNA(Q39)))</f>
        <v>1</v>
      </c>
      <c r="S39">
        <f ca="1">IF(R39,MAX($S$1:S38)+1,0)</f>
        <v>27</v>
      </c>
    </row>
    <row r="40" spans="1:19" x14ac:dyDescent="0.25">
      <c r="A40" t="str">
        <f>INDEX(Femmes!B:B,ROW()+1)</f>
        <v>BENDIKA Baiba</v>
      </c>
      <c r="B40" t="str">
        <f>INDEX(Femmes!C:C,ROW()+1)</f>
        <v>LAT</v>
      </c>
      <c r="D40">
        <f>IF(C40="",MAX(D$3:D39)+1,0)</f>
        <v>37</v>
      </c>
      <c r="E40">
        <f>IF(E$1,INDEX(Femmes!$F:$AG,ROW()+1,E$1),0)</f>
        <v>16</v>
      </c>
      <c r="F40">
        <f>IF(F$1,INDEX(Femmes!$F:$AG,ROW()+1,F$1),0)</f>
        <v>4</v>
      </c>
      <c r="G40">
        <f>IF(G$1,INDEX(Femmes!$F:$AG,ROW()+1,G$1),0)</f>
        <v>0</v>
      </c>
      <c r="H40" s="23">
        <f t="shared" si="1"/>
        <v>20.015999999999998</v>
      </c>
      <c r="I40">
        <f t="shared" ca="1" si="2"/>
        <v>11</v>
      </c>
      <c r="K40" s="20">
        <f>MAX($K$37:K39)+1</f>
        <v>37</v>
      </c>
      <c r="L40" t="str">
        <f t="shared" ca="1" si="5"/>
        <v>LIEN Ida</v>
      </c>
      <c r="M40">
        <f t="shared" ca="1" si="4"/>
        <v>27</v>
      </c>
      <c r="P40">
        <v>3</v>
      </c>
      <c r="Q40" t="str">
        <f t="shared" ca="1" si="7"/>
        <v>HAECKI-GROSS Lena</v>
      </c>
      <c r="R40" t="b">
        <f ca="1">NOT(OR(IF($D$1=15,COUNTIF($Q$1:Q39,Q40),COUNTIF($Q$11:Q39,Q40)),ISNA(Q40)))</f>
        <v>1</v>
      </c>
      <c r="S40">
        <f ca="1">IF(R40,MAX($S$1:S39)+1,0)</f>
        <v>28</v>
      </c>
    </row>
    <row r="41" spans="1:19" x14ac:dyDescent="0.25">
      <c r="A41" t="str">
        <f>INDEX(Femmes!B:B,ROW()+1)</f>
        <v>PASSLER Rebecca</v>
      </c>
      <c r="B41" t="str">
        <f>INDEX(Femmes!C:C,ROW()+1)</f>
        <v>ITA</v>
      </c>
      <c r="D41">
        <f>IF(C41="",MAX(D$3:D40)+1,0)</f>
        <v>38</v>
      </c>
      <c r="E41">
        <f>IF(E$1,INDEX(Femmes!$F:$AG,ROW()+1,E$1),0)</f>
        <v>0</v>
      </c>
      <c r="F41" t="str">
        <f>IF(F$1,INDEX(Femmes!$F:$AG,ROW()+1,F$1),0)</f>
        <v>-</v>
      </c>
      <c r="G41">
        <f>IF(G$1,INDEX(Femmes!$F:$AG,ROW()+1,G$1),0)</f>
        <v>0</v>
      </c>
      <c r="H41" s="23">
        <f t="shared" si="1"/>
        <v>0</v>
      </c>
      <c r="I41">
        <f t="shared" ca="1" si="2"/>
        <v>24</v>
      </c>
      <c r="K41" s="20">
        <f>MAX($K$37:K40)+1</f>
        <v>38</v>
      </c>
      <c r="L41" t="str">
        <f t="shared" ca="1" si="5"/>
        <v>LIE Lotte</v>
      </c>
      <c r="M41">
        <f t="shared" ca="1" si="4"/>
        <v>27</v>
      </c>
      <c r="P41">
        <v>4</v>
      </c>
      <c r="Q41" t="str">
        <f t="shared" ca="1" si="7"/>
        <v>JISLOVA Jessica</v>
      </c>
      <c r="R41" t="b">
        <f ca="1">NOT(OR(IF($D$1=15,COUNTIF($Q$1:Q40,Q41),COUNTIF($Q$11:Q40,Q41)),ISNA(Q41)))</f>
        <v>1</v>
      </c>
      <c r="S41">
        <f ca="1">IF(R41,MAX($S$1:S40)+1,0)</f>
        <v>29</v>
      </c>
    </row>
    <row r="42" spans="1:19" x14ac:dyDescent="0.25">
      <c r="A42" t="str">
        <f>INDEX(Femmes!B:B,ROW()+1)</f>
        <v>TODOROVA Milena</v>
      </c>
      <c r="B42" t="str">
        <f>INDEX(Femmes!C:C,ROW()+1)</f>
        <v>BUL</v>
      </c>
      <c r="D42">
        <f>IF(C42="",MAX(D$3:D41)+1,0)</f>
        <v>39</v>
      </c>
      <c r="E42">
        <f>IF(E$1,INDEX(Femmes!$F:$AG,ROW()+1,E$1),0)</f>
        <v>29</v>
      </c>
      <c r="F42">
        <f>IF(F$1,INDEX(Femmes!$F:$AG,ROW()+1,F$1),0)</f>
        <v>0</v>
      </c>
      <c r="G42">
        <f>IF(G$1,INDEX(Femmes!$F:$AG,ROW()+1,G$1),0)</f>
        <v>0</v>
      </c>
      <c r="H42" s="23">
        <f t="shared" si="1"/>
        <v>29.029</v>
      </c>
      <c r="I42">
        <f t="shared" ca="1" si="2"/>
        <v>6</v>
      </c>
      <c r="K42" s="20">
        <f>MAX($K$37:K41)+1</f>
        <v>39</v>
      </c>
      <c r="L42" t="str">
        <f t="shared" ca="1" si="5"/>
        <v>BASERGA Amy</v>
      </c>
      <c r="M42">
        <f t="shared" ca="1" si="4"/>
        <v>23</v>
      </c>
      <c r="P42">
        <v>5</v>
      </c>
      <c r="Q42" t="str">
        <f t="shared" ca="1" si="7"/>
        <v>FEMSTEINEVIK Ragnhild</v>
      </c>
      <c r="R42" t="b">
        <f ca="1">NOT(OR(IF($D$1=15,COUNTIF($Q$1:Q41,Q42),COUNTIF($Q$11:Q41,Q42)),ISNA(Q42)))</f>
        <v>1</v>
      </c>
      <c r="S42">
        <f ca="1">IF(R42,MAX($S$1:S41)+1,0)</f>
        <v>30</v>
      </c>
    </row>
    <row r="43" spans="1:19" x14ac:dyDescent="0.25">
      <c r="A43" t="str">
        <f>INDEX(Femmes!B:B,ROW()+1)</f>
        <v>MOSER Nadia</v>
      </c>
      <c r="B43" t="str">
        <f>INDEX(Femmes!C:C,ROW()+1)</f>
        <v>CAN</v>
      </c>
      <c r="D43">
        <f>IF(C43="",MAX(D$3:D42)+1,0)</f>
        <v>40</v>
      </c>
      <c r="E43">
        <f>IF(E$1,INDEX(Femmes!$F:$AG,ROW()+1,E$1),0)</f>
        <v>0</v>
      </c>
      <c r="F43">
        <f>IF(F$1,INDEX(Femmes!$F:$AG,ROW()+1,F$1),0)</f>
        <v>9</v>
      </c>
      <c r="G43">
        <f>IF(G$1,INDEX(Femmes!$F:$AG,ROW()+1,G$1),0)</f>
        <v>0</v>
      </c>
      <c r="H43" s="23">
        <f t="shared" si="1"/>
        <v>9.0090000000000003</v>
      </c>
      <c r="I43">
        <f t="shared" ca="1" si="2"/>
        <v>17</v>
      </c>
      <c r="K43" s="20">
        <f>MAX($K$37:K42)+1</f>
        <v>40</v>
      </c>
      <c r="L43" t="str">
        <f t="shared" ca="1" si="5"/>
        <v>MINKKINEN Suvi</v>
      </c>
      <c r="M43">
        <f t="shared" ca="1" si="4"/>
        <v>21</v>
      </c>
      <c r="P43">
        <v>6</v>
      </c>
      <c r="Q43" t="str">
        <f t="shared" si="7"/>
        <v xml:space="preserve">                 </v>
      </c>
      <c r="R43" t="b">
        <f ca="1">NOT(OR(IF($D$1=15,COUNTIF($Q$1:Q42,Q43),COUNTIF($Q$11:Q42,Q43)),ISNA(Q43),$D$1=25))</f>
        <v>0</v>
      </c>
      <c r="S43">
        <f ca="1">IF(R43,MAX($S$1:S42)+1,0)</f>
        <v>0</v>
      </c>
    </row>
    <row r="44" spans="1:19" x14ac:dyDescent="0.25">
      <c r="A44" t="str">
        <f>INDEX(Femmes!B:B,ROW()+1)</f>
        <v>LAMPIC Anamarija</v>
      </c>
      <c r="B44" t="str">
        <f>INDEX(Femmes!C:C,ROW()+1)</f>
        <v>SLO</v>
      </c>
      <c r="D44">
        <f>IF(C44="",MAX(D$3:D43)+1,0)</f>
        <v>41</v>
      </c>
      <c r="E44" t="str">
        <f>IF(E$1,INDEX(Femmes!$F:$AG,ROW()+1,E$1),0)</f>
        <v>-</v>
      </c>
      <c r="F44" t="str">
        <f>IF(F$1,INDEX(Femmes!$F:$AG,ROW()+1,F$1),0)</f>
        <v>-</v>
      </c>
      <c r="G44">
        <f>IF(G$1,INDEX(Femmes!$F:$AG,ROW()+1,G$1),0)</f>
        <v>0</v>
      </c>
      <c r="H44" s="23">
        <f t="shared" si="1"/>
        <v>0</v>
      </c>
      <c r="I44">
        <f t="shared" ca="1" si="2"/>
        <v>24</v>
      </c>
      <c r="P44">
        <v>7</v>
      </c>
      <c r="Q44" t="str">
        <f t="shared" si="7"/>
        <v xml:space="preserve">                  </v>
      </c>
      <c r="R44" t="b">
        <f ca="1">NOT(OR(IF($D$1=15,COUNTIF($Q$1:Q43,Q44),COUNTIF($Q$11:Q43,Q44)),ISNA(Q44),$D$1=25))</f>
        <v>0</v>
      </c>
      <c r="S44">
        <f ca="1">IF(R44,MAX($S$1:S43)+1,0)</f>
        <v>0</v>
      </c>
    </row>
    <row r="45" spans="1:19" x14ac:dyDescent="0.25">
      <c r="A45" t="str">
        <f>INDEX(Femmes!B:B,ROW()+1)</f>
        <v>ZDOUC Dunja</v>
      </c>
      <c r="B45" t="str">
        <f>INDEX(Femmes!C:C,ROW()+1)</f>
        <v>AUT</v>
      </c>
      <c r="D45">
        <f>IF(C45="",MAX(D$3:D44)+1,0)</f>
        <v>42</v>
      </c>
      <c r="E45">
        <f>IF(E$1,INDEX(Femmes!$F:$AG,ROW()+1,E$1),0)</f>
        <v>14</v>
      </c>
      <c r="F45">
        <f>IF(F$1,INDEX(Femmes!$F:$AG,ROW()+1,F$1),0)</f>
        <v>6</v>
      </c>
      <c r="G45">
        <f>IF(G$1,INDEX(Femmes!$F:$AG,ROW()+1,G$1),0)</f>
        <v>0</v>
      </c>
      <c r="H45" s="23">
        <f t="shared" si="1"/>
        <v>20.013999999999999</v>
      </c>
      <c r="I45">
        <f t="shared" ca="1" si="2"/>
        <v>12</v>
      </c>
      <c r="P45">
        <v>8</v>
      </c>
      <c r="Q45" t="str">
        <f t="shared" si="7"/>
        <v xml:space="preserve">                   </v>
      </c>
      <c r="R45" t="b">
        <f ca="1">NOT(OR(IF($D$1=15,COUNTIF($Q$1:Q44,Q45),COUNTIF($Q$11:Q44,Q45)),ISNA(Q45),$D$1=25))</f>
        <v>0</v>
      </c>
      <c r="S45">
        <f ca="1">IF(R45,MAX($S$1:S44)+1,0)</f>
        <v>0</v>
      </c>
    </row>
    <row r="46" spans="1:19" x14ac:dyDescent="0.25">
      <c r="A46" t="str">
        <f>INDEX(Femmes!B:B,ROW()+1)</f>
        <v>SKOTTHEIM Johanna</v>
      </c>
      <c r="B46" t="str">
        <f>INDEX(Femmes!C:C,ROW()+1)</f>
        <v>SWE</v>
      </c>
      <c r="D46">
        <f>IF(C46="",MAX(D$3:D45)+1,0)</f>
        <v>43</v>
      </c>
      <c r="E46">
        <f>IF(E$1,INDEX(Femmes!$F:$AG,ROW()+1,E$1),0)</f>
        <v>0</v>
      </c>
      <c r="F46" t="str">
        <f>IF(F$1,INDEX(Femmes!$F:$AG,ROW()+1,F$1),0)</f>
        <v>-</v>
      </c>
      <c r="G46">
        <f>IF(G$1,INDEX(Femmes!$F:$AG,ROW()+1,G$1),0)</f>
        <v>0</v>
      </c>
      <c r="H46" s="23">
        <f t="shared" si="1"/>
        <v>0</v>
      </c>
      <c r="I46">
        <f t="shared" ca="1" si="2"/>
        <v>24</v>
      </c>
      <c r="P46">
        <v>9</v>
      </c>
      <c r="Q46" t="str">
        <f t="shared" si="7"/>
        <v xml:space="preserve">                    </v>
      </c>
      <c r="R46" t="b">
        <f ca="1">NOT(OR(IF($D$1=15,COUNTIF($Q$1:Q45,Q46),COUNTIF($Q$11:Q45,Q46)),ISNA(Q46),$D$1=25))</f>
        <v>0</v>
      </c>
      <c r="S46">
        <f ca="1">IF(R46,MAX($S$1:S45)+1,0)</f>
        <v>0</v>
      </c>
    </row>
    <row r="47" spans="1:19" x14ac:dyDescent="0.25">
      <c r="A47" t="str">
        <f>INDEX(Femmes!B:B,ROW()+1)</f>
        <v>JAKIELA Joanna</v>
      </c>
      <c r="B47" t="str">
        <f>INDEX(Femmes!C:C,ROW()+1)</f>
        <v>POL</v>
      </c>
      <c r="D47">
        <f>IF(C47="",MAX(D$3:D46)+1,0)</f>
        <v>44</v>
      </c>
      <c r="E47">
        <f>IF(E$1,INDEX(Femmes!$F:$AG,ROW()+1,E$1),0)</f>
        <v>0</v>
      </c>
      <c r="F47">
        <f>IF(F$1,INDEX(Femmes!$F:$AG,ROW()+1,F$1),0)</f>
        <v>0</v>
      </c>
      <c r="G47">
        <f>IF(G$1,INDEX(Femmes!$F:$AG,ROW()+1,G$1),0)</f>
        <v>0</v>
      </c>
      <c r="H47" s="23">
        <f t="shared" si="1"/>
        <v>0</v>
      </c>
      <c r="I47">
        <f t="shared" ca="1" si="2"/>
        <v>24</v>
      </c>
      <c r="P47">
        <v>10</v>
      </c>
      <c r="Q47" t="str">
        <f t="shared" si="7"/>
        <v xml:space="preserve">                     </v>
      </c>
      <c r="R47" t="b">
        <f ca="1">NOT(OR(IF($D$1=15,COUNTIF($Q$1:Q46,Q47),COUNTIF($Q$11:Q46,Q47)),ISNA(Q47),$D$1=25))</f>
        <v>0</v>
      </c>
      <c r="S47">
        <f ca="1">IF(R47,MAX($S$1:S46)+1,0)</f>
        <v>0</v>
      </c>
    </row>
    <row r="48" spans="1:19" x14ac:dyDescent="0.25">
      <c r="A48" t="str">
        <f>INDEX(Femmes!B:B,ROW()+1)</f>
        <v>TOMINGAS Tuuli</v>
      </c>
      <c r="B48" t="str">
        <f>INDEX(Femmes!C:C,ROW()+1)</f>
        <v>EST</v>
      </c>
      <c r="D48">
        <f>IF(C48="",MAX(D$3:D47)+1,0)</f>
        <v>45</v>
      </c>
      <c r="E48">
        <f>IF(E$1,INDEX(Femmes!$F:$AG,ROW()+1,E$1),0)</f>
        <v>4</v>
      </c>
      <c r="F48">
        <f>IF(F$1,INDEX(Femmes!$F:$AG,ROW()+1,F$1),0)</f>
        <v>2</v>
      </c>
      <c r="G48">
        <f>IF(G$1,INDEX(Femmes!$F:$AG,ROW()+1,G$1),0)</f>
        <v>0</v>
      </c>
      <c r="H48" s="23">
        <f t="shared" si="1"/>
        <v>6.0039999999999996</v>
      </c>
      <c r="I48">
        <f t="shared" ca="1" si="2"/>
        <v>19</v>
      </c>
      <c r="P48">
        <v>11</v>
      </c>
      <c r="Q48" t="str">
        <f t="shared" si="7"/>
        <v xml:space="preserve">                      </v>
      </c>
      <c r="R48" t="b">
        <f ca="1">NOT(OR(IF($D$1=15,COUNTIF($Q$1:Q47,Q48),COUNTIF($Q$11:Q47,Q48)),ISNA(Q48),$D$1=25))</f>
        <v>0</v>
      </c>
      <c r="S48">
        <f ca="1">IF(R48,MAX($S$1:S47)+1,0)</f>
        <v>0</v>
      </c>
    </row>
    <row r="49" spans="1:19" x14ac:dyDescent="0.25">
      <c r="A49" t="str">
        <f>INDEX(Femmes!B:B,ROW()+1)</f>
        <v>BASERGA Amy</v>
      </c>
      <c r="B49" t="str">
        <f>INDEX(Femmes!C:C,ROW()+1)</f>
        <v>SUI</v>
      </c>
      <c r="D49">
        <f>IF(C49="",MAX(D$3:D48)+1,0)</f>
        <v>46</v>
      </c>
      <c r="E49">
        <f>IF(E$1,INDEX(Femmes!$F:$AG,ROW()+1,E$1),0)</f>
        <v>2</v>
      </c>
      <c r="F49">
        <f>IF(F$1,INDEX(Femmes!$F:$AG,ROW()+1,F$1),0)</f>
        <v>21</v>
      </c>
      <c r="G49">
        <f>IF(G$1,INDEX(Femmes!$F:$AG,ROW()+1,G$1),0)</f>
        <v>0</v>
      </c>
      <c r="H49" s="23">
        <f t="shared" si="1"/>
        <v>23.021000000000001</v>
      </c>
      <c r="I49">
        <f t="shared" ca="1" si="2"/>
        <v>9</v>
      </c>
      <c r="P49">
        <v>12</v>
      </c>
      <c r="Q49" t="str">
        <f t="shared" si="7"/>
        <v xml:space="preserve">                       </v>
      </c>
      <c r="R49" t="b">
        <f ca="1">NOT(OR(IF($D$1=15,COUNTIF($Q$1:Q48,Q49),COUNTIF($Q$11:Q48,Q49)),ISNA(Q49),$D$1=25))</f>
        <v>0</v>
      </c>
      <c r="S49">
        <f ca="1">IF(R49,MAX($S$1:S48)+1,0)</f>
        <v>0</v>
      </c>
    </row>
    <row r="50" spans="1:19" x14ac:dyDescent="0.25">
      <c r="A50" t="str">
        <f>INDEX(Femmes!B:B,ROW()+1)</f>
        <v>KINNUNEN Nastassia</v>
      </c>
      <c r="B50" t="str">
        <f>INDEX(Femmes!C:C,ROW()+1)</f>
        <v>FIN</v>
      </c>
      <c r="D50">
        <f>IF(C50="",MAX(D$3:D49)+1,0)</f>
        <v>47</v>
      </c>
      <c r="E50">
        <f>IF(E$1,INDEX(Femmes!$F:$AG,ROW()+1,E$1),0)</f>
        <v>0</v>
      </c>
      <c r="F50" t="str">
        <f>IF(F$1,INDEX(Femmes!$F:$AG,ROW()+1,F$1),0)</f>
        <v>-</v>
      </c>
      <c r="G50">
        <f>IF(G$1,INDEX(Femmes!$F:$AG,ROW()+1,G$1),0)</f>
        <v>0</v>
      </c>
      <c r="H50" s="23">
        <f t="shared" si="1"/>
        <v>0</v>
      </c>
      <c r="I50">
        <f t="shared" ca="1" si="2"/>
        <v>24</v>
      </c>
      <c r="P50">
        <v>13</v>
      </c>
      <c r="Q50" t="str">
        <f t="shared" si="7"/>
        <v xml:space="preserve">                        </v>
      </c>
      <c r="R50" t="b">
        <f ca="1">NOT(OR(IF($D$1=15,COUNTIF($Q$1:Q49,Q50),COUNTIF($Q$11:Q49,Q50)),ISNA(Q50),$D$1=25))</f>
        <v>0</v>
      </c>
      <c r="S50">
        <f ca="1">IF(R50,MAX($S$1:S49)+1,0)</f>
        <v>0</v>
      </c>
    </row>
    <row r="51" spans="1:19" x14ac:dyDescent="0.25">
      <c r="A51" t="str">
        <f>INDEX(Femmes!B:B,ROW()+1)</f>
        <v>REID Joanne</v>
      </c>
      <c r="B51" t="str">
        <f>INDEX(Femmes!C:C,ROW()+1)</f>
        <v>USA</v>
      </c>
      <c r="D51">
        <f>IF(C51="",MAX(D$3:D50)+1,0)</f>
        <v>48</v>
      </c>
      <c r="E51">
        <f>IF(E$1,INDEX(Femmes!$F:$AG,ROW()+1,E$1),0)</f>
        <v>0</v>
      </c>
      <c r="F51" t="str">
        <f>IF(F$1,INDEX(Femmes!$F:$AG,ROW()+1,F$1),0)</f>
        <v>-</v>
      </c>
      <c r="G51">
        <f>IF(G$1,INDEX(Femmes!$F:$AG,ROW()+1,G$1),0)</f>
        <v>0</v>
      </c>
      <c r="H51" s="23">
        <f t="shared" si="1"/>
        <v>0</v>
      </c>
      <c r="I51">
        <f t="shared" ca="1" si="2"/>
        <v>24</v>
      </c>
      <c r="P51">
        <v>14</v>
      </c>
      <c r="Q51" t="str">
        <f t="shared" si="7"/>
        <v xml:space="preserve">                         </v>
      </c>
      <c r="R51" t="b">
        <f ca="1">NOT(OR(IF($D$1=15,COUNTIF($Q$1:Q50,Q51),COUNTIF($Q$11:Q50,Q51)),ISNA(Q51),$D$1=25))</f>
        <v>0</v>
      </c>
      <c r="S51">
        <f ca="1">IF(R51,MAX($S$1:S50)+1,0)</f>
        <v>0</v>
      </c>
    </row>
    <row r="52" spans="1:19" x14ac:dyDescent="0.25">
      <c r="A52" t="str">
        <f>INDEX(Femmes!B:B,ROW()+1)</f>
        <v>FRUEHWIRT Juliane</v>
      </c>
      <c r="B52" t="str">
        <f>INDEX(Femmes!C:C,ROW()+1)</f>
        <v>GER</v>
      </c>
      <c r="D52">
        <f>IF(C52="",MAX(D$3:D51)+1,0)</f>
        <v>49</v>
      </c>
      <c r="E52" t="str">
        <f>IF(E$1,INDEX(Femmes!$F:$AG,ROW()+1,E$1),0)</f>
        <v>-</v>
      </c>
      <c r="F52" t="str">
        <f>IF(F$1,INDEX(Femmes!$F:$AG,ROW()+1,F$1),0)</f>
        <v>-</v>
      </c>
      <c r="G52">
        <f>IF(G$1,INDEX(Femmes!$F:$AG,ROW()+1,G$1),0)</f>
        <v>0</v>
      </c>
      <c r="H52" s="23">
        <f t="shared" si="1"/>
        <v>0</v>
      </c>
      <c r="I52">
        <f t="shared" ca="1" si="2"/>
        <v>24</v>
      </c>
      <c r="P52">
        <v>15</v>
      </c>
      <c r="Q52" t="str">
        <f t="shared" si="7"/>
        <v xml:space="preserve">                          </v>
      </c>
      <c r="R52" t="b">
        <f ca="1">NOT(OR(IF($D$1=15,COUNTIF($Q$1:Q51,Q52),COUNTIF($Q$11:Q51,Q52)),ISNA(Q52),$D$1=25))</f>
        <v>0</v>
      </c>
      <c r="S52">
        <f ca="1">IF(R52,MAX($S$1:S51)+1,0)</f>
        <v>0</v>
      </c>
    </row>
    <row r="53" spans="1:19" x14ac:dyDescent="0.25">
      <c r="A53" t="str">
        <f>INDEX(Femmes!B:B,ROW()+1)</f>
        <v>ERDAL Karoline</v>
      </c>
      <c r="B53" t="str">
        <f>INDEX(Femmes!C:C,ROW()+1)</f>
        <v>NOR</v>
      </c>
      <c r="D53">
        <f>IF(C53="",MAX(D$3:D52)+1,0)</f>
        <v>50</v>
      </c>
      <c r="E53">
        <f>IF(E$1,INDEX(Femmes!$F:$AG,ROW()+1,E$1),0)</f>
        <v>5</v>
      </c>
      <c r="F53">
        <f>IF(F$1,INDEX(Femmes!$F:$AG,ROW()+1,F$1),0)</f>
        <v>0</v>
      </c>
      <c r="G53">
        <f>IF(G$1,INDEX(Femmes!$F:$AG,ROW()+1,G$1),0)</f>
        <v>0</v>
      </c>
      <c r="H53" s="23">
        <f t="shared" si="1"/>
        <v>5.0049999999999999</v>
      </c>
      <c r="I53">
        <f t="shared" ca="1" si="2"/>
        <v>20</v>
      </c>
      <c r="O53" s="59"/>
      <c r="P53" s="59"/>
    </row>
    <row r="54" spans="1:19" x14ac:dyDescent="0.25">
      <c r="A54" t="str">
        <f>INDEX(Femmes!B:B,ROW()+1)</f>
        <v>IRWIN Deedra</v>
      </c>
      <c r="B54" t="str">
        <f>INDEX(Femmes!C:C,ROW()+1)</f>
        <v>USA</v>
      </c>
      <c r="D54">
        <f>IF(C54="",MAX(D$3:D53)+1,0)</f>
        <v>51</v>
      </c>
      <c r="E54">
        <f>IF(E$1,INDEX(Femmes!$F:$AG,ROW()+1,E$1),0)</f>
        <v>0</v>
      </c>
      <c r="F54" t="str">
        <f>IF(F$1,INDEX(Femmes!$F:$AG,ROW()+1,F$1),0)</f>
        <v>-</v>
      </c>
      <c r="G54">
        <f>IF(G$1,INDEX(Femmes!$F:$AG,ROW()+1,G$1),0)</f>
        <v>0</v>
      </c>
      <c r="H54" s="23">
        <f t="shared" si="1"/>
        <v>0</v>
      </c>
      <c r="I54">
        <f t="shared" ca="1" si="2"/>
        <v>24</v>
      </c>
    </row>
    <row r="55" spans="1:19" x14ac:dyDescent="0.25">
      <c r="A55" t="str">
        <f>INDEX(Femmes!B:B,ROW()+1)</f>
        <v>NILSSON Stina</v>
      </c>
      <c r="B55" t="str">
        <f>INDEX(Femmes!C:C,ROW()+1)</f>
        <v>SWE</v>
      </c>
      <c r="D55">
        <f>IF(C55="",MAX(D$3:D54)+1,0)</f>
        <v>52</v>
      </c>
      <c r="E55">
        <f>IF(E$1,INDEX(Femmes!$F:$AG,ROW()+1,E$1),0)</f>
        <v>0</v>
      </c>
      <c r="F55">
        <f>IF(F$1,INDEX(Femmes!$F:$AG,ROW()+1,F$1),0)</f>
        <v>0</v>
      </c>
      <c r="G55">
        <f>IF(G$1,INDEX(Femmes!$F:$AG,ROW()+1,G$1),0)</f>
        <v>0</v>
      </c>
      <c r="H55" s="23">
        <f t="shared" si="1"/>
        <v>0</v>
      </c>
      <c r="I55">
        <f t="shared" ca="1" si="2"/>
        <v>24</v>
      </c>
      <c r="P55">
        <f>$D$1+1</f>
        <v>26</v>
      </c>
      <c r="Q55" t="str">
        <f>INDEX($A$4:$A$125,MATCH(P55,$D$4:$D$125,0))</f>
        <v>LIE Lotte</v>
      </c>
      <c r="R55" t="b">
        <f>$D$1=25</f>
        <v>1</v>
      </c>
      <c r="S55">
        <f ca="1">IF(R55,MAX($S$1:S54)+1,0)</f>
        <v>31</v>
      </c>
    </row>
    <row r="56" spans="1:19" x14ac:dyDescent="0.25">
      <c r="A56" t="str">
        <f>INDEX(Femmes!B:B,ROW()+1)</f>
        <v>VOBORNIKOVA Tereza</v>
      </c>
      <c r="B56" t="str">
        <f>INDEX(Femmes!C:C,ROW()+1)</f>
        <v>CZE</v>
      </c>
      <c r="D56">
        <f>IF(C56="",MAX(D$3:D55)+1,0)</f>
        <v>53</v>
      </c>
      <c r="E56" t="str">
        <f>IF(E$1,INDEX(Femmes!$F:$AG,ROW()+1,E$1),0)</f>
        <v>-</v>
      </c>
      <c r="F56" t="str">
        <f>IF(F$1,INDEX(Femmes!$F:$AG,ROW()+1,F$1),0)</f>
        <v>-</v>
      </c>
      <c r="G56">
        <f>IF(G$1,INDEX(Femmes!$F:$AG,ROW()+1,G$1),0)</f>
        <v>0</v>
      </c>
      <c r="H56" s="23">
        <f t="shared" si="1"/>
        <v>0</v>
      </c>
      <c r="I56">
        <f t="shared" ca="1" si="2"/>
        <v>24</v>
      </c>
      <c r="P56">
        <f>P55+1</f>
        <v>27</v>
      </c>
      <c r="Q56" t="str">
        <f>INDEX($A$4:$A$125,MATCH(P56,$D$4:$D$125,0))</f>
        <v>HAECKI-GROSS Lena</v>
      </c>
      <c r="R56" t="b">
        <f t="shared" ref="R56:R59" si="8">$D$1=25</f>
        <v>1</v>
      </c>
      <c r="S56">
        <f ca="1">IF(R56,MAX($S$1:S55)+1,0)</f>
        <v>32</v>
      </c>
    </row>
    <row r="57" spans="1:19" x14ac:dyDescent="0.25">
      <c r="A57" t="str">
        <f>INDEX(Femmes!B:B,ROW()+1)</f>
        <v>MERKUSHYNA Anastasiya</v>
      </c>
      <c r="B57" t="str">
        <f>INDEX(Femmes!C:C,ROW()+1)</f>
        <v>UKR</v>
      </c>
      <c r="D57">
        <f>IF(C57="",MAX(D$3:D56)+1,0)</f>
        <v>54</v>
      </c>
      <c r="E57">
        <f>IF(E$1,INDEX(Femmes!$F:$AG,ROW()+1,E$1),0)</f>
        <v>0</v>
      </c>
      <c r="F57">
        <f>IF(F$1,INDEX(Femmes!$F:$AG,ROW()+1,F$1),0)</f>
        <v>5</v>
      </c>
      <c r="G57">
        <f>IF(G$1,INDEX(Femmes!$F:$AG,ROW()+1,G$1),0)</f>
        <v>0</v>
      </c>
      <c r="H57" s="23">
        <f t="shared" si="1"/>
        <v>5.0049999999999999</v>
      </c>
      <c r="I57">
        <f t="shared" ca="1" si="2"/>
        <v>20</v>
      </c>
      <c r="P57">
        <f t="shared" ref="P57:P59" si="9">P56+1</f>
        <v>28</v>
      </c>
      <c r="Q57" t="str">
        <f t="shared" ref="Q57:Q59" si="10">INDEX($A$4:$A$125,MATCH(P57,$D$4:$D$125,0))</f>
        <v>PREUSS Franziska</v>
      </c>
      <c r="R57" t="b">
        <f t="shared" si="8"/>
        <v>1</v>
      </c>
      <c r="S57">
        <f ca="1">IF(R57,MAX($S$1:S56)+1,0)</f>
        <v>33</v>
      </c>
    </row>
    <row r="58" spans="1:19" x14ac:dyDescent="0.25">
      <c r="A58" t="str">
        <f>INDEX(Femmes!B:B,ROW()+1)</f>
        <v>MAKA Anna</v>
      </c>
      <c r="B58" t="str">
        <f>INDEX(Femmes!C:C,ROW()+1)</f>
        <v>POL</v>
      </c>
      <c r="D58">
        <f>IF(C58="",MAX(D$3:D57)+1,0)</f>
        <v>55</v>
      </c>
      <c r="E58">
        <f>IF(E$1,INDEX(Femmes!$F:$AG,ROW()+1,E$1),0)</f>
        <v>0</v>
      </c>
      <c r="F58" t="str">
        <f>IF(F$1,INDEX(Femmes!$F:$AG,ROW()+1,F$1),0)</f>
        <v>-</v>
      </c>
      <c r="G58">
        <f>IF(G$1,INDEX(Femmes!$F:$AG,ROW()+1,G$1),0)</f>
        <v>0</v>
      </c>
      <c r="H58" s="23">
        <f t="shared" si="1"/>
        <v>0</v>
      </c>
      <c r="I58">
        <f t="shared" ca="1" si="2"/>
        <v>24</v>
      </c>
      <c r="P58">
        <f t="shared" si="9"/>
        <v>29</v>
      </c>
      <c r="Q58" t="str">
        <f t="shared" si="10"/>
        <v>LIEN Ida</v>
      </c>
      <c r="R58" t="b">
        <f t="shared" si="8"/>
        <v>1</v>
      </c>
      <c r="S58">
        <f ca="1">IF(R58,MAX($S$1:S57)+1,0)</f>
        <v>34</v>
      </c>
    </row>
    <row r="59" spans="1:19" x14ac:dyDescent="0.25">
      <c r="A59" t="str">
        <f>INDEX(Femmes!B:B,ROW()+1)</f>
        <v>BILOSIUK Olena</v>
      </c>
      <c r="B59" t="str">
        <f>INDEX(Femmes!C:C,ROW()+1)</f>
        <v>UKR</v>
      </c>
      <c r="D59">
        <f>IF(C59="",MAX(D$3:D58)+1,0)</f>
        <v>56</v>
      </c>
      <c r="E59">
        <f>IF(E$1,INDEX(Femmes!$F:$AG,ROW()+1,E$1),0)</f>
        <v>12</v>
      </c>
      <c r="F59">
        <f>IF(F$1,INDEX(Femmes!$F:$AG,ROW()+1,F$1),0)</f>
        <v>0</v>
      </c>
      <c r="G59">
        <f>IF(G$1,INDEX(Femmes!$F:$AG,ROW()+1,G$1),0)</f>
        <v>0</v>
      </c>
      <c r="H59" s="23">
        <f t="shared" si="1"/>
        <v>12.012</v>
      </c>
      <c r="I59">
        <f t="shared" ca="1" si="2"/>
        <v>15</v>
      </c>
      <c r="P59">
        <f t="shared" si="9"/>
        <v>30</v>
      </c>
      <c r="Q59" t="str">
        <f t="shared" si="10"/>
        <v>MINKKINEN Suvi</v>
      </c>
      <c r="R59" t="b">
        <f t="shared" si="8"/>
        <v>1</v>
      </c>
      <c r="S59">
        <f ca="1">IF(R59,MAX($S$1:S58)+1,0)</f>
        <v>35</v>
      </c>
    </row>
    <row r="60" spans="1:19" x14ac:dyDescent="0.25">
      <c r="A60" t="str">
        <f>INDEX(Femmes!B:B,ROW()+1)</f>
        <v>TACHIZAKI Fuyuko</v>
      </c>
      <c r="B60" t="str">
        <f>INDEX(Femmes!C:C,ROW()+1)</f>
        <v>JPN</v>
      </c>
      <c r="D60">
        <f>IF(C60="",MAX(D$3:D59)+1,0)</f>
        <v>57</v>
      </c>
      <c r="E60">
        <f>IF(E$1,INDEX(Femmes!$F:$AG,ROW()+1,E$1),0)</f>
        <v>0</v>
      </c>
      <c r="F60">
        <f>IF(F$1,INDEX(Femmes!$F:$AG,ROW()+1,F$1),0)</f>
        <v>3</v>
      </c>
      <c r="G60">
        <f>IF(G$1,INDEX(Femmes!$F:$AG,ROW()+1,G$1),0)</f>
        <v>0</v>
      </c>
      <c r="H60" s="23">
        <f t="shared" si="1"/>
        <v>3.0030000000000001</v>
      </c>
      <c r="I60">
        <f t="shared" ca="1" si="2"/>
        <v>22</v>
      </c>
    </row>
    <row r="61" spans="1:19" x14ac:dyDescent="0.25">
      <c r="A61" t="str">
        <f>INDEX(Femmes!B:B,ROW()+1)</f>
        <v>STEINER Tamara</v>
      </c>
      <c r="B61" t="str">
        <f>INDEX(Femmes!C:C,ROW()+1)</f>
        <v>AUT</v>
      </c>
      <c r="D61">
        <f>IF(C61="",MAX(D$3:D60)+1,0)</f>
        <v>58</v>
      </c>
      <c r="E61">
        <f>IF(E$1,INDEX(Femmes!$F:$AG,ROW()+1,E$1),0)</f>
        <v>0</v>
      </c>
      <c r="F61">
        <f>IF(F$1,INDEX(Femmes!$F:$AG,ROW()+1,F$1),0)</f>
        <v>10</v>
      </c>
      <c r="G61">
        <f>IF(G$1,INDEX(Femmes!$F:$AG,ROW()+1,G$1),0)</f>
        <v>0</v>
      </c>
      <c r="H61" s="23">
        <f t="shared" si="1"/>
        <v>10.01</v>
      </c>
      <c r="I61">
        <f t="shared" ca="1" si="2"/>
        <v>16</v>
      </c>
      <c r="P61">
        <f>31-D1</f>
        <v>6</v>
      </c>
      <c r="Q61" t="str">
        <f ca="1">IF($H$2,INDEX($A$4:$A$125,MATCH(P61,$I$4:$I$125,0)),REPT(" ",ROW(Q27)))</f>
        <v>TODOROVA Milena</v>
      </c>
      <c r="R61" t="b">
        <f ca="1">NOT(ISNA(Q61))</f>
        <v>1</v>
      </c>
      <c r="S61">
        <f ca="1">IF(R61,MAX($S$1:S59)+1,0)</f>
        <v>36</v>
      </c>
    </row>
    <row r="62" spans="1:19" x14ac:dyDescent="0.25">
      <c r="A62" t="str">
        <f>INDEX(Femmes!B:B,ROW()+1)</f>
        <v>ZUK Kamila</v>
      </c>
      <c r="B62" t="str">
        <f>INDEX(Femmes!C:C,ROW()+1)</f>
        <v>POL</v>
      </c>
      <c r="D62">
        <f>IF(C62="",MAX(D$3:D61)+1,0)</f>
        <v>59</v>
      </c>
      <c r="E62">
        <f>IF(E$1,INDEX(Femmes!$F:$AG,ROW()+1,E$1),0)</f>
        <v>0</v>
      </c>
      <c r="F62">
        <f>IF(F$1,INDEX(Femmes!$F:$AG,ROW()+1,F$1),0)</f>
        <v>8</v>
      </c>
      <c r="G62">
        <f>IF(G$1,INDEX(Femmes!$F:$AG,ROW()+1,G$1),0)</f>
        <v>0</v>
      </c>
      <c r="H62" s="23">
        <f t="shared" si="1"/>
        <v>8.0079999999999991</v>
      </c>
      <c r="I62">
        <f t="shared" ca="1" si="2"/>
        <v>18</v>
      </c>
      <c r="P62">
        <f>P61+1</f>
        <v>7</v>
      </c>
      <c r="Q62" t="str">
        <f t="shared" ref="Q62:Q70" ca="1" si="11">IF($H$2,INDEX($A$4:$A$125,MATCH(P62,$I$4:$I$125,0)),REPT(" ",ROW(Q28)))</f>
        <v>LIEN Ida</v>
      </c>
      <c r="R62" t="b">
        <f t="shared" ref="R62:R70" ca="1" si="12">NOT(ISNA(Q62))</f>
        <v>1</v>
      </c>
      <c r="S62">
        <f ca="1">IF(R62,MAX($S$1:S61)+1,0)</f>
        <v>37</v>
      </c>
    </row>
    <row r="63" spans="1:19" x14ac:dyDescent="0.25">
      <c r="A63" t="str">
        <f>INDEX(Femmes!B:B,ROW()+1)</f>
        <v>SCHWAIGER Julia</v>
      </c>
      <c r="B63" t="str">
        <f>INDEX(Femmes!C:C,ROW()+1)</f>
        <v>AUT</v>
      </c>
      <c r="D63">
        <f>IF(C63="",MAX(D$3:D62)+1,0)</f>
        <v>60</v>
      </c>
      <c r="E63">
        <f>IF(E$1,INDEX(Femmes!$F:$AG,ROW()+1,E$1),0)</f>
        <v>0</v>
      </c>
      <c r="F63">
        <f>IF(F$1,INDEX(Femmes!$F:$AG,ROW()+1,F$1),0)</f>
        <v>0</v>
      </c>
      <c r="G63">
        <f>IF(G$1,INDEX(Femmes!$F:$AG,ROW()+1,G$1),0)</f>
        <v>0</v>
      </c>
      <c r="H63" s="23">
        <f t="shared" si="1"/>
        <v>0</v>
      </c>
      <c r="I63">
        <f t="shared" ca="1" si="2"/>
        <v>24</v>
      </c>
      <c r="P63">
        <f t="shared" ref="P63:P69" si="13">P62+1</f>
        <v>8</v>
      </c>
      <c r="Q63" t="str">
        <f t="shared" ca="1" si="11"/>
        <v>LIE Lotte</v>
      </c>
      <c r="R63" t="b">
        <f t="shared" ca="1" si="12"/>
        <v>1</v>
      </c>
      <c r="S63">
        <f ca="1">IF(R63,MAX($S$1:S62)+1,0)</f>
        <v>38</v>
      </c>
    </row>
    <row r="64" spans="1:19" x14ac:dyDescent="0.25">
      <c r="A64" t="str">
        <f>INDEX(Femmes!B:B,ROW()+1)</f>
        <v>BOTET Paula</v>
      </c>
      <c r="B64" t="str">
        <f>INDEX(Femmes!C:C,ROW()+1)</f>
        <v>FRA</v>
      </c>
      <c r="D64">
        <f>IF(C64="",MAX(D$3:D63)+1,0)</f>
        <v>61</v>
      </c>
      <c r="E64" t="str">
        <f>IF(E$1,INDEX(Femmes!$F:$AG,ROW()+1,E$1),0)</f>
        <v>-</v>
      </c>
      <c r="F64" t="str">
        <f>IF(F$1,INDEX(Femmes!$F:$AG,ROW()+1,F$1),0)</f>
        <v>-</v>
      </c>
      <c r="G64">
        <f>IF(G$1,INDEX(Femmes!$F:$AG,ROW()+1,G$1),0)</f>
        <v>0</v>
      </c>
      <c r="H64" s="23">
        <f t="shared" si="1"/>
        <v>0</v>
      </c>
      <c r="I64">
        <f t="shared" ca="1" si="2"/>
        <v>24</v>
      </c>
      <c r="P64">
        <f t="shared" si="13"/>
        <v>9</v>
      </c>
      <c r="Q64" t="str">
        <f t="shared" ca="1" si="11"/>
        <v>BASERGA Amy</v>
      </c>
      <c r="R64" t="b">
        <f t="shared" ca="1" si="12"/>
        <v>1</v>
      </c>
      <c r="S64">
        <f ca="1">IF(R64,MAX($S$1:S63)+1,0)</f>
        <v>39</v>
      </c>
    </row>
    <row r="65" spans="1:19" x14ac:dyDescent="0.25">
      <c r="A65" t="str">
        <f>INDEX(Femmes!B:B,ROW()+1)</f>
        <v>KUELM Susan</v>
      </c>
      <c r="B65" t="str">
        <f>INDEX(Femmes!C:C,ROW()+1)</f>
        <v>EST</v>
      </c>
      <c r="D65">
        <f>IF(C65="",MAX(D$3:D64)+1,0)</f>
        <v>62</v>
      </c>
      <c r="E65">
        <f>IF(E$1,INDEX(Femmes!$F:$AG,ROW()+1,E$1),0)</f>
        <v>0</v>
      </c>
      <c r="F65">
        <f>IF(F$1,INDEX(Femmes!$F:$AG,ROW()+1,F$1),0)</f>
        <v>0</v>
      </c>
      <c r="G65">
        <f>IF(G$1,INDEX(Femmes!$F:$AG,ROW()+1,G$1),0)</f>
        <v>0</v>
      </c>
      <c r="H65" s="23">
        <f t="shared" si="1"/>
        <v>0</v>
      </c>
      <c r="I65">
        <f t="shared" ca="1" si="2"/>
        <v>24</v>
      </c>
      <c r="P65">
        <f t="shared" si="13"/>
        <v>10</v>
      </c>
      <c r="Q65" t="str">
        <f t="shared" ca="1" si="11"/>
        <v>MINKKINEN Suvi</v>
      </c>
      <c r="R65" t="b">
        <f t="shared" ca="1" si="12"/>
        <v>1</v>
      </c>
      <c r="S65">
        <f ca="1">IF(R65,MAX($S$1:S64)+1,0)</f>
        <v>40</v>
      </c>
    </row>
    <row r="66" spans="1:19" x14ac:dyDescent="0.25">
      <c r="A66" t="str">
        <f>INDEX(Femmes!B:B,ROW()+1)</f>
        <v>VACLAVIKOVA Eliska</v>
      </c>
      <c r="B66" t="str">
        <f>INDEX(Femmes!C:C,ROW()+1)</f>
        <v>CZE</v>
      </c>
      <c r="D66">
        <f>IF(C66="",MAX(D$3:D65)+1,0)</f>
        <v>63</v>
      </c>
      <c r="E66">
        <f>IF(E$1,INDEX(Femmes!$F:$AG,ROW()+1,E$1),0)</f>
        <v>0</v>
      </c>
      <c r="F66" t="str">
        <f>IF(F$1,INDEX(Femmes!$F:$AG,ROW()+1,F$1),0)</f>
        <v>-</v>
      </c>
      <c r="G66">
        <f>IF(G$1,INDEX(Femmes!$F:$AG,ROW()+1,G$1),0)</f>
        <v>0</v>
      </c>
      <c r="H66" s="23">
        <f t="shared" si="1"/>
        <v>0</v>
      </c>
      <c r="I66">
        <f t="shared" ca="1" si="2"/>
        <v>24</v>
      </c>
      <c r="P66">
        <f t="shared" si="13"/>
        <v>11</v>
      </c>
      <c r="Q66" t="str">
        <f t="shared" ca="1" si="11"/>
        <v>BENDIKA Baiba</v>
      </c>
      <c r="R66" t="b">
        <f t="shared" ca="1" si="12"/>
        <v>1</v>
      </c>
      <c r="S66">
        <f ca="1">IF(R66,MAX($S$1:S65)+1,0)</f>
        <v>41</v>
      </c>
    </row>
    <row r="67" spans="1:19" x14ac:dyDescent="0.25">
      <c r="A67" t="str">
        <f>INDEX(Femmes!B:B,ROW()+1)</f>
        <v>LEHTONEN Venla</v>
      </c>
      <c r="B67" t="str">
        <f>INDEX(Femmes!C:C,ROW()+1)</f>
        <v>FIN</v>
      </c>
      <c r="D67">
        <f>IF(C67="",MAX(D$3:D66)+1,0)</f>
        <v>64</v>
      </c>
      <c r="E67">
        <f>IF(E$1,INDEX(Femmes!$F:$AG,ROW()+1,E$1),0)</f>
        <v>0</v>
      </c>
      <c r="F67" t="str">
        <f>IF(F$1,INDEX(Femmes!$F:$AG,ROW()+1,F$1),0)</f>
        <v>-</v>
      </c>
      <c r="G67">
        <f>IF(G$1,INDEX(Femmes!$F:$AG,ROW()+1,G$1),0)</f>
        <v>0</v>
      </c>
      <c r="H67" s="23">
        <f t="shared" si="1"/>
        <v>0</v>
      </c>
      <c r="I67">
        <f t="shared" ca="1" si="2"/>
        <v>24</v>
      </c>
      <c r="P67">
        <f>P66+1</f>
        <v>12</v>
      </c>
      <c r="Q67" t="str">
        <f t="shared" ca="1" si="11"/>
        <v>ZDOUC Dunja</v>
      </c>
      <c r="R67" t="b">
        <f t="shared" ca="1" si="12"/>
        <v>1</v>
      </c>
      <c r="S67">
        <f ca="1">IF(R67,MAX($S$1:S66)+1,0)</f>
        <v>42</v>
      </c>
    </row>
    <row r="68" spans="1:19" x14ac:dyDescent="0.25">
      <c r="A68" t="str">
        <f>INDEX(Femmes!B:B,ROW()+1)</f>
        <v>CARRARA Michela</v>
      </c>
      <c r="B68" t="str">
        <f>INDEX(Femmes!C:C,ROW()+1)</f>
        <v>ITA</v>
      </c>
      <c r="D68">
        <f>IF(C68="",MAX(D$3:D67)+1,0)</f>
        <v>65</v>
      </c>
      <c r="E68" t="str">
        <f>IF(E$1,INDEX(Femmes!$F:$AG,ROW()+1,E$1),0)</f>
        <v>-</v>
      </c>
      <c r="F68" t="str">
        <f>IF(F$1,INDEX(Femmes!$F:$AG,ROW()+1,F$1),0)</f>
        <v>-</v>
      </c>
      <c r="G68">
        <f>IF(G$1,INDEX(Femmes!$F:$AG,ROW()+1,G$1),0)</f>
        <v>0</v>
      </c>
      <c r="H68" s="23">
        <f t="shared" si="1"/>
        <v>0</v>
      </c>
      <c r="I68">
        <f t="shared" ca="1" si="2"/>
        <v>24</v>
      </c>
      <c r="P68">
        <f t="shared" si="13"/>
        <v>13</v>
      </c>
      <c r="Q68" t="str">
        <f t="shared" ca="1" si="11"/>
        <v>KLEMENCIC Polona</v>
      </c>
      <c r="R68" t="b">
        <f t="shared" ca="1" si="12"/>
        <v>1</v>
      </c>
      <c r="S68">
        <f ca="1">IF(R68,MAX($S$1:S67)+1,0)</f>
        <v>43</v>
      </c>
    </row>
    <row r="69" spans="1:19" x14ac:dyDescent="0.25">
      <c r="A69" t="str">
        <f>INDEX(Femmes!B:B,ROW()+1)</f>
        <v>BLASHKO Daria</v>
      </c>
      <c r="B69" t="str">
        <f>INDEX(Femmes!C:C,ROW()+1)</f>
        <v>UKR</v>
      </c>
      <c r="D69">
        <f>IF(C69="",MAX(D$3:D68)+1,0)</f>
        <v>66</v>
      </c>
      <c r="E69">
        <f>IF(E$1,INDEX(Femmes!$F:$AG,ROW()+1,E$1),0)</f>
        <v>0</v>
      </c>
      <c r="F69">
        <f>IF(F$1,INDEX(Femmes!$F:$AG,ROW()+1,F$1),0)</f>
        <v>0</v>
      </c>
      <c r="G69">
        <f>IF(G$1,INDEX(Femmes!$F:$AG,ROW()+1,G$1),0)</f>
        <v>0</v>
      </c>
      <c r="H69" s="23">
        <f t="shared" ref="H69:H125" si="14">SUM(E69:G69)+MAX(E69:G69)/1000</f>
        <v>0</v>
      </c>
      <c r="I69">
        <f t="shared" ref="I69:I132" ca="1" si="15">IF(AND(D69&gt;$D$1,$H$2&gt;0.9),RANK(H69,OFFSET($H$4,MATCH($D$1,$D$4:$D$150,0),0,MAX(D:D)-$D$1)),"")</f>
        <v>24</v>
      </c>
      <c r="P69">
        <f t="shared" si="13"/>
        <v>14</v>
      </c>
      <c r="Q69" t="str">
        <f t="shared" ca="1" si="11"/>
        <v>COMOLA Samuela</v>
      </c>
      <c r="R69" t="b">
        <f t="shared" ca="1" si="12"/>
        <v>1</v>
      </c>
      <c r="S69">
        <f ca="1">IF(R69,MAX($S$1:S68)+1,0)</f>
        <v>44</v>
      </c>
    </row>
    <row r="70" spans="1:19" x14ac:dyDescent="0.25">
      <c r="A70" t="str">
        <f>INDEX(Femmes!B:B,ROW()+1)</f>
        <v>STREMOUS Alina</v>
      </c>
      <c r="B70" t="str">
        <f>INDEX(Femmes!C:C,ROW()+1)</f>
        <v>MDA</v>
      </c>
      <c r="D70">
        <f>IF(C70="",MAX(D$3:D69)+1,0)</f>
        <v>67</v>
      </c>
      <c r="E70">
        <f>IF(E$1,INDEX(Femmes!$F:$AG,ROW()+1,E$1),0)</f>
        <v>0</v>
      </c>
      <c r="F70">
        <f>IF(F$1,INDEX(Femmes!$F:$AG,ROW()+1,F$1),0)</f>
        <v>0</v>
      </c>
      <c r="G70">
        <f>IF(G$1,INDEX(Femmes!$F:$AG,ROW()+1,G$1),0)</f>
        <v>0</v>
      </c>
      <c r="H70" s="23">
        <f t="shared" si="14"/>
        <v>0</v>
      </c>
      <c r="I70">
        <f t="shared" ca="1" si="15"/>
        <v>24</v>
      </c>
      <c r="P70">
        <f>P69+1</f>
        <v>15</v>
      </c>
      <c r="Q70" t="str">
        <f t="shared" ca="1" si="11"/>
        <v>BILOSIUK Olena</v>
      </c>
      <c r="R70" t="b">
        <f t="shared" ca="1" si="12"/>
        <v>1</v>
      </c>
      <c r="S70">
        <f ca="1">IF(R70,MAX($S$1:S69)+1,0)</f>
        <v>45</v>
      </c>
    </row>
    <row r="71" spans="1:19" x14ac:dyDescent="0.25">
      <c r="A71" t="str">
        <f>INDEX(Femmes!B:B,ROW()+1)</f>
        <v>REMENOVA Maria</v>
      </c>
      <c r="B71" t="str">
        <f>INDEX(Femmes!C:C,ROW()+1)</f>
        <v>SVK</v>
      </c>
      <c r="D71">
        <f>IF(C71="",MAX(D$3:D70)+1,0)</f>
        <v>68</v>
      </c>
      <c r="E71">
        <f>IF(E$1,INDEX(Femmes!$F:$AG,ROW()+1,E$1),0)</f>
        <v>0</v>
      </c>
      <c r="F71" t="str">
        <f>IF(F$1,INDEX(Femmes!$F:$AG,ROW()+1,F$1),0)</f>
        <v>-</v>
      </c>
      <c r="G71">
        <f>IF(G$1,INDEX(Femmes!$F:$AG,ROW()+1,G$1),0)</f>
        <v>0</v>
      </c>
      <c r="H71" s="23">
        <f t="shared" si="14"/>
        <v>0</v>
      </c>
      <c r="I71">
        <f t="shared" ca="1" si="15"/>
        <v>24</v>
      </c>
    </row>
    <row r="72" spans="1:19" x14ac:dyDescent="0.25">
      <c r="A72" t="str">
        <f>INDEX(Femmes!B:B,ROW()+1)</f>
        <v>LEVINS Chloe</v>
      </c>
      <c r="B72" t="str">
        <f>INDEX(Femmes!C:C,ROW()+1)</f>
        <v>USA</v>
      </c>
      <c r="D72">
        <f>IF(C72="",MAX(D$3:D71)+1,0)</f>
        <v>69</v>
      </c>
      <c r="E72">
        <f>IF(E$1,INDEX(Femmes!$F:$AG,ROW()+1,E$1),0)</f>
        <v>0</v>
      </c>
      <c r="F72" t="str">
        <f>IF(F$1,INDEX(Femmes!$F:$AG,ROW()+1,F$1),0)</f>
        <v>-</v>
      </c>
      <c r="G72">
        <f>IF(G$1,INDEX(Femmes!$F:$AG,ROW()+1,G$1),0)</f>
        <v>0</v>
      </c>
      <c r="H72" s="23">
        <f t="shared" si="14"/>
        <v>0</v>
      </c>
      <c r="I72">
        <f t="shared" ca="1" si="15"/>
        <v>24</v>
      </c>
    </row>
    <row r="73" spans="1:19" x14ac:dyDescent="0.25">
      <c r="A73" t="str">
        <f>INDEX(Femmes!B:B,ROW()+1)</f>
        <v>KLEMENCIC Ziva</v>
      </c>
      <c r="B73" t="str">
        <f>INDEX(Femmes!C:C,ROW()+1)</f>
        <v>SLO</v>
      </c>
      <c r="D73">
        <f>IF(C73="",MAX(D$3:D72)+1,0)</f>
        <v>70</v>
      </c>
      <c r="E73" t="str">
        <f>IF(E$1,INDEX(Femmes!$F:$AG,ROW()+1,E$1),0)</f>
        <v>-</v>
      </c>
      <c r="F73" t="str">
        <f>IF(F$1,INDEX(Femmes!$F:$AG,ROW()+1,F$1),0)</f>
        <v>-</v>
      </c>
      <c r="G73">
        <f>IF(G$1,INDEX(Femmes!$F:$AG,ROW()+1,G$1),0)</f>
        <v>0</v>
      </c>
      <c r="H73" s="23">
        <f t="shared" si="14"/>
        <v>0</v>
      </c>
      <c r="I73">
        <f t="shared" ca="1" si="15"/>
        <v>24</v>
      </c>
    </row>
    <row r="74" spans="1:19" x14ac:dyDescent="0.25">
      <c r="A74" t="str">
        <f>INDEX(Femmes!B:B,ROW()+1)</f>
        <v>MEIER Lea</v>
      </c>
      <c r="B74" t="str">
        <f>INDEX(Femmes!C:C,ROW()+1)</f>
        <v>SUI</v>
      </c>
      <c r="D74">
        <f>IF(C74="",MAX(D$3:D73)+1,0)</f>
        <v>71</v>
      </c>
      <c r="E74">
        <f>IF(E$1,INDEX(Femmes!$F:$AG,ROW()+1,E$1),0)</f>
        <v>0</v>
      </c>
      <c r="F74">
        <f>IF(F$1,INDEX(Femmes!$F:$AG,ROW()+1,F$1),0)</f>
        <v>0</v>
      </c>
      <c r="G74">
        <f>IF(G$1,INDEX(Femmes!$F:$AG,ROW()+1,G$1),0)</f>
        <v>0</v>
      </c>
      <c r="H74" s="23">
        <f t="shared" si="14"/>
        <v>0</v>
      </c>
      <c r="I74">
        <f t="shared" ca="1" si="15"/>
        <v>24</v>
      </c>
    </row>
    <row r="75" spans="1:19" x14ac:dyDescent="0.25">
      <c r="A75" t="str">
        <f>INDEX(Femmes!B:B,ROW()+1)</f>
        <v>KOMATZ Katharina</v>
      </c>
      <c r="B75" t="str">
        <f>INDEX(Femmes!C:C,ROW()+1)</f>
        <v>AUT</v>
      </c>
      <c r="D75">
        <f>IF(C75="",MAX(D$3:D74)+1,0)</f>
        <v>72</v>
      </c>
      <c r="E75" t="str">
        <f>IF(E$1,INDEX(Femmes!$F:$AG,ROW()+1,E$1),0)</f>
        <v>-</v>
      </c>
      <c r="F75" t="str">
        <f>IF(F$1,INDEX(Femmes!$F:$AG,ROW()+1,F$1),0)</f>
        <v>-</v>
      </c>
      <c r="G75">
        <f>IF(G$1,INDEX(Femmes!$F:$AG,ROW()+1,G$1),0)</f>
        <v>0</v>
      </c>
      <c r="H75" s="23">
        <f t="shared" si="14"/>
        <v>0</v>
      </c>
      <c r="I75">
        <f t="shared" ca="1" si="15"/>
        <v>24</v>
      </c>
    </row>
    <row r="76" spans="1:19" x14ac:dyDescent="0.25">
      <c r="A76" t="str">
        <f>INDEX(Femmes!B:B,ROW()+1)</f>
        <v>JANKA Erika</v>
      </c>
      <c r="B76" t="str">
        <f>INDEX(Femmes!C:C,ROW()+1)</f>
        <v>FIN</v>
      </c>
      <c r="D76">
        <f>IF(C76="",MAX(D$3:D75)+1,0)</f>
        <v>73</v>
      </c>
      <c r="E76" t="str">
        <f>IF(E$1,INDEX(Femmes!$F:$AG,ROW()+1,E$1),0)</f>
        <v>-</v>
      </c>
      <c r="F76" t="str">
        <f>IF(F$1,INDEX(Femmes!$F:$AG,ROW()+1,F$1),0)</f>
        <v>-</v>
      </c>
      <c r="G76">
        <f>IF(G$1,INDEX(Femmes!$F:$AG,ROW()+1,G$1),0)</f>
        <v>0</v>
      </c>
      <c r="H76" s="23">
        <f t="shared" si="14"/>
        <v>0</v>
      </c>
      <c r="I76">
        <f t="shared" ca="1" si="15"/>
        <v>24</v>
      </c>
    </row>
    <row r="77" spans="1:19" x14ac:dyDescent="0.25">
      <c r="A77" t="str">
        <f>INDEX(Femmes!B:B,ROW()+1)</f>
        <v>DICKINSON Kelsey Joan</v>
      </c>
      <c r="B77" t="str">
        <f>INDEX(Femmes!C:C,ROW()+1)</f>
        <v>USA</v>
      </c>
      <c r="D77">
        <f>IF(C77="",MAX(D$3:D76)+1,0)</f>
        <v>74</v>
      </c>
      <c r="E77">
        <f>IF(E$1,INDEX(Femmes!$F:$AG,ROW()+1,E$1),0)</f>
        <v>0</v>
      </c>
      <c r="F77" t="str">
        <f>IF(F$1,INDEX(Femmes!$F:$AG,ROW()+1,F$1),0)</f>
        <v>-</v>
      </c>
      <c r="G77">
        <f>IF(G$1,INDEX(Femmes!$F:$AG,ROW()+1,G$1),0)</f>
        <v>0</v>
      </c>
      <c r="H77" s="23">
        <f t="shared" si="14"/>
        <v>0</v>
      </c>
      <c r="I77">
        <f t="shared" ca="1" si="15"/>
        <v>24</v>
      </c>
    </row>
    <row r="78" spans="1:19" x14ac:dyDescent="0.25">
      <c r="A78" t="str">
        <f>INDEX(Femmes!B:B,ROW()+1)</f>
        <v>ERMITS Regina</v>
      </c>
      <c r="B78" t="str">
        <f>INDEX(Femmes!C:C,ROW()+1)</f>
        <v>EST</v>
      </c>
      <c r="D78">
        <f>IF(C78="",MAX(D$3:D77)+1,0)</f>
        <v>75</v>
      </c>
      <c r="E78" t="str">
        <f>IF(E$1,INDEX(Femmes!$F:$AG,ROW()+1,E$1),0)</f>
        <v>-</v>
      </c>
      <c r="F78" t="str">
        <f>IF(F$1,INDEX(Femmes!$F:$AG,ROW()+1,F$1),0)</f>
        <v>-</v>
      </c>
      <c r="G78">
        <f>IF(G$1,INDEX(Femmes!$F:$AG,ROW()+1,G$1),0)</f>
        <v>0</v>
      </c>
      <c r="H78" s="23">
        <f t="shared" si="14"/>
        <v>0</v>
      </c>
      <c r="I78">
        <f t="shared" ca="1" si="15"/>
        <v>24</v>
      </c>
    </row>
    <row r="79" spans="1:19" x14ac:dyDescent="0.25">
      <c r="A79" t="str">
        <f>INDEX(Femmes!B:B,ROW()+1)</f>
        <v>HRISTOVA Lora</v>
      </c>
      <c r="B79" t="str">
        <f>INDEX(Femmes!C:C,ROW()+1)</f>
        <v>BUL</v>
      </c>
      <c r="D79">
        <f>IF(C79="",MAX(D$3:D78)+1,0)</f>
        <v>76</v>
      </c>
      <c r="E79" t="str">
        <f>IF(E$1,INDEX(Femmes!$F:$AG,ROW()+1,E$1),0)</f>
        <v>-</v>
      </c>
      <c r="F79" t="str">
        <f>IF(F$1,INDEX(Femmes!$F:$AG,ROW()+1,F$1),0)</f>
        <v>-</v>
      </c>
      <c r="G79">
        <f>IF(G$1,INDEX(Femmes!$F:$AG,ROW()+1,G$1),0)</f>
        <v>0</v>
      </c>
      <c r="H79" s="23">
        <f t="shared" si="14"/>
        <v>0</v>
      </c>
      <c r="I79">
        <f t="shared" ca="1" si="15"/>
        <v>24</v>
      </c>
    </row>
    <row r="80" spans="1:19" x14ac:dyDescent="0.25">
      <c r="A80" t="str">
        <f>INDEX(Femmes!B:B,ROW()+1)</f>
        <v>LESCINSKAITE Gabriele</v>
      </c>
      <c r="B80" t="str">
        <f>INDEX(Femmes!C:C,ROW()+1)</f>
        <v>LTU</v>
      </c>
      <c r="D80">
        <f>IF(C80="",MAX(D$3:D79)+1,0)</f>
        <v>77</v>
      </c>
      <c r="E80">
        <f>IF(E$1,INDEX(Femmes!$F:$AG,ROW()+1,E$1),0)</f>
        <v>0</v>
      </c>
      <c r="F80" t="str">
        <f>IF(F$1,INDEX(Femmes!$F:$AG,ROW()+1,F$1),0)</f>
        <v>-</v>
      </c>
      <c r="G80">
        <f>IF(G$1,INDEX(Femmes!$F:$AG,ROW()+1,G$1),0)</f>
        <v>0</v>
      </c>
      <c r="H80" s="23">
        <f t="shared" si="14"/>
        <v>0</v>
      </c>
      <c r="I80">
        <f t="shared" ca="1" si="15"/>
        <v>24</v>
      </c>
    </row>
    <row r="81" spans="1:9" x14ac:dyDescent="0.25">
      <c r="A81" t="str">
        <f>INDEX(Femmes!B:B,ROW()+1)</f>
        <v>TOLMACHEVA Anastasia</v>
      </c>
      <c r="B81" t="str">
        <f>INDEX(Femmes!C:C,ROW()+1)</f>
        <v>ROU</v>
      </c>
      <c r="D81">
        <f>IF(C81="",MAX(D$3:D80)+1,0)</f>
        <v>78</v>
      </c>
      <c r="E81">
        <f>IF(E$1,INDEX(Femmes!$F:$AG,ROW()+1,E$1),0)</f>
        <v>0</v>
      </c>
      <c r="F81">
        <f>IF(F$1,INDEX(Femmes!$F:$AG,ROW()+1,F$1),0)</f>
        <v>0</v>
      </c>
      <c r="G81">
        <f>IF(G$1,INDEX(Femmes!$F:$AG,ROW()+1,G$1),0)</f>
        <v>0</v>
      </c>
      <c r="H81" s="23">
        <f t="shared" si="14"/>
        <v>0</v>
      </c>
      <c r="I81">
        <f t="shared" ca="1" si="15"/>
        <v>24</v>
      </c>
    </row>
    <row r="82" spans="1:9" x14ac:dyDescent="0.25">
      <c r="A82" t="str">
        <f>INDEX(Femmes!B:B,ROW()+1)</f>
        <v>JUPPE Anna</v>
      </c>
      <c r="B82" t="str">
        <f>INDEX(Femmes!C:C,ROW()+1)</f>
        <v>AUT</v>
      </c>
      <c r="D82">
        <f>IF(C82="",MAX(D$3:D81)+1,0)</f>
        <v>79</v>
      </c>
      <c r="E82" t="str">
        <f>IF(E$1,INDEX(Femmes!$F:$AG,ROW()+1,E$1),0)</f>
        <v>-</v>
      </c>
      <c r="F82" t="str">
        <f>IF(F$1,INDEX(Femmes!$F:$AG,ROW()+1,F$1),0)</f>
        <v>-</v>
      </c>
      <c r="G82">
        <f>IF(G$1,INDEX(Femmes!$F:$AG,ROW()+1,G$1),0)</f>
        <v>0</v>
      </c>
      <c r="H82" s="23">
        <f t="shared" si="14"/>
        <v>0</v>
      </c>
      <c r="I82">
        <f t="shared" ca="1" si="15"/>
        <v>24</v>
      </c>
    </row>
    <row r="83" spans="1:9" x14ac:dyDescent="0.25">
      <c r="A83" t="str">
        <f>INDEX(Femmes!B:B,ROW()+1)</f>
        <v>KOCERGINA Natalja</v>
      </c>
      <c r="B83" t="str">
        <f>INDEX(Femmes!C:C,ROW()+1)</f>
        <v>LTU</v>
      </c>
      <c r="D83">
        <f>IF(C83="",MAX(D$3:D82)+1,0)</f>
        <v>80</v>
      </c>
      <c r="E83">
        <f>IF(E$1,INDEX(Femmes!$F:$AG,ROW()+1,E$1),0)</f>
        <v>0</v>
      </c>
      <c r="F83" t="str">
        <f>IF(F$1,INDEX(Femmes!$F:$AG,ROW()+1,F$1),0)</f>
        <v>-</v>
      </c>
      <c r="G83">
        <f>IF(G$1,INDEX(Femmes!$F:$AG,ROW()+1,G$1),0)</f>
        <v>0</v>
      </c>
      <c r="H83" s="23">
        <f t="shared" si="14"/>
        <v>0</v>
      </c>
      <c r="I83">
        <f t="shared" ca="1" si="15"/>
        <v>24</v>
      </c>
    </row>
    <row r="84" spans="1:9" x14ac:dyDescent="0.25">
      <c r="A84" t="str">
        <f>INDEX(Femmes!B:B,ROW()+1)</f>
        <v>KRYVONOS Anna</v>
      </c>
      <c r="B84" t="str">
        <f>INDEX(Femmes!C:C,ROW()+1)</f>
        <v>UKR</v>
      </c>
      <c r="D84">
        <f>IF(C84="",MAX(D$3:D83)+1,0)</f>
        <v>81</v>
      </c>
      <c r="E84">
        <f>IF(E$1,INDEX(Femmes!$F:$AG,ROW()+1,E$1),0)</f>
        <v>0</v>
      </c>
      <c r="F84" t="str">
        <f>IF(F$1,INDEX(Femmes!$F:$AG,ROW()+1,F$1),0)</f>
        <v>-</v>
      </c>
      <c r="G84">
        <f>IF(G$1,INDEX(Femmes!$F:$AG,ROW()+1,G$1),0)</f>
        <v>0</v>
      </c>
      <c r="H84" s="23">
        <f t="shared" si="14"/>
        <v>0</v>
      </c>
      <c r="I84">
        <f t="shared" ca="1" si="15"/>
        <v>24</v>
      </c>
    </row>
    <row r="85" spans="1:9" x14ac:dyDescent="0.25">
      <c r="A85" t="str">
        <f>INDEX(Femmes!B:B,ROW()+1)</f>
        <v>BULINA Sandra</v>
      </c>
      <c r="B85" t="str">
        <f>INDEX(Femmes!C:C,ROW()+1)</f>
        <v>LAT</v>
      </c>
      <c r="D85">
        <f>IF(C85="",MAX(D$3:D84)+1,0)</f>
        <v>82</v>
      </c>
      <c r="E85" t="str">
        <f>IF(E$1,INDEX(Femmes!$F:$AG,ROW()+1,E$1),0)</f>
        <v>-</v>
      </c>
      <c r="F85" t="str">
        <f>IF(F$1,INDEX(Femmes!$F:$AG,ROW()+1,F$1),0)</f>
        <v>-</v>
      </c>
      <c r="G85">
        <f>IF(G$1,INDEX(Femmes!$F:$AG,ROW()+1,G$1),0)</f>
        <v>0</v>
      </c>
      <c r="H85" s="23">
        <f t="shared" si="14"/>
        <v>0</v>
      </c>
      <c r="I85">
        <f t="shared" ca="1" si="15"/>
        <v>24</v>
      </c>
    </row>
    <row r="86" spans="1:9" x14ac:dyDescent="0.25">
      <c r="A86" t="str">
        <f>INDEX(Femmes!B:B,ROW()+1)</f>
        <v>DIMITROVA Valentina</v>
      </c>
      <c r="B86" t="str">
        <f>INDEX(Femmes!C:C,ROW()+1)</f>
        <v>BUL</v>
      </c>
      <c r="D86">
        <f>IF(C86="",MAX(D$3:D85)+1,0)</f>
        <v>83</v>
      </c>
      <c r="E86" t="str">
        <f>IF(E$1,INDEX(Femmes!$F:$AG,ROW()+1,E$1),0)</f>
        <v>-</v>
      </c>
      <c r="F86" t="str">
        <f>IF(F$1,INDEX(Femmes!$F:$AG,ROW()+1,F$1),0)</f>
        <v>-</v>
      </c>
      <c r="G86">
        <f>IF(G$1,INDEX(Femmes!$F:$AG,ROW()+1,G$1),0)</f>
        <v>0</v>
      </c>
      <c r="H86" s="23">
        <f t="shared" si="14"/>
        <v>0</v>
      </c>
      <c r="I86">
        <f t="shared" ca="1" si="15"/>
        <v>24</v>
      </c>
    </row>
    <row r="87" spans="1:9" x14ac:dyDescent="0.25">
      <c r="A87" t="str">
        <f>INDEX(Femmes!B:B,ROW()+1)</f>
        <v>SIDOROWICZ Natalia</v>
      </c>
      <c r="B87" t="str">
        <f>INDEX(Femmes!C:C,ROW()+1)</f>
        <v>POL</v>
      </c>
      <c r="D87">
        <f>IF(C87="",MAX(D$3:D86)+1,0)</f>
        <v>84</v>
      </c>
      <c r="E87">
        <f>IF(E$1,INDEX(Femmes!$F:$AG,ROW()+1,E$1),0)</f>
        <v>0</v>
      </c>
      <c r="F87">
        <f>IF(F$1,INDEX(Femmes!$F:$AG,ROW()+1,F$1),0)</f>
        <v>0</v>
      </c>
      <c r="G87">
        <f>IF(G$1,INDEX(Femmes!$F:$AG,ROW()+1,G$1),0)</f>
        <v>0</v>
      </c>
      <c r="H87" s="23">
        <f t="shared" si="14"/>
        <v>0</v>
      </c>
      <c r="I87">
        <f t="shared" ca="1" si="15"/>
        <v>24</v>
      </c>
    </row>
    <row r="88" spans="1:9" x14ac:dyDescent="0.25">
      <c r="A88" t="str">
        <f>INDEX(Femmes!B:B,ROW()+1)</f>
        <v>CHARVATOVA Lucie</v>
      </c>
      <c r="B88" t="str">
        <f>INDEX(Femmes!C:C,ROW()+1)</f>
        <v>CZE</v>
      </c>
      <c r="D88">
        <f>IF(C88="",MAX(D$3:D87)+1,0)</f>
        <v>85</v>
      </c>
      <c r="E88">
        <f>IF(E$1,INDEX(Femmes!$F:$AG,ROW()+1,E$1),0)</f>
        <v>0</v>
      </c>
      <c r="F88" t="str">
        <f>IF(F$1,INDEX(Femmes!$F:$AG,ROW()+1,F$1),0)</f>
        <v>-</v>
      </c>
      <c r="G88">
        <f>IF(G$1,INDEX(Femmes!$F:$AG,ROW()+1,G$1),0)</f>
        <v>0</v>
      </c>
      <c r="H88" s="23">
        <f t="shared" si="14"/>
        <v>0</v>
      </c>
      <c r="I88">
        <f t="shared" ca="1" si="15"/>
        <v>24</v>
      </c>
    </row>
    <row r="89" spans="1:9" x14ac:dyDescent="0.25">
      <c r="A89" t="str">
        <f>INDEX(Femmes!B:B,ROW()+1)</f>
        <v>REMENOVA Zuzana</v>
      </c>
      <c r="B89" t="str">
        <f>INDEX(Femmes!C:C,ROW()+1)</f>
        <v>SVK</v>
      </c>
      <c r="D89">
        <f>IF(C89="",MAX(D$3:D88)+1,0)</f>
        <v>86</v>
      </c>
      <c r="E89">
        <f>IF(E$1,INDEX(Femmes!$F:$AG,ROW()+1,E$1),0)</f>
        <v>0</v>
      </c>
      <c r="F89" t="str">
        <f>IF(F$1,INDEX(Femmes!$F:$AG,ROW()+1,F$1),0)</f>
        <v>-</v>
      </c>
      <c r="G89">
        <f>IF(G$1,INDEX(Femmes!$F:$AG,ROW()+1,G$1),0)</f>
        <v>0</v>
      </c>
      <c r="H89" s="23">
        <f t="shared" si="14"/>
        <v>0</v>
      </c>
      <c r="I89">
        <f t="shared" ca="1" si="15"/>
        <v>24</v>
      </c>
    </row>
    <row r="90" spans="1:9" x14ac:dyDescent="0.25">
      <c r="A90" t="str">
        <f>INDEX(Femmes!B:B,ROW()+1)</f>
        <v>AKHATOVA Lyudmila</v>
      </c>
      <c r="B90" t="str">
        <f>INDEX(Femmes!C:C,ROW()+1)</f>
        <v>KAZ</v>
      </c>
      <c r="D90">
        <f>IF(C90="",MAX(D$3:D89)+1,0)</f>
        <v>87</v>
      </c>
      <c r="E90">
        <f>IF(E$1,INDEX(Femmes!$F:$AG,ROW()+1,E$1),0)</f>
        <v>0</v>
      </c>
      <c r="F90" t="str">
        <f>IF(F$1,INDEX(Femmes!$F:$AG,ROW()+1,F$1),0)</f>
        <v>-</v>
      </c>
      <c r="G90">
        <f>IF(G$1,INDEX(Femmes!$F:$AG,ROW()+1,G$1),0)</f>
        <v>0</v>
      </c>
      <c r="H90" s="23">
        <f t="shared" si="14"/>
        <v>0</v>
      </c>
      <c r="I90">
        <f t="shared" ca="1" si="15"/>
        <v>24</v>
      </c>
    </row>
    <row r="91" spans="1:9" x14ac:dyDescent="0.25">
      <c r="A91" t="str">
        <f>INDEX(Femmes!B:B,ROW()+1)</f>
        <v>HACHISUKA Asuka</v>
      </c>
      <c r="B91" t="str">
        <f>INDEX(Femmes!C:C,ROW()+1)</f>
        <v>JPN</v>
      </c>
      <c r="D91">
        <f>IF(C91="",MAX(D$3:D90)+1,0)</f>
        <v>88</v>
      </c>
      <c r="E91">
        <f>IF(E$1,INDEX(Femmes!$F:$AG,ROW()+1,E$1),0)</f>
        <v>0</v>
      </c>
      <c r="F91" t="str">
        <f>IF(F$1,INDEX(Femmes!$F:$AG,ROW()+1,F$1),0)</f>
        <v>-</v>
      </c>
      <c r="G91">
        <f>IF(G$1,INDEX(Femmes!$F:$AG,ROW()+1,G$1),0)</f>
        <v>0</v>
      </c>
      <c r="H91" s="23">
        <f t="shared" si="14"/>
        <v>0</v>
      </c>
      <c r="I91">
        <f t="shared" ca="1" si="15"/>
        <v>24</v>
      </c>
    </row>
    <row r="92" spans="1:9" x14ac:dyDescent="0.25">
      <c r="A92" t="str">
        <f>INDEX(Femmes!B:B,ROW()+1)</f>
        <v>DICKSON Emily</v>
      </c>
      <c r="B92" t="str">
        <f>INDEX(Femmes!C:C,ROW()+1)</f>
        <v>CAN</v>
      </c>
      <c r="D92">
        <f>IF(C92="",MAX(D$3:D91)+1,0)</f>
        <v>89</v>
      </c>
      <c r="E92">
        <f>IF(E$1,INDEX(Femmes!$F:$AG,ROW()+1,E$1),0)</f>
        <v>0</v>
      </c>
      <c r="F92" t="str">
        <f>IF(F$1,INDEX(Femmes!$F:$AG,ROW()+1,F$1),0)</f>
        <v>-</v>
      </c>
      <c r="G92">
        <f>IF(G$1,INDEX(Femmes!$F:$AG,ROW()+1,G$1),0)</f>
        <v>0</v>
      </c>
      <c r="H92" s="23">
        <f t="shared" si="14"/>
        <v>0</v>
      </c>
      <c r="I92">
        <f t="shared" ca="1" si="15"/>
        <v>24</v>
      </c>
    </row>
    <row r="93" spans="1:9" x14ac:dyDescent="0.25">
      <c r="A93" t="str">
        <f>INDEX(Femmes!B:B,ROW()+1)</f>
        <v>BULINA Sanita</v>
      </c>
      <c r="B93" t="str">
        <f>INDEX(Femmes!C:C,ROW()+1)</f>
        <v>LAT</v>
      </c>
      <c r="D93">
        <f>IF(C93="",MAX(D$3:D92)+1,0)</f>
        <v>90</v>
      </c>
      <c r="E93" t="str">
        <f>IF(E$1,INDEX(Femmes!$F:$AG,ROW()+1,E$1),0)</f>
        <v>-</v>
      </c>
      <c r="F93" t="str">
        <f>IF(F$1,INDEX(Femmes!$F:$AG,ROW()+1,F$1),0)</f>
        <v>-</v>
      </c>
      <c r="G93">
        <f>IF(G$1,INDEX(Femmes!$F:$AG,ROW()+1,G$1),0)</f>
        <v>0</v>
      </c>
      <c r="H93" s="23">
        <f t="shared" si="14"/>
        <v>0</v>
      </c>
      <c r="I93">
        <f t="shared" ca="1" si="15"/>
        <v>24</v>
      </c>
    </row>
    <row r="94" spans="1:9" x14ac:dyDescent="0.25">
      <c r="A94" t="str">
        <f>INDEX(Femmes!B:B,ROW()+1)</f>
        <v>KONDRATYEVA Anastassiya</v>
      </c>
      <c r="B94" t="str">
        <f>INDEX(Femmes!C:C,ROW()+1)</f>
        <v>KAZ</v>
      </c>
      <c r="D94">
        <f>IF(C94="",MAX(D$3:D93)+1,0)</f>
        <v>91</v>
      </c>
      <c r="E94">
        <f>IF(E$1,INDEX(Femmes!$F:$AG,ROW()+1,E$1),0)</f>
        <v>0</v>
      </c>
      <c r="F94" t="str">
        <f>IF(F$1,INDEX(Femmes!$F:$AG,ROW()+1,F$1),0)</f>
        <v>-</v>
      </c>
      <c r="G94">
        <f>IF(G$1,INDEX(Femmes!$F:$AG,ROW()+1,G$1),0)</f>
        <v>0</v>
      </c>
      <c r="H94" s="23">
        <f t="shared" si="14"/>
        <v>0</v>
      </c>
      <c r="I94">
        <f t="shared" ca="1" si="15"/>
        <v>24</v>
      </c>
    </row>
    <row r="95" spans="1:9" x14ac:dyDescent="0.25">
      <c r="A95" t="str">
        <f>INDEX(Femmes!B:B,ROW()+1)</f>
        <v>GERAGHTY-MOATS Tara</v>
      </c>
      <c r="B95" t="str">
        <f>INDEX(Femmes!C:C,ROW()+1)</f>
        <v>USA</v>
      </c>
      <c r="D95">
        <f>IF(C95="",MAX(D$3:D94)+1,0)</f>
        <v>92</v>
      </c>
      <c r="E95">
        <f>IF(E$1,INDEX(Femmes!$F:$AG,ROW()+1,E$1),0)</f>
        <v>0</v>
      </c>
      <c r="F95" t="str">
        <f>IF(F$1,INDEX(Femmes!$F:$AG,ROW()+1,F$1),0)</f>
        <v>-</v>
      </c>
      <c r="G95">
        <f>IF(G$1,INDEX(Femmes!$F:$AG,ROW()+1,G$1),0)</f>
        <v>0</v>
      </c>
      <c r="H95" s="23">
        <f t="shared" si="14"/>
        <v>0</v>
      </c>
      <c r="I95">
        <f t="shared" ca="1" si="15"/>
        <v>24</v>
      </c>
    </row>
    <row r="96" spans="1:9" x14ac:dyDescent="0.25">
      <c r="A96" t="str">
        <f>INDEX(Femmes!B:B,ROW()+1)</f>
        <v>FIALKOVA Ivona</v>
      </c>
      <c r="B96" t="str">
        <f>INDEX(Femmes!C:C,ROW()+1)</f>
        <v>SVK</v>
      </c>
      <c r="D96">
        <f>IF(C96="",MAX(D$3:D95)+1,0)</f>
        <v>93</v>
      </c>
      <c r="E96">
        <f>IF(E$1,INDEX(Femmes!$F:$AG,ROW()+1,E$1),0)</f>
        <v>0</v>
      </c>
      <c r="F96" t="str">
        <f>IF(F$1,INDEX(Femmes!$F:$AG,ROW()+1,F$1),0)</f>
        <v>-</v>
      </c>
      <c r="G96">
        <f>IF(G$1,INDEX(Femmes!$F:$AG,ROW()+1,G$1),0)</f>
        <v>0</v>
      </c>
      <c r="H96" s="23">
        <f t="shared" si="14"/>
        <v>0</v>
      </c>
      <c r="I96">
        <f t="shared" ca="1" si="15"/>
        <v>24</v>
      </c>
    </row>
    <row r="97" spans="1:9" x14ac:dyDescent="0.25">
      <c r="A97" t="str">
        <f>INDEX(Femmes!B:B,ROW()+1)</f>
        <v>FUKUDA Hikaru</v>
      </c>
      <c r="B97" t="str">
        <f>INDEX(Femmes!C:C,ROW()+1)</f>
        <v>JPN</v>
      </c>
      <c r="D97">
        <f>IF(C97="",MAX(D$3:D96)+1,0)</f>
        <v>94</v>
      </c>
      <c r="E97">
        <f>IF(E$1,INDEX(Femmes!$F:$AG,ROW()+1,E$1),0)</f>
        <v>0</v>
      </c>
      <c r="F97" t="str">
        <f>IF(F$1,INDEX(Femmes!$F:$AG,ROW()+1,F$1),0)</f>
        <v>-</v>
      </c>
      <c r="G97">
        <f>IF(G$1,INDEX(Femmes!$F:$AG,ROW()+1,G$1),0)</f>
        <v>0</v>
      </c>
      <c r="H97" s="23">
        <f t="shared" si="14"/>
        <v>0</v>
      </c>
      <c r="I97">
        <f t="shared" ca="1" si="15"/>
        <v>24</v>
      </c>
    </row>
    <row r="98" spans="1:9" x14ac:dyDescent="0.25">
      <c r="A98" t="str">
        <f>INDEX(Femmes!B:B,ROW()+1)</f>
        <v>MEZDREA Andreea</v>
      </c>
      <c r="B98" t="str">
        <f>INDEX(Femmes!C:C,ROW()+1)</f>
        <v>ROU</v>
      </c>
      <c r="D98">
        <f>IF(C98="",MAX(D$3:D97)+1,0)</f>
        <v>95</v>
      </c>
      <c r="E98" t="str">
        <f>IF(E$1,INDEX(Femmes!$F:$AG,ROW()+1,E$1),0)</f>
        <v>-</v>
      </c>
      <c r="F98" t="str">
        <f>IF(F$1,INDEX(Femmes!$F:$AG,ROW()+1,F$1),0)</f>
        <v>-</v>
      </c>
      <c r="G98">
        <f>IF(G$1,INDEX(Femmes!$F:$AG,ROW()+1,G$1),0)</f>
        <v>0</v>
      </c>
      <c r="H98" s="23">
        <f t="shared" si="14"/>
        <v>0</v>
      </c>
      <c r="I98">
        <f t="shared" ca="1" si="15"/>
        <v>24</v>
      </c>
    </row>
    <row r="99" spans="1:9" x14ac:dyDescent="0.25">
      <c r="A99" t="str">
        <f>INDEX(Femmes!B:B,ROW()+1)</f>
        <v>USHKINA Natalia</v>
      </c>
      <c r="B99" t="str">
        <f>INDEX(Femmes!C:C,ROW()+1)</f>
        <v>ROU</v>
      </c>
      <c r="D99">
        <f>IF(C99="",MAX(D$3:D98)+1,0)</f>
        <v>96</v>
      </c>
      <c r="E99">
        <f>IF(E$1,INDEX(Femmes!$F:$AG,ROW()+1,E$1),0)</f>
        <v>0</v>
      </c>
      <c r="F99">
        <f>IF(F$1,INDEX(Femmes!$F:$AG,ROW()+1,F$1),0)</f>
        <v>0</v>
      </c>
      <c r="G99">
        <f>IF(G$1,INDEX(Femmes!$F:$AG,ROW()+1,G$1),0)</f>
        <v>0</v>
      </c>
      <c r="H99" s="23">
        <f t="shared" si="14"/>
        <v>0</v>
      </c>
      <c r="I99">
        <f t="shared" ca="1" si="15"/>
        <v>24</v>
      </c>
    </row>
    <row r="100" spans="1:9" x14ac:dyDescent="0.25">
      <c r="A100" t="str">
        <f>INDEX(Femmes!B:B,ROW()+1)</f>
        <v>PETRENKO Iryna</v>
      </c>
      <c r="B100" t="str">
        <f>INDEX(Femmes!C:C,ROW()+1)</f>
        <v>UKR</v>
      </c>
      <c r="D100">
        <f>IF(C100="",MAX(D$3:D99)+1,0)</f>
        <v>97</v>
      </c>
      <c r="E100" t="str">
        <f>IF(E$1,INDEX(Femmes!$F:$AG,ROW()+1,E$1),0)</f>
        <v>-</v>
      </c>
      <c r="F100" t="str">
        <f>IF(F$1,INDEX(Femmes!$F:$AG,ROW()+1,F$1),0)</f>
        <v>-</v>
      </c>
      <c r="G100">
        <f>IF(G$1,INDEX(Femmes!$F:$AG,ROW()+1,G$1),0)</f>
        <v>0</v>
      </c>
      <c r="H100" s="23">
        <f t="shared" si="14"/>
        <v>0</v>
      </c>
      <c r="I100">
        <f t="shared" ca="1" si="15"/>
        <v>24</v>
      </c>
    </row>
    <row r="101" spans="1:9" x14ac:dyDescent="0.25">
      <c r="A101" t="str">
        <f>INDEX(Femmes!B:B,ROW()+1)</f>
        <v>DZHIMA Yuliia</v>
      </c>
      <c r="B101" t="str">
        <f>INDEX(Femmes!C:C,ROW()+1)</f>
        <v>UKR</v>
      </c>
      <c r="D101">
        <f>IF(C101="",MAX(D$3:D100)+1,0)</f>
        <v>98</v>
      </c>
      <c r="E101">
        <f>IF(E$1,INDEX(Femmes!$F:$AG,ROW()+1,E$1),0)</f>
        <v>0</v>
      </c>
      <c r="F101" t="str">
        <f>IF(F$1,INDEX(Femmes!$F:$AG,ROW()+1,F$1),0)</f>
        <v>-</v>
      </c>
      <c r="G101">
        <f>IF(G$1,INDEX(Femmes!$F:$AG,ROW()+1,G$1),0)</f>
        <v>0</v>
      </c>
      <c r="H101" s="23">
        <f t="shared" si="14"/>
        <v>0</v>
      </c>
      <c r="I101">
        <f t="shared" ca="1" si="15"/>
        <v>24</v>
      </c>
    </row>
    <row r="102" spans="1:9" x14ac:dyDescent="0.25">
      <c r="A102" t="str">
        <f>INDEX(Femmes!B:B,ROW()+1)</f>
        <v>GHILENKO Alla</v>
      </c>
      <c r="B102" t="str">
        <f>INDEX(Femmes!C:C,ROW()+1)</f>
        <v>MDA</v>
      </c>
      <c r="D102">
        <f>IF(C102="",MAX(D$3:D101)+1,0)</f>
        <v>99</v>
      </c>
      <c r="E102">
        <f>IF(E$1,INDEX(Femmes!$F:$AG,ROW()+1,E$1),0)</f>
        <v>0</v>
      </c>
      <c r="F102" t="str">
        <f>IF(F$1,INDEX(Femmes!$F:$AG,ROW()+1,F$1),0)</f>
        <v>-</v>
      </c>
      <c r="G102">
        <f>IF(G$1,INDEX(Femmes!$F:$AG,ROW()+1,G$1),0)</f>
        <v>0</v>
      </c>
      <c r="H102" s="23">
        <f t="shared" si="14"/>
        <v>0</v>
      </c>
      <c r="I102">
        <f t="shared" ca="1" si="15"/>
        <v>24</v>
      </c>
    </row>
    <row r="103" spans="1:9" x14ac:dyDescent="0.25">
      <c r="A103" t="str">
        <f>INDEX(Femmes!B:B,ROW()+1)</f>
        <v>SHERRINGTON Jenna</v>
      </c>
      <c r="B103" t="str">
        <f>INDEX(Femmes!C:C,ROW()+1)</f>
        <v>CAN</v>
      </c>
      <c r="D103">
        <f>IF(C103="",MAX(D$3:D102)+1,0)</f>
        <v>100</v>
      </c>
      <c r="E103" t="str">
        <f>IF(E$1,INDEX(Femmes!$F:$AG,ROW()+1,E$1),0)</f>
        <v>-</v>
      </c>
      <c r="F103" t="str">
        <f>IF(F$1,INDEX(Femmes!$F:$AG,ROW()+1,F$1),0)</f>
        <v>-</v>
      </c>
      <c r="G103">
        <f>IF(G$1,INDEX(Femmes!$F:$AG,ROW()+1,G$1),0)</f>
        <v>0</v>
      </c>
      <c r="H103" s="23">
        <f t="shared" si="14"/>
        <v>0</v>
      </c>
      <c r="I103">
        <f t="shared" ca="1" si="15"/>
        <v>24</v>
      </c>
    </row>
    <row r="104" spans="1:9" x14ac:dyDescent="0.25">
      <c r="A104" t="str">
        <f>INDEX(Femmes!B:B,ROW()+1)</f>
        <v>TALIHAERM Johanna</v>
      </c>
      <c r="B104" t="str">
        <f>INDEX(Femmes!C:C,ROW()+1)</f>
        <v>EST</v>
      </c>
      <c r="D104">
        <f>IF(C104="",MAX(D$3:D103)+1,0)</f>
        <v>101</v>
      </c>
      <c r="E104">
        <f>IF(E$1,INDEX(Femmes!$F:$AG,ROW()+1,E$1),0)</f>
        <v>0</v>
      </c>
      <c r="F104" t="str">
        <f>IF(F$1,INDEX(Femmes!$F:$AG,ROW()+1,F$1),0)</f>
        <v>-</v>
      </c>
      <c r="G104">
        <f>IF(G$1,INDEX(Femmes!$F:$AG,ROW()+1,G$1),0)</f>
        <v>0</v>
      </c>
      <c r="H104" s="23">
        <f t="shared" si="14"/>
        <v>0</v>
      </c>
      <c r="I104">
        <f t="shared" ca="1" si="15"/>
        <v>24</v>
      </c>
    </row>
    <row r="105" spans="1:9" x14ac:dyDescent="0.25">
      <c r="A105" t="str">
        <f>INDEX(Femmes!B:B,ROW()+1)</f>
        <v>CHIRKOVA Elena</v>
      </c>
      <c r="B105" t="str">
        <f>INDEX(Femmes!C:C,ROW()+1)</f>
        <v>ROU</v>
      </c>
      <c r="D105">
        <f>IF(C105="",MAX(D$3:D104)+1,0)</f>
        <v>102</v>
      </c>
      <c r="E105">
        <f>IF(E$1,INDEX(Femmes!$F:$AG,ROW()+1,E$1),0)</f>
        <v>0</v>
      </c>
      <c r="F105" t="str">
        <f>IF(F$1,INDEX(Femmes!$F:$AG,ROW()+1,F$1),0)</f>
        <v>-</v>
      </c>
      <c r="G105">
        <f>IF(G$1,INDEX(Femmes!$F:$AG,ROW()+1,G$1),0)</f>
        <v>0</v>
      </c>
      <c r="H105" s="23">
        <f t="shared" si="14"/>
        <v>0</v>
      </c>
      <c r="I105">
        <f t="shared" ca="1" si="15"/>
        <v>24</v>
      </c>
    </row>
    <row r="106" spans="1:9" x14ac:dyDescent="0.25">
      <c r="A106" t="str">
        <f>INDEX(Femmes!B:B,ROW()+1)</f>
        <v>PEIFFER Benita</v>
      </c>
      <c r="B106" t="str">
        <f>INDEX(Femmes!C:C,ROW()+1)</f>
        <v>CAN</v>
      </c>
      <c r="D106">
        <f>IF(C106="",MAX(D$3:D105)+1,0)</f>
        <v>103</v>
      </c>
      <c r="E106">
        <f>IF(E$1,INDEX(Femmes!$F:$AG,ROW()+1,E$1),0)</f>
        <v>0</v>
      </c>
      <c r="F106" t="str">
        <f>IF(F$1,INDEX(Femmes!$F:$AG,ROW()+1,F$1),0)</f>
        <v>-</v>
      </c>
      <c r="G106">
        <f>IF(G$1,INDEX(Femmes!$F:$AG,ROW()+1,G$1),0)</f>
        <v>0</v>
      </c>
      <c r="H106" s="23">
        <f t="shared" si="14"/>
        <v>0</v>
      </c>
      <c r="I106">
        <f t="shared" ca="1" si="15"/>
        <v>24</v>
      </c>
    </row>
    <row r="107" spans="1:9" x14ac:dyDescent="0.25">
      <c r="A107" t="str">
        <f>INDEX(Femmes!B:B,ROW()+1)</f>
        <v>AVVAKUMOVA Ekaterina</v>
      </c>
      <c r="B107" t="str">
        <f>INDEX(Femmes!C:C,ROW()+1)</f>
        <v>KOR</v>
      </c>
      <c r="D107">
        <f>IF(C107="",MAX(D$3:D106)+1,0)</f>
        <v>104</v>
      </c>
      <c r="E107">
        <f>IF(E$1,INDEX(Femmes!$F:$AG,ROW()+1,E$1),0)</f>
        <v>0</v>
      </c>
      <c r="F107">
        <f>IF(F$1,INDEX(Femmes!$F:$AG,ROW()+1,F$1),0)</f>
        <v>0</v>
      </c>
      <c r="G107">
        <f>IF(G$1,INDEX(Femmes!$F:$AG,ROW()+1,G$1),0)</f>
        <v>0</v>
      </c>
      <c r="H107" s="23">
        <f t="shared" si="14"/>
        <v>0</v>
      </c>
      <c r="I107">
        <f t="shared" ca="1" si="15"/>
        <v>24</v>
      </c>
    </row>
    <row r="108" spans="1:9" x14ac:dyDescent="0.25">
      <c r="A108" t="str">
        <f>INDEX(Femmes!B:B,ROW()+1)</f>
        <v>KO Eunjung</v>
      </c>
      <c r="B108" t="str">
        <f>INDEX(Femmes!C:C,ROW()+1)</f>
        <v>KOR</v>
      </c>
      <c r="D108">
        <f>IF(C108="",MAX(D$3:D107)+1,0)</f>
        <v>105</v>
      </c>
      <c r="E108">
        <f>IF(E$1,INDEX(Femmes!$F:$AG,ROW()+1,E$1),0)</f>
        <v>0</v>
      </c>
      <c r="F108" t="str">
        <f>IF(F$1,INDEX(Femmes!$F:$AG,ROW()+1,F$1),0)</f>
        <v>-</v>
      </c>
      <c r="G108">
        <f>IF(G$1,INDEX(Femmes!$F:$AG,ROW()+1,G$1),0)</f>
        <v>0</v>
      </c>
      <c r="H108" s="23">
        <f t="shared" si="14"/>
        <v>0</v>
      </c>
      <c r="I108">
        <f t="shared" ca="1" si="15"/>
        <v>24</v>
      </c>
    </row>
    <row r="109" spans="1:9" x14ac:dyDescent="0.25">
      <c r="A109" t="str">
        <f>INDEX(Femmes!B:B,ROW()+1)</f>
        <v>KOZICA Anika</v>
      </c>
      <c r="B109" t="str">
        <f>INDEX(Femmes!C:C,ROW()+1)</f>
        <v>CRO</v>
      </c>
      <c r="D109">
        <f>IF(C109="",MAX(D$3:D108)+1,0)</f>
        <v>106</v>
      </c>
      <c r="E109">
        <f>IF(E$1,INDEX(Femmes!$F:$AG,ROW()+1,E$1),0)</f>
        <v>0</v>
      </c>
      <c r="F109" t="str">
        <f>IF(F$1,INDEX(Femmes!$F:$AG,ROW()+1,F$1),0)</f>
        <v>-</v>
      </c>
      <c r="G109">
        <f>IF(G$1,INDEX(Femmes!$F:$AG,ROW()+1,G$1),0)</f>
        <v>0</v>
      </c>
      <c r="H109" s="23">
        <f t="shared" si="14"/>
        <v>0</v>
      </c>
      <c r="I109">
        <f t="shared" ca="1" si="15"/>
        <v>24</v>
      </c>
    </row>
    <row r="110" spans="1:9" x14ac:dyDescent="0.25">
      <c r="A110" t="str">
        <f>INDEX(Femmes!B:B,ROW()+1)</f>
        <v>KADEVA Daniela</v>
      </c>
      <c r="B110" t="str">
        <f>INDEX(Femmes!C:C,ROW()+1)</f>
        <v>BUL</v>
      </c>
      <c r="D110">
        <f>IF(C110="",MAX(D$3:D109)+1,0)</f>
        <v>107</v>
      </c>
      <c r="E110">
        <f>IF(E$1,INDEX(Femmes!$F:$AG,ROW()+1,E$1),0)</f>
        <v>0</v>
      </c>
      <c r="F110" t="str">
        <f>IF(F$1,INDEX(Femmes!$F:$AG,ROW()+1,F$1),0)</f>
        <v>-</v>
      </c>
      <c r="G110">
        <f>IF(G$1,INDEX(Femmes!$F:$AG,ROW()+1,G$1),0)</f>
        <v>0</v>
      </c>
      <c r="H110" s="23">
        <f t="shared" si="14"/>
        <v>0</v>
      </c>
      <c r="I110">
        <f t="shared" ca="1" si="15"/>
        <v>24</v>
      </c>
    </row>
    <row r="111" spans="1:9" x14ac:dyDescent="0.25">
      <c r="A111" t="str">
        <f>INDEX(Femmes!B:B,ROW()+1)</f>
        <v>MERKUSHYNA Oleksandra</v>
      </c>
      <c r="B111" t="str">
        <f>INDEX(Femmes!C:C,ROW()+1)</f>
        <v>UKR</v>
      </c>
      <c r="D111">
        <f>IF(C111="",MAX(D$3:D110)+1,0)</f>
        <v>108</v>
      </c>
      <c r="E111" t="str">
        <f>IF(E$1,INDEX(Femmes!$F:$AG,ROW()+1,E$1),0)</f>
        <v>-</v>
      </c>
      <c r="F111" t="str">
        <f>IF(F$1,INDEX(Femmes!$F:$AG,ROW()+1,F$1),0)</f>
        <v>-</v>
      </c>
      <c r="G111">
        <f>IF(G$1,INDEX(Femmes!$F:$AG,ROW()+1,G$1),0)</f>
        <v>0</v>
      </c>
      <c r="H111" s="23">
        <f t="shared" si="14"/>
        <v>0</v>
      </c>
      <c r="I111">
        <f t="shared" ca="1" si="15"/>
        <v>24</v>
      </c>
    </row>
    <row r="112" spans="1:9" x14ac:dyDescent="0.25">
      <c r="A112" t="str">
        <f>INDEX(Femmes!B:B,ROW()+1)</f>
        <v>YEGOROVA Polina</v>
      </c>
      <c r="B112" t="str">
        <f>INDEX(Femmes!C:C,ROW()+1)</f>
        <v>KAZ</v>
      </c>
      <c r="D112">
        <f>IF(C112="",MAX(D$3:D111)+1,0)</f>
        <v>109</v>
      </c>
      <c r="E112" t="str">
        <f>IF(E$1,INDEX(Femmes!$F:$AG,ROW()+1,E$1),0)</f>
        <v>-</v>
      </c>
      <c r="F112" t="str">
        <f>IF(F$1,INDEX(Femmes!$F:$AG,ROW()+1,F$1),0)</f>
        <v>-</v>
      </c>
      <c r="G112">
        <f>IF(G$1,INDEX(Femmes!$F:$AG,ROW()+1,G$1),0)</f>
        <v>0</v>
      </c>
      <c r="H112" s="23">
        <f t="shared" si="14"/>
        <v>0</v>
      </c>
      <c r="I112">
        <f t="shared" ca="1" si="15"/>
        <v>24</v>
      </c>
    </row>
    <row r="113" spans="1:9" x14ac:dyDescent="0.25">
      <c r="A113" t="str">
        <f>INDEX(Femmes!B:B,ROW()+1)</f>
        <v>SKRIPKINA Alina</v>
      </c>
      <c r="B113" t="str">
        <f>INDEX(Femmes!C:C,ROW()+1)</f>
        <v>KAZ</v>
      </c>
      <c r="D113">
        <f>IF(C113="",MAX(D$3:D112)+1,0)</f>
        <v>110</v>
      </c>
      <c r="E113">
        <f>IF(E$1,INDEX(Femmes!$F:$AG,ROW()+1,E$1),0)</f>
        <v>0</v>
      </c>
      <c r="F113" t="str">
        <f>IF(F$1,INDEX(Femmes!$F:$AG,ROW()+1,F$1),0)</f>
        <v>-</v>
      </c>
      <c r="G113">
        <f>IF(G$1,INDEX(Femmes!$F:$AG,ROW()+1,G$1),0)</f>
        <v>0</v>
      </c>
      <c r="H113" s="23">
        <f t="shared" si="14"/>
        <v>0</v>
      </c>
      <c r="I113">
        <f t="shared" ca="1" si="15"/>
        <v>24</v>
      </c>
    </row>
    <row r="114" spans="1:9" x14ac:dyDescent="0.25">
      <c r="A114" t="str">
        <f>INDEX(Femmes!B:B,ROW()+1)</f>
        <v>HETTICH-WALZ Janina</v>
      </c>
      <c r="B114" t="str">
        <f>INDEX(Femmes!C:C,ROW()+1)</f>
        <v>GER</v>
      </c>
      <c r="D114">
        <f>IF(C114="",MAX(D$3:D113)+1,0)</f>
        <v>111</v>
      </c>
      <c r="E114">
        <f>IF(E$1,INDEX(Femmes!$F:$AG,ROW()+1,E$1),0)</f>
        <v>0</v>
      </c>
      <c r="F114">
        <f>IF(F$1,INDEX(Femmes!$F:$AG,ROW()+1,F$1),0)</f>
        <v>0</v>
      </c>
      <c r="G114">
        <f>IF(G$1,INDEX(Femmes!$F:$AG,ROW()+1,G$1),0)</f>
        <v>0</v>
      </c>
      <c r="H114" s="23">
        <f t="shared" si="14"/>
        <v>0</v>
      </c>
      <c r="I114">
        <f t="shared" ca="1" si="15"/>
        <v>24</v>
      </c>
    </row>
    <row r="115" spans="1:9" x14ac:dyDescent="0.25">
      <c r="A115" t="str">
        <f>INDEX(Femmes!B:B,ROW()+1)</f>
        <v>ZDRAVKOVA Maria</v>
      </c>
      <c r="B115" t="str">
        <f>INDEX(Femmes!C:C,ROW()+1)</f>
        <v>BUL</v>
      </c>
      <c r="D115">
        <f>IF(C115="",MAX(D$3:D114)+1,0)</f>
        <v>112</v>
      </c>
      <c r="E115">
        <f>IF(E$1,INDEX(Femmes!$F:$AG,ROW()+1,E$1),0)</f>
        <v>0</v>
      </c>
      <c r="F115" t="str">
        <f>IF(F$1,INDEX(Femmes!$F:$AG,ROW()+1,F$1),0)</f>
        <v>-</v>
      </c>
      <c r="G115">
        <f>IF(G$1,INDEX(Femmes!$F:$AG,ROW()+1,G$1),0)</f>
        <v>0</v>
      </c>
      <c r="H115" s="23">
        <f t="shared" si="14"/>
        <v>0</v>
      </c>
      <c r="I115">
        <f t="shared" ca="1" si="15"/>
        <v>24</v>
      </c>
    </row>
    <row r="116" spans="1:9" x14ac:dyDescent="0.25">
      <c r="A116" t="str">
        <f>INDEX(Femmes!B:B,ROW()+1)</f>
        <v>SABULE Annija</v>
      </c>
      <c r="B116" t="str">
        <f>INDEX(Femmes!C:C,ROW()+1)</f>
        <v>LAT</v>
      </c>
      <c r="D116">
        <f>IF(C116="",MAX(D$3:D115)+1,0)</f>
        <v>113</v>
      </c>
      <c r="E116">
        <f>IF(E$1,INDEX(Femmes!$F:$AG,ROW()+1,E$1),0)</f>
        <v>0</v>
      </c>
      <c r="F116" t="str">
        <f>IF(F$1,INDEX(Femmes!$F:$AG,ROW()+1,F$1),0)</f>
        <v>-</v>
      </c>
      <c r="G116">
        <f>IF(G$1,INDEX(Femmes!$F:$AG,ROW()+1,G$1),0)</f>
        <v>0</v>
      </c>
      <c r="H116" s="23">
        <f t="shared" si="14"/>
        <v>0</v>
      </c>
      <c r="I116">
        <f t="shared" ca="1" si="15"/>
        <v>24</v>
      </c>
    </row>
    <row r="117" spans="1:9" x14ac:dyDescent="0.25">
      <c r="A117" t="str">
        <f>INDEX(Femmes!B:B,ROW()+1)</f>
        <v>AUCHENTALLER Hannah</v>
      </c>
      <c r="B117" t="str">
        <f>INDEX(Femmes!C:C,ROW()+1)</f>
        <v>ITA</v>
      </c>
      <c r="D117">
        <f>IF(C117="",MAX(D$3:D116)+1,0)</f>
        <v>114</v>
      </c>
      <c r="E117">
        <f>IF(E$1,INDEX(Femmes!$F:$AG,ROW()+1,E$1),0)</f>
        <v>0</v>
      </c>
      <c r="F117">
        <f>IF(F$1,INDEX(Femmes!$F:$AG,ROW()+1,F$1),0)</f>
        <v>0</v>
      </c>
      <c r="G117">
        <f>IF(G$1,INDEX(Femmes!$F:$AG,ROW()+1,G$1),0)</f>
        <v>0</v>
      </c>
      <c r="H117" s="23">
        <f t="shared" si="14"/>
        <v>0</v>
      </c>
      <c r="I117">
        <f t="shared" ca="1" si="15"/>
        <v>24</v>
      </c>
    </row>
    <row r="118" spans="1:9" x14ac:dyDescent="0.25">
      <c r="A118">
        <f>INDEX(Femmes!B:B,ROW()+1)</f>
        <v>0</v>
      </c>
      <c r="B118">
        <f>INDEX(Femmes!C:C,ROW()+1)</f>
        <v>0</v>
      </c>
      <c r="D118">
        <f>IF(C118="",MAX(D$3:D117)+1,0)</f>
        <v>115</v>
      </c>
      <c r="E118" t="str">
        <f>IF(E$1,INDEX(Femmes!$F:$AG,ROW()+1,E$1),0)</f>
        <v>-</v>
      </c>
      <c r="F118" t="str">
        <f>IF(F$1,INDEX(Femmes!$F:$AG,ROW()+1,F$1),0)</f>
        <v>-</v>
      </c>
      <c r="G118">
        <f>IF(G$1,INDEX(Femmes!$F:$AG,ROW()+1,G$1),0)</f>
        <v>0</v>
      </c>
      <c r="H118" s="23">
        <f t="shared" si="14"/>
        <v>0</v>
      </c>
      <c r="I118">
        <f t="shared" ca="1" si="15"/>
        <v>24</v>
      </c>
    </row>
    <row r="119" spans="1:9" x14ac:dyDescent="0.25">
      <c r="A119">
        <f>INDEX(Femmes!B:B,ROW()+1)</f>
        <v>0</v>
      </c>
      <c r="B119">
        <f>INDEX(Femmes!C:C,ROW()+1)</f>
        <v>0</v>
      </c>
      <c r="D119">
        <f>IF(C119="",MAX(D$3:D118)+1,0)</f>
        <v>116</v>
      </c>
      <c r="E119" t="str">
        <f>IF(E$1,INDEX(Femmes!$F:$AG,ROW()+1,E$1),0)</f>
        <v>-</v>
      </c>
      <c r="F119" t="str">
        <f>IF(F$1,INDEX(Femmes!$F:$AG,ROW()+1,F$1),0)</f>
        <v>-</v>
      </c>
      <c r="G119">
        <f>IF(G$1,INDEX(Femmes!$F:$AG,ROW()+1,G$1),0)</f>
        <v>0</v>
      </c>
      <c r="H119" s="23">
        <f t="shared" si="14"/>
        <v>0</v>
      </c>
      <c r="I119">
        <f t="shared" ca="1" si="15"/>
        <v>24</v>
      </c>
    </row>
    <row r="120" spans="1:9" x14ac:dyDescent="0.25">
      <c r="A120">
        <f>INDEX(Femmes!B:B,ROW()+1)</f>
        <v>0</v>
      </c>
      <c r="B120">
        <f>INDEX(Femmes!C:C,ROW()+1)</f>
        <v>0</v>
      </c>
      <c r="D120">
        <f>IF(C120="",MAX(D$3:D119)+1,0)</f>
        <v>117</v>
      </c>
      <c r="E120" t="str">
        <f>IF(E$1,INDEX(Femmes!$F:$AG,ROW()+1,E$1),0)</f>
        <v>-</v>
      </c>
      <c r="F120" t="str">
        <f>IF(F$1,INDEX(Femmes!$F:$AG,ROW()+1,F$1),0)</f>
        <v>-</v>
      </c>
      <c r="G120">
        <f>IF(G$1,INDEX(Femmes!$F:$AG,ROW()+1,G$1),0)</f>
        <v>0</v>
      </c>
      <c r="H120" s="23">
        <f t="shared" si="14"/>
        <v>0</v>
      </c>
      <c r="I120">
        <f t="shared" ca="1" si="15"/>
        <v>24</v>
      </c>
    </row>
    <row r="121" spans="1:9" x14ac:dyDescent="0.25">
      <c r="A121">
        <f>INDEX(Femmes!B:B,ROW()+1)</f>
        <v>0</v>
      </c>
      <c r="B121">
        <f>INDEX(Femmes!C:C,ROW()+1)</f>
        <v>0</v>
      </c>
      <c r="D121">
        <f>IF(C121="",MAX(D$3:D120)+1,0)</f>
        <v>118</v>
      </c>
      <c r="E121" t="str">
        <f>IF(E$1,INDEX(Femmes!$F:$AG,ROW()+1,E$1),0)</f>
        <v>-</v>
      </c>
      <c r="F121" t="str">
        <f>IF(F$1,INDEX(Femmes!$F:$AG,ROW()+1,F$1),0)</f>
        <v>-</v>
      </c>
      <c r="G121">
        <f>IF(G$1,INDEX(Femmes!$F:$AG,ROW()+1,G$1),0)</f>
        <v>0</v>
      </c>
      <c r="H121" s="23">
        <f t="shared" si="14"/>
        <v>0</v>
      </c>
      <c r="I121">
        <f t="shared" ca="1" si="15"/>
        <v>24</v>
      </c>
    </row>
    <row r="122" spans="1:9" x14ac:dyDescent="0.25">
      <c r="A122">
        <f>INDEX(Femmes!B:B,ROW()+1)</f>
        <v>0</v>
      </c>
      <c r="B122">
        <f>INDEX(Femmes!C:C,ROW()+1)</f>
        <v>0</v>
      </c>
      <c r="D122">
        <f>IF(C122="",MAX(D$3:D121)+1,0)</f>
        <v>119</v>
      </c>
      <c r="E122" t="str">
        <f>IF(E$1,INDEX(Femmes!$F:$AG,ROW()+1,E$1),0)</f>
        <v>-</v>
      </c>
      <c r="F122" t="str">
        <f>IF(F$1,INDEX(Femmes!$F:$AG,ROW()+1,F$1),0)</f>
        <v>-</v>
      </c>
      <c r="G122">
        <f>IF(G$1,INDEX(Femmes!$F:$AG,ROW()+1,G$1),0)</f>
        <v>0</v>
      </c>
      <c r="H122" s="23">
        <f t="shared" si="14"/>
        <v>0</v>
      </c>
      <c r="I122">
        <f t="shared" ca="1" si="15"/>
        <v>24</v>
      </c>
    </row>
    <row r="123" spans="1:9" x14ac:dyDescent="0.25">
      <c r="A123">
        <f>INDEX(Femmes!B:B,ROW()+1)</f>
        <v>0</v>
      </c>
      <c r="B123">
        <f>INDEX(Femmes!C:C,ROW()+1)</f>
        <v>0</v>
      </c>
      <c r="D123">
        <f>IF(C123="",MAX(D$3:D122)+1,0)</f>
        <v>120</v>
      </c>
      <c r="E123" t="str">
        <f>IF(E$1,INDEX(Femmes!$F:$AG,ROW()+1,E$1),0)</f>
        <v>-</v>
      </c>
      <c r="F123" t="str">
        <f>IF(F$1,INDEX(Femmes!$F:$AG,ROW()+1,F$1),0)</f>
        <v>-</v>
      </c>
      <c r="G123">
        <f>IF(G$1,INDEX(Femmes!$F:$AG,ROW()+1,G$1),0)</f>
        <v>0</v>
      </c>
      <c r="H123" s="23">
        <f t="shared" si="14"/>
        <v>0</v>
      </c>
      <c r="I123">
        <f t="shared" ca="1" si="15"/>
        <v>24</v>
      </c>
    </row>
    <row r="124" spans="1:9" x14ac:dyDescent="0.25">
      <c r="A124">
        <f>INDEX(Femmes!B:B,ROW()+1)</f>
        <v>0</v>
      </c>
      <c r="B124">
        <f>INDEX(Femmes!C:C,ROW()+1)</f>
        <v>0</v>
      </c>
      <c r="D124">
        <f>IF(C124="",MAX(D$3:D123)+1,0)</f>
        <v>121</v>
      </c>
      <c r="E124" t="str">
        <f>IF(E$1,INDEX(Femmes!$F:$AG,ROW()+1,E$1),0)</f>
        <v>-</v>
      </c>
      <c r="F124" t="str">
        <f>IF(F$1,INDEX(Femmes!$F:$AG,ROW()+1,F$1),0)</f>
        <v>-</v>
      </c>
      <c r="G124">
        <f>IF(G$1,INDEX(Femmes!$F:$AG,ROW()+1,G$1),0)</f>
        <v>0</v>
      </c>
      <c r="H124" s="23">
        <f t="shared" si="14"/>
        <v>0</v>
      </c>
      <c r="I124">
        <f t="shared" ca="1" si="15"/>
        <v>24</v>
      </c>
    </row>
    <row r="125" spans="1:9" x14ac:dyDescent="0.25">
      <c r="A125">
        <f>INDEX(Femmes!B:B,ROW()+1)</f>
        <v>0</v>
      </c>
      <c r="B125">
        <f>INDEX(Femmes!C:C,ROW()+1)</f>
        <v>0</v>
      </c>
      <c r="D125">
        <f>IF(C125="",MAX(D$3:D124)+1,0)</f>
        <v>122</v>
      </c>
      <c r="E125" t="str">
        <f>IF(E$1,INDEX(Femmes!$F:$AG,ROW()+1,E$1),0)</f>
        <v>-</v>
      </c>
      <c r="F125" t="str">
        <f>IF(F$1,INDEX(Femmes!$F:$AG,ROW()+1,F$1),0)</f>
        <v>-</v>
      </c>
      <c r="G125">
        <f>IF(G$1,INDEX(Femmes!$F:$AG,ROW()+1,G$1),0)</f>
        <v>0</v>
      </c>
      <c r="H125" s="23">
        <f t="shared" si="14"/>
        <v>0</v>
      </c>
      <c r="I125">
        <f t="shared" ca="1" si="15"/>
        <v>24</v>
      </c>
    </row>
    <row r="126" spans="1:9" x14ac:dyDescent="0.25">
      <c r="A126">
        <f>INDEX(Femmes!B:B,ROW()+1)</f>
        <v>0</v>
      </c>
      <c r="B126">
        <f>INDEX(Femmes!C:C,ROW()+1)</f>
        <v>0</v>
      </c>
      <c r="D126">
        <f>IF(C126="",MAX(D$3:D125)+1,0)</f>
        <v>123</v>
      </c>
      <c r="E126" t="str">
        <f>IF(E$1,INDEX(Femmes!$F:$AG,ROW()+1,E$1),0)</f>
        <v>-</v>
      </c>
      <c r="F126" t="str">
        <f>IF(F$1,INDEX(Femmes!$F:$AG,ROW()+1,F$1),0)</f>
        <v>-</v>
      </c>
      <c r="G126">
        <f>IF(G$1,INDEX(Femmes!$F:$AG,ROW()+1,G$1),0)</f>
        <v>0</v>
      </c>
      <c r="H126" s="23">
        <f t="shared" ref="H126:H189" si="16">SUM(E126:G126)+MAX(E126:G126)/1000</f>
        <v>0</v>
      </c>
      <c r="I126">
        <f t="shared" ca="1" si="15"/>
        <v>24</v>
      </c>
    </row>
    <row r="127" spans="1:9" x14ac:dyDescent="0.25">
      <c r="A127">
        <f>INDEX(Femmes!B:B,ROW()+1)</f>
        <v>0</v>
      </c>
      <c r="B127">
        <f>INDEX(Femmes!C:C,ROW()+1)</f>
        <v>0</v>
      </c>
      <c r="D127">
        <f>IF(C127="",MAX(D$3:D126)+1,0)</f>
        <v>124</v>
      </c>
      <c r="E127" t="str">
        <f>IF(E$1,INDEX(Femmes!$F:$AG,ROW()+1,E$1),0)</f>
        <v>-</v>
      </c>
      <c r="F127" t="str">
        <f>IF(F$1,INDEX(Femmes!$F:$AG,ROW()+1,F$1),0)</f>
        <v>-</v>
      </c>
      <c r="G127">
        <f>IF(G$1,INDEX(Femmes!$F:$AG,ROW()+1,G$1),0)</f>
        <v>0</v>
      </c>
      <c r="H127" s="23">
        <f t="shared" si="16"/>
        <v>0</v>
      </c>
      <c r="I127">
        <f t="shared" ca="1" si="15"/>
        <v>24</v>
      </c>
    </row>
    <row r="128" spans="1:9" x14ac:dyDescent="0.25">
      <c r="A128">
        <f>INDEX(Femmes!B:B,ROW()+1)</f>
        <v>0</v>
      </c>
      <c r="B128">
        <f>INDEX(Femmes!C:C,ROW()+1)</f>
        <v>0</v>
      </c>
      <c r="D128">
        <f>IF(C128="",MAX(D$3:D127)+1,0)</f>
        <v>125</v>
      </c>
      <c r="E128" t="str">
        <f>IF(E$1,INDEX(Femmes!$F:$AG,ROW()+1,E$1),0)</f>
        <v>-</v>
      </c>
      <c r="F128" t="str">
        <f>IF(F$1,INDEX(Femmes!$F:$AG,ROW()+1,F$1),0)</f>
        <v>-</v>
      </c>
      <c r="G128">
        <f>IF(G$1,INDEX(Femmes!$F:$AG,ROW()+1,G$1),0)</f>
        <v>0</v>
      </c>
      <c r="H128" s="23">
        <f t="shared" si="16"/>
        <v>0</v>
      </c>
      <c r="I128">
        <f t="shared" ca="1" si="15"/>
        <v>24</v>
      </c>
    </row>
    <row r="129" spans="1:9" x14ac:dyDescent="0.25">
      <c r="A129">
        <f>INDEX(Femmes!B:B,ROW()+1)</f>
        <v>0</v>
      </c>
      <c r="B129">
        <f>INDEX(Femmes!C:C,ROW()+1)</f>
        <v>0</v>
      </c>
      <c r="D129">
        <f>IF(C129="",MAX(D$3:D128)+1,0)</f>
        <v>126</v>
      </c>
      <c r="E129" t="str">
        <f>IF(E$1,INDEX(Femmes!$F:$AG,ROW()+1,E$1),0)</f>
        <v>-</v>
      </c>
      <c r="F129" t="str">
        <f>IF(F$1,INDEX(Femmes!$F:$AG,ROW()+1,F$1),0)</f>
        <v>-</v>
      </c>
      <c r="G129">
        <f>IF(G$1,INDEX(Femmes!$F:$AG,ROW()+1,G$1),0)</f>
        <v>0</v>
      </c>
      <c r="H129" s="23">
        <f t="shared" si="16"/>
        <v>0</v>
      </c>
      <c r="I129">
        <f t="shared" ca="1" si="15"/>
        <v>24</v>
      </c>
    </row>
    <row r="130" spans="1:9" x14ac:dyDescent="0.25">
      <c r="A130">
        <f>INDEX(Femmes!B:B,ROW()+1)</f>
        <v>0</v>
      </c>
      <c r="B130">
        <f>INDEX(Femmes!C:C,ROW()+1)</f>
        <v>0</v>
      </c>
      <c r="D130">
        <f>IF(C130="",MAX(D$3:D129)+1,0)</f>
        <v>127</v>
      </c>
      <c r="E130" t="str">
        <f>IF(E$1,INDEX(Femmes!$F:$AG,ROW()+1,E$1),0)</f>
        <v>-</v>
      </c>
      <c r="F130" t="str">
        <f>IF(F$1,INDEX(Femmes!$F:$AG,ROW()+1,F$1),0)</f>
        <v>-</v>
      </c>
      <c r="G130">
        <f>IF(G$1,INDEX(Femmes!$F:$AG,ROW()+1,G$1),0)</f>
        <v>0</v>
      </c>
      <c r="H130" s="23">
        <f t="shared" si="16"/>
        <v>0</v>
      </c>
      <c r="I130">
        <f t="shared" ca="1" si="15"/>
        <v>24</v>
      </c>
    </row>
    <row r="131" spans="1:9" x14ac:dyDescent="0.25">
      <c r="A131">
        <f>INDEX(Femmes!B:B,ROW()+1)</f>
        <v>0</v>
      </c>
      <c r="B131">
        <f>INDEX(Femmes!C:C,ROW()+1)</f>
        <v>0</v>
      </c>
      <c r="D131">
        <f>IF(C131="",MAX(D$3:D130)+1,0)</f>
        <v>128</v>
      </c>
      <c r="E131" t="str">
        <f>IF(E$1,INDEX(Femmes!$F:$AG,ROW()+1,E$1),0)</f>
        <v>-</v>
      </c>
      <c r="F131" t="str">
        <f>IF(F$1,INDEX(Femmes!$F:$AG,ROW()+1,F$1),0)</f>
        <v>-</v>
      </c>
      <c r="G131">
        <f>IF(G$1,INDEX(Femmes!$F:$AG,ROW()+1,G$1),0)</f>
        <v>0</v>
      </c>
      <c r="H131" s="23">
        <f t="shared" si="16"/>
        <v>0</v>
      </c>
      <c r="I131">
        <f t="shared" ca="1" si="15"/>
        <v>24</v>
      </c>
    </row>
    <row r="132" spans="1:9" x14ac:dyDescent="0.25">
      <c r="A132">
        <f>INDEX(Femmes!B:B,ROW()+1)</f>
        <v>0</v>
      </c>
      <c r="B132">
        <f>INDEX(Femmes!C:C,ROW()+1)</f>
        <v>0</v>
      </c>
      <c r="D132">
        <f>IF(C132="",MAX(D$3:D131)+1,0)</f>
        <v>129</v>
      </c>
      <c r="E132" t="str">
        <f>IF(E$1,INDEX(Femmes!$F:$AG,ROW()+1,E$1),0)</f>
        <v>-</v>
      </c>
      <c r="F132" t="str">
        <f>IF(F$1,INDEX(Femmes!$F:$AG,ROW()+1,F$1),0)</f>
        <v>-</v>
      </c>
      <c r="G132">
        <f>IF(G$1,INDEX(Femmes!$F:$AG,ROW()+1,G$1),0)</f>
        <v>0</v>
      </c>
      <c r="H132" s="23">
        <f t="shared" si="16"/>
        <v>0</v>
      </c>
      <c r="I132">
        <f t="shared" ca="1" si="15"/>
        <v>24</v>
      </c>
    </row>
    <row r="133" spans="1:9" x14ac:dyDescent="0.25">
      <c r="A133">
        <f>INDEX(Femmes!B:B,ROW()+1)</f>
        <v>0</v>
      </c>
      <c r="B133">
        <f>INDEX(Femmes!C:C,ROW()+1)</f>
        <v>0</v>
      </c>
      <c r="D133">
        <f>IF(C133="",MAX(D$3:D132)+1,0)</f>
        <v>130</v>
      </c>
      <c r="E133" t="str">
        <f>IF(E$1,INDEX(Femmes!$F:$AG,ROW()+1,E$1),0)</f>
        <v>-</v>
      </c>
      <c r="F133" t="str">
        <f>IF(F$1,INDEX(Femmes!$F:$AG,ROW()+1,F$1),0)</f>
        <v>-</v>
      </c>
      <c r="G133">
        <f>IF(G$1,INDEX(Femmes!$F:$AG,ROW()+1,G$1),0)</f>
        <v>0</v>
      </c>
      <c r="H133" s="23">
        <f t="shared" si="16"/>
        <v>0</v>
      </c>
      <c r="I133">
        <f t="shared" ref="I133:I196" ca="1" si="17">IF(AND(D133&gt;$D$1,$H$2&gt;0.9),RANK(H133,OFFSET($H$4,MATCH($D$1,$D$4:$D$150,0),0,MAX(D:D)-$D$1)),"")</f>
        <v>24</v>
      </c>
    </row>
    <row r="134" spans="1:9" x14ac:dyDescent="0.25">
      <c r="A134">
        <f>INDEX(Femmes!B:B,ROW()+1)</f>
        <v>0</v>
      </c>
      <c r="B134">
        <f>INDEX(Femmes!C:C,ROW()+1)</f>
        <v>0</v>
      </c>
      <c r="D134">
        <f>IF(C134="",MAX(D$3:D133)+1,0)</f>
        <v>131</v>
      </c>
      <c r="E134" t="str">
        <f>IF(E$1,INDEX(Femmes!$F:$AG,ROW()+1,E$1),0)</f>
        <v>-</v>
      </c>
      <c r="F134" t="str">
        <f>IF(F$1,INDEX(Femmes!$F:$AG,ROW()+1,F$1),0)</f>
        <v>-</v>
      </c>
      <c r="G134">
        <f>IF(G$1,INDEX(Femmes!$F:$AG,ROW()+1,G$1),0)</f>
        <v>0</v>
      </c>
      <c r="H134" s="23">
        <f t="shared" si="16"/>
        <v>0</v>
      </c>
      <c r="I134">
        <f t="shared" ca="1" si="17"/>
        <v>24</v>
      </c>
    </row>
    <row r="135" spans="1:9" x14ac:dyDescent="0.25">
      <c r="A135">
        <f>INDEX(Femmes!B:B,ROW()+1)</f>
        <v>0</v>
      </c>
      <c r="B135">
        <f>INDEX(Femmes!C:C,ROW()+1)</f>
        <v>0</v>
      </c>
      <c r="D135">
        <f>IF(C135="",MAX(D$3:D134)+1,0)</f>
        <v>132</v>
      </c>
      <c r="E135" t="str">
        <f>IF(E$1,INDEX(Femmes!$F:$AG,ROW()+1,E$1),0)</f>
        <v>-</v>
      </c>
      <c r="F135" t="str">
        <f>IF(F$1,INDEX(Femmes!$F:$AG,ROW()+1,F$1),0)</f>
        <v>-</v>
      </c>
      <c r="G135">
        <f>IF(G$1,INDEX(Femmes!$F:$AG,ROW()+1,G$1),0)</f>
        <v>0</v>
      </c>
      <c r="H135" s="23">
        <f t="shared" si="16"/>
        <v>0</v>
      </c>
      <c r="I135">
        <f t="shared" ca="1" si="17"/>
        <v>24</v>
      </c>
    </row>
    <row r="136" spans="1:9" x14ac:dyDescent="0.25">
      <c r="A136">
        <f>INDEX(Femmes!B:B,ROW()+1)</f>
        <v>0</v>
      </c>
      <c r="B136">
        <f>INDEX(Femmes!C:C,ROW()+1)</f>
        <v>0</v>
      </c>
      <c r="D136">
        <f>IF(C136="",MAX(D$3:D135)+1,0)</f>
        <v>133</v>
      </c>
      <c r="E136" t="str">
        <f>IF(E$1,INDEX(Femmes!$F:$AG,ROW()+1,E$1),0)</f>
        <v>-</v>
      </c>
      <c r="F136" t="str">
        <f>IF(F$1,INDEX(Femmes!$F:$AG,ROW()+1,F$1),0)</f>
        <v>-</v>
      </c>
      <c r="G136">
        <f>IF(G$1,INDEX(Femmes!$F:$AG,ROW()+1,G$1),0)</f>
        <v>0</v>
      </c>
      <c r="H136" s="23">
        <f t="shared" si="16"/>
        <v>0</v>
      </c>
      <c r="I136">
        <f t="shared" ca="1" si="17"/>
        <v>24</v>
      </c>
    </row>
    <row r="137" spans="1:9" x14ac:dyDescent="0.25">
      <c r="A137">
        <f>INDEX(Femmes!B:B,ROW()+1)</f>
        <v>0</v>
      </c>
      <c r="B137">
        <f>INDEX(Femmes!C:C,ROW()+1)</f>
        <v>0</v>
      </c>
      <c r="D137">
        <f>IF(C137="",MAX(D$3:D136)+1,0)</f>
        <v>134</v>
      </c>
      <c r="E137" t="str">
        <f>IF(E$1,INDEX(Femmes!$F:$AG,ROW()+1,E$1),0)</f>
        <v>-</v>
      </c>
      <c r="F137" t="str">
        <f>IF(F$1,INDEX(Femmes!$F:$AG,ROW()+1,F$1),0)</f>
        <v>-</v>
      </c>
      <c r="G137">
        <f>IF(G$1,INDEX(Femmes!$F:$AG,ROW()+1,G$1),0)</f>
        <v>0</v>
      </c>
      <c r="H137" s="23">
        <f t="shared" si="16"/>
        <v>0</v>
      </c>
      <c r="I137">
        <f t="shared" ca="1" si="17"/>
        <v>24</v>
      </c>
    </row>
    <row r="138" spans="1:9" x14ac:dyDescent="0.25">
      <c r="A138">
        <f>INDEX(Femmes!B:B,ROW()+1)</f>
        <v>0</v>
      </c>
      <c r="B138">
        <f>INDEX(Femmes!C:C,ROW()+1)</f>
        <v>0</v>
      </c>
      <c r="D138">
        <f>IF(C138="",MAX(D$3:D137)+1,0)</f>
        <v>135</v>
      </c>
      <c r="E138" t="str">
        <f>IF(E$1,INDEX(Femmes!$F:$AG,ROW()+1,E$1),0)</f>
        <v>-</v>
      </c>
      <c r="F138" t="str">
        <f>IF(F$1,INDEX(Femmes!$F:$AG,ROW()+1,F$1),0)</f>
        <v>-</v>
      </c>
      <c r="G138">
        <f>IF(G$1,INDEX(Femmes!$F:$AG,ROW()+1,G$1),0)</f>
        <v>0</v>
      </c>
      <c r="H138" s="23">
        <f t="shared" si="16"/>
        <v>0</v>
      </c>
      <c r="I138">
        <f t="shared" ca="1" si="17"/>
        <v>24</v>
      </c>
    </row>
    <row r="139" spans="1:9" x14ac:dyDescent="0.25">
      <c r="A139">
        <f>INDEX(Femmes!B:B,ROW()+1)</f>
        <v>0</v>
      </c>
      <c r="B139">
        <f>INDEX(Femmes!C:C,ROW()+1)</f>
        <v>0</v>
      </c>
      <c r="D139">
        <f>IF(C139="",MAX(D$3:D138)+1,0)</f>
        <v>136</v>
      </c>
      <c r="E139" t="str">
        <f>IF(E$1,INDEX(Femmes!$F:$AG,ROW()+1,E$1),0)</f>
        <v>-</v>
      </c>
      <c r="F139" t="str">
        <f>IF(F$1,INDEX(Femmes!$F:$AG,ROW()+1,F$1),0)</f>
        <v>-</v>
      </c>
      <c r="G139">
        <f>IF(G$1,INDEX(Femmes!$F:$AG,ROW()+1,G$1),0)</f>
        <v>0</v>
      </c>
      <c r="H139" s="23">
        <f t="shared" si="16"/>
        <v>0</v>
      </c>
      <c r="I139">
        <f t="shared" ca="1" si="17"/>
        <v>24</v>
      </c>
    </row>
    <row r="140" spans="1:9" x14ac:dyDescent="0.25">
      <c r="A140">
        <f>INDEX(Femmes!B:B,ROW()+1)</f>
        <v>0</v>
      </c>
      <c r="B140">
        <f>INDEX(Femmes!C:C,ROW()+1)</f>
        <v>0</v>
      </c>
      <c r="D140">
        <f>IF(C140="",MAX(D$3:D139)+1,0)</f>
        <v>137</v>
      </c>
      <c r="E140" t="str">
        <f>IF(E$1,INDEX(Femmes!$F:$AG,ROW()+1,E$1),0)</f>
        <v>-</v>
      </c>
      <c r="F140" t="str">
        <f>IF(F$1,INDEX(Femmes!$F:$AG,ROW()+1,F$1),0)</f>
        <v>-</v>
      </c>
      <c r="G140">
        <f>IF(G$1,INDEX(Femmes!$F:$AG,ROW()+1,G$1),0)</f>
        <v>0</v>
      </c>
      <c r="H140" s="23">
        <f t="shared" si="16"/>
        <v>0</v>
      </c>
      <c r="I140">
        <f t="shared" ca="1" si="17"/>
        <v>24</v>
      </c>
    </row>
    <row r="141" spans="1:9" x14ac:dyDescent="0.25">
      <c r="A141">
        <f>INDEX(Femmes!B:B,ROW()+1)</f>
        <v>0</v>
      </c>
      <c r="B141">
        <f>INDEX(Femmes!C:C,ROW()+1)</f>
        <v>0</v>
      </c>
      <c r="D141">
        <f>IF(C141="",MAX(D$3:D140)+1,0)</f>
        <v>138</v>
      </c>
      <c r="E141" t="str">
        <f>IF(E$1,INDEX(Femmes!$F:$AG,ROW()+1,E$1),0)</f>
        <v>-</v>
      </c>
      <c r="F141" t="str">
        <f>IF(F$1,INDEX(Femmes!$F:$AG,ROW()+1,F$1),0)</f>
        <v>-</v>
      </c>
      <c r="G141">
        <f>IF(G$1,INDEX(Femmes!$F:$AG,ROW()+1,G$1),0)</f>
        <v>0</v>
      </c>
      <c r="H141" s="23">
        <f t="shared" si="16"/>
        <v>0</v>
      </c>
      <c r="I141">
        <f t="shared" ca="1" si="17"/>
        <v>24</v>
      </c>
    </row>
    <row r="142" spans="1:9" x14ac:dyDescent="0.25">
      <c r="A142">
        <f>INDEX(Femmes!B:B,ROW()+1)</f>
        <v>0</v>
      </c>
      <c r="B142">
        <f>INDEX(Femmes!C:C,ROW()+1)</f>
        <v>0</v>
      </c>
      <c r="D142">
        <f>IF(C142="",MAX(D$3:D141)+1,0)</f>
        <v>139</v>
      </c>
      <c r="E142" t="str">
        <f>IF(E$1,INDEX(Femmes!$F:$AG,ROW()+1,E$1),0)</f>
        <v>-</v>
      </c>
      <c r="F142" t="str">
        <f>IF(F$1,INDEX(Femmes!$F:$AG,ROW()+1,F$1),0)</f>
        <v>-</v>
      </c>
      <c r="G142">
        <f>IF(G$1,INDEX(Femmes!$F:$AG,ROW()+1,G$1),0)</f>
        <v>0</v>
      </c>
      <c r="H142" s="23">
        <f t="shared" si="16"/>
        <v>0</v>
      </c>
      <c r="I142">
        <f t="shared" ca="1" si="17"/>
        <v>24</v>
      </c>
    </row>
    <row r="143" spans="1:9" x14ac:dyDescent="0.25">
      <c r="A143">
        <f>INDEX(Femmes!B:B,ROW()+1)</f>
        <v>0</v>
      </c>
      <c r="B143">
        <f>INDEX(Femmes!C:C,ROW()+1)</f>
        <v>0</v>
      </c>
      <c r="D143">
        <f>IF(C143="",MAX(D$3:D142)+1,0)</f>
        <v>140</v>
      </c>
      <c r="E143" t="str">
        <f>IF(E$1,INDEX(Femmes!$F:$AG,ROW()+1,E$1),0)</f>
        <v>-</v>
      </c>
      <c r="F143" t="str">
        <f>IF(F$1,INDEX(Femmes!$F:$AG,ROW()+1,F$1),0)</f>
        <v>-</v>
      </c>
      <c r="G143">
        <f>IF(G$1,INDEX(Femmes!$F:$AG,ROW()+1,G$1),0)</f>
        <v>0</v>
      </c>
      <c r="H143" s="23">
        <f t="shared" si="16"/>
        <v>0</v>
      </c>
      <c r="I143">
        <f t="shared" ca="1" si="17"/>
        <v>24</v>
      </c>
    </row>
    <row r="144" spans="1:9" x14ac:dyDescent="0.25">
      <c r="A144">
        <f>INDEX(Femmes!B:B,ROW()+1)</f>
        <v>0</v>
      </c>
      <c r="B144">
        <f>INDEX(Femmes!C:C,ROW()+1)</f>
        <v>0</v>
      </c>
      <c r="D144">
        <f>IF(C144="",MAX(D$3:D143)+1,0)</f>
        <v>141</v>
      </c>
      <c r="E144" t="str">
        <f>IF(E$1,INDEX(Femmes!$F:$AG,ROW()+1,E$1),0)</f>
        <v>-</v>
      </c>
      <c r="F144" t="str">
        <f>IF(F$1,INDEX(Femmes!$F:$AG,ROW()+1,F$1),0)</f>
        <v>-</v>
      </c>
      <c r="G144">
        <f>IF(G$1,INDEX(Femmes!$F:$AG,ROW()+1,G$1),0)</f>
        <v>0</v>
      </c>
      <c r="H144" s="23">
        <f t="shared" si="16"/>
        <v>0</v>
      </c>
      <c r="I144">
        <f t="shared" ca="1" si="17"/>
        <v>24</v>
      </c>
    </row>
    <row r="145" spans="1:9" x14ac:dyDescent="0.25">
      <c r="A145">
        <f>INDEX(Femmes!B:B,ROW()+1)</f>
        <v>0</v>
      </c>
      <c r="B145">
        <f>INDEX(Femmes!C:C,ROW()+1)</f>
        <v>0</v>
      </c>
      <c r="D145">
        <f>IF(C145="",MAX(D$3:D144)+1,0)</f>
        <v>142</v>
      </c>
      <c r="E145" t="str">
        <f>IF(E$1,INDEX(Femmes!$F:$AG,ROW()+1,E$1),0)</f>
        <v>-</v>
      </c>
      <c r="F145" t="str">
        <f>IF(F$1,INDEX(Femmes!$F:$AG,ROW()+1,F$1),0)</f>
        <v>-</v>
      </c>
      <c r="G145">
        <f>IF(G$1,INDEX(Femmes!$F:$AG,ROW()+1,G$1),0)</f>
        <v>0</v>
      </c>
      <c r="H145" s="23">
        <f t="shared" si="16"/>
        <v>0</v>
      </c>
      <c r="I145">
        <f t="shared" ca="1" si="17"/>
        <v>24</v>
      </c>
    </row>
    <row r="146" spans="1:9" x14ac:dyDescent="0.25">
      <c r="A146">
        <f>INDEX(Femmes!B:B,ROW()+1)</f>
        <v>0</v>
      </c>
      <c r="B146">
        <f>INDEX(Femmes!C:C,ROW()+1)</f>
        <v>0</v>
      </c>
      <c r="D146">
        <f>IF(C146="",MAX(D$3:D145)+1,0)</f>
        <v>143</v>
      </c>
      <c r="E146" t="str">
        <f>IF(E$1,INDEX(Femmes!$F:$AG,ROW()+1,E$1),0)</f>
        <v>-</v>
      </c>
      <c r="F146" t="str">
        <f>IF(F$1,INDEX(Femmes!$F:$AG,ROW()+1,F$1),0)</f>
        <v>-</v>
      </c>
      <c r="G146">
        <f>IF(G$1,INDEX(Femmes!$F:$AG,ROW()+1,G$1),0)</f>
        <v>0</v>
      </c>
      <c r="H146" s="23">
        <f t="shared" si="16"/>
        <v>0</v>
      </c>
      <c r="I146">
        <f t="shared" ca="1" si="17"/>
        <v>24</v>
      </c>
    </row>
    <row r="147" spans="1:9" x14ac:dyDescent="0.25">
      <c r="A147">
        <f>INDEX(Femmes!B:B,ROW()+1)</f>
        <v>0</v>
      </c>
      <c r="B147">
        <f>INDEX(Femmes!C:C,ROW()+1)</f>
        <v>0</v>
      </c>
      <c r="D147">
        <f>IF(C147="",MAX(D$3:D146)+1,0)</f>
        <v>144</v>
      </c>
      <c r="E147" t="str">
        <f>IF(E$1,INDEX(Femmes!$F:$AG,ROW()+1,E$1),0)</f>
        <v>-</v>
      </c>
      <c r="F147" t="str">
        <f>IF(F$1,INDEX(Femmes!$F:$AG,ROW()+1,F$1),0)</f>
        <v>-</v>
      </c>
      <c r="G147">
        <f>IF(G$1,INDEX(Femmes!$F:$AG,ROW()+1,G$1),0)</f>
        <v>0</v>
      </c>
      <c r="H147" s="23">
        <f t="shared" si="16"/>
        <v>0</v>
      </c>
      <c r="I147">
        <f t="shared" ca="1" si="17"/>
        <v>24</v>
      </c>
    </row>
    <row r="148" spans="1:9" x14ac:dyDescent="0.25">
      <c r="A148">
        <f>INDEX(Femmes!B:B,ROW()+1)</f>
        <v>0</v>
      </c>
      <c r="B148">
        <f>INDEX(Femmes!C:C,ROW()+1)</f>
        <v>0</v>
      </c>
      <c r="D148">
        <f>IF(C148="",MAX(D$3:D147)+1,0)</f>
        <v>145</v>
      </c>
      <c r="E148" t="str">
        <f>IF(E$1,INDEX(Femmes!$F:$AG,ROW()+1,E$1),0)</f>
        <v>-</v>
      </c>
      <c r="F148" t="str">
        <f>IF(F$1,INDEX(Femmes!$F:$AG,ROW()+1,F$1),0)</f>
        <v>-</v>
      </c>
      <c r="G148">
        <f>IF(G$1,INDEX(Femmes!$F:$AG,ROW()+1,G$1),0)</f>
        <v>0</v>
      </c>
      <c r="H148" s="23">
        <f t="shared" si="16"/>
        <v>0</v>
      </c>
      <c r="I148">
        <f t="shared" ca="1" si="17"/>
        <v>24</v>
      </c>
    </row>
    <row r="149" spans="1:9" x14ac:dyDescent="0.25">
      <c r="A149">
        <f>INDEX(Femmes!B:B,ROW()+1)</f>
        <v>0</v>
      </c>
      <c r="B149">
        <f>INDEX(Femmes!C:C,ROW()+1)</f>
        <v>0</v>
      </c>
      <c r="D149">
        <f>IF(C149="",MAX(D$3:D148)+1,0)</f>
        <v>146</v>
      </c>
      <c r="E149" t="str">
        <f>IF(E$1,INDEX(Femmes!$F:$AG,ROW()+1,E$1),0)</f>
        <v>-</v>
      </c>
      <c r="F149" t="str">
        <f>IF(F$1,INDEX(Femmes!$F:$AG,ROW()+1,F$1),0)</f>
        <v>-</v>
      </c>
      <c r="G149">
        <f>IF(G$1,INDEX(Femmes!$F:$AG,ROW()+1,G$1),0)</f>
        <v>0</v>
      </c>
      <c r="H149" s="23">
        <f t="shared" si="16"/>
        <v>0</v>
      </c>
      <c r="I149">
        <f t="shared" ca="1" si="17"/>
        <v>24</v>
      </c>
    </row>
    <row r="150" spans="1:9" x14ac:dyDescent="0.25">
      <c r="A150">
        <f>INDEX(Femmes!B:B,ROW()+1)</f>
        <v>0</v>
      </c>
      <c r="B150">
        <f>INDEX(Femmes!C:C,ROW()+1)</f>
        <v>0</v>
      </c>
      <c r="D150">
        <f>IF(C150="",MAX(D$3:D149)+1,0)</f>
        <v>147</v>
      </c>
      <c r="E150" t="str">
        <f>IF(E$1,INDEX(Femmes!$F:$AG,ROW()+1,E$1),0)</f>
        <v>-</v>
      </c>
      <c r="F150" t="str">
        <f>IF(F$1,INDEX(Femmes!$F:$AG,ROW()+1,F$1),0)</f>
        <v>-</v>
      </c>
      <c r="G150">
        <f>IF(G$1,INDEX(Femmes!$F:$AG,ROW()+1,G$1),0)</f>
        <v>0</v>
      </c>
      <c r="H150" s="23">
        <f t="shared" si="16"/>
        <v>0</v>
      </c>
      <c r="I150">
        <f t="shared" ca="1" si="17"/>
        <v>24</v>
      </c>
    </row>
    <row r="151" spans="1:9" x14ac:dyDescent="0.25">
      <c r="A151">
        <f>INDEX(Femmes!B:B,ROW()+1)</f>
        <v>0</v>
      </c>
      <c r="B151">
        <f>INDEX(Femmes!C:C,ROW()+1)</f>
        <v>0</v>
      </c>
      <c r="D151">
        <f>IF(C151="",MAX(D$3:D150)+1,0)</f>
        <v>148</v>
      </c>
      <c r="E151" t="str">
        <f>IF(E$1,INDEX(Femmes!$F:$AG,ROW()+1,E$1),0)</f>
        <v>-</v>
      </c>
      <c r="F151" t="str">
        <f>IF(F$1,INDEX(Femmes!$F:$AG,ROW()+1,F$1),0)</f>
        <v>-</v>
      </c>
      <c r="G151">
        <f>IF(G$1,INDEX(Femmes!$F:$AG,ROW()+1,G$1),0)</f>
        <v>0</v>
      </c>
      <c r="H151" s="23">
        <f t="shared" si="16"/>
        <v>0</v>
      </c>
      <c r="I151">
        <f t="shared" ca="1" si="17"/>
        <v>24</v>
      </c>
    </row>
    <row r="152" spans="1:9" x14ac:dyDescent="0.25">
      <c r="A152">
        <f>INDEX(Femmes!B:B,ROW()+1)</f>
        <v>0</v>
      </c>
      <c r="B152">
        <f>INDEX(Femmes!C:C,ROW()+1)</f>
        <v>0</v>
      </c>
      <c r="D152">
        <f>IF(C152="",MAX(D$3:D151)+1,0)</f>
        <v>149</v>
      </c>
      <c r="E152" t="str">
        <f>IF(E$1,INDEX(Femmes!$F:$AG,ROW()+1,E$1),0)</f>
        <v>-</v>
      </c>
      <c r="F152" t="str">
        <f>IF(F$1,INDEX(Femmes!$F:$AG,ROW()+1,F$1),0)</f>
        <v>-</v>
      </c>
      <c r="G152">
        <f>IF(G$1,INDEX(Femmes!$F:$AG,ROW()+1,G$1),0)</f>
        <v>0</v>
      </c>
      <c r="H152" s="23">
        <f t="shared" si="16"/>
        <v>0</v>
      </c>
      <c r="I152">
        <f t="shared" ca="1" si="17"/>
        <v>24</v>
      </c>
    </row>
    <row r="153" spans="1:9" x14ac:dyDescent="0.25">
      <c r="A153">
        <f>INDEX(Femmes!B:B,ROW()+1)</f>
        <v>0</v>
      </c>
      <c r="B153">
        <f>INDEX(Femmes!C:C,ROW()+1)</f>
        <v>0</v>
      </c>
      <c r="D153">
        <f>IF(C153="",MAX(D$3:D152)+1,0)</f>
        <v>150</v>
      </c>
      <c r="E153" t="str">
        <f>IF(E$1,INDEX(Femmes!$F:$AG,ROW()+1,E$1),0)</f>
        <v>-</v>
      </c>
      <c r="F153" t="str">
        <f>IF(F$1,INDEX(Femmes!$F:$AG,ROW()+1,F$1),0)</f>
        <v>-</v>
      </c>
      <c r="G153">
        <f>IF(G$1,INDEX(Femmes!$F:$AG,ROW()+1,G$1),0)</f>
        <v>0</v>
      </c>
      <c r="H153" s="23">
        <f t="shared" si="16"/>
        <v>0</v>
      </c>
      <c r="I153">
        <f t="shared" ca="1" si="17"/>
        <v>24</v>
      </c>
    </row>
    <row r="154" spans="1:9" x14ac:dyDescent="0.25">
      <c r="A154">
        <f>INDEX(Femmes!B:B,ROW()+1)</f>
        <v>0</v>
      </c>
      <c r="B154">
        <f>INDEX(Femmes!C:C,ROW()+1)</f>
        <v>0</v>
      </c>
      <c r="D154">
        <f>IF(C154="",MAX(D$3:D153)+1,0)</f>
        <v>151</v>
      </c>
      <c r="E154" t="str">
        <f>IF(E$1,INDEX(Femmes!$F:$AG,ROW()+1,E$1),0)</f>
        <v>-</v>
      </c>
      <c r="F154" t="str">
        <f>IF(F$1,INDEX(Femmes!$F:$AG,ROW()+1,F$1),0)</f>
        <v>-</v>
      </c>
      <c r="G154">
        <f>IF(G$1,INDEX(Femmes!$F:$AG,ROW()+1,G$1),0)</f>
        <v>0</v>
      </c>
      <c r="H154" s="23">
        <f t="shared" si="16"/>
        <v>0</v>
      </c>
      <c r="I154">
        <f t="shared" ca="1" si="17"/>
        <v>24</v>
      </c>
    </row>
    <row r="155" spans="1:9" x14ac:dyDescent="0.25">
      <c r="A155">
        <f>INDEX(Femmes!B:B,ROW()+1)</f>
        <v>0</v>
      </c>
      <c r="B155">
        <f>INDEX(Femmes!C:C,ROW()+1)</f>
        <v>0</v>
      </c>
      <c r="D155">
        <f>IF(C155="",MAX(D$3:D154)+1,0)</f>
        <v>152</v>
      </c>
      <c r="E155" t="str">
        <f>IF(E$1,INDEX(Femmes!$F:$AG,ROW()+1,E$1),0)</f>
        <v>-</v>
      </c>
      <c r="F155" t="str">
        <f>IF(F$1,INDEX(Femmes!$F:$AG,ROW()+1,F$1),0)</f>
        <v>-</v>
      </c>
      <c r="G155">
        <f>IF(G$1,INDEX(Femmes!$F:$AG,ROW()+1,G$1),0)</f>
        <v>0</v>
      </c>
      <c r="H155" s="23">
        <f t="shared" si="16"/>
        <v>0</v>
      </c>
      <c r="I155">
        <f t="shared" ca="1" si="17"/>
        <v>24</v>
      </c>
    </row>
    <row r="156" spans="1:9" x14ac:dyDescent="0.25">
      <c r="A156">
        <f>INDEX(Femmes!B:B,ROW()+1)</f>
        <v>0</v>
      </c>
      <c r="B156">
        <f>INDEX(Femmes!C:C,ROW()+1)</f>
        <v>0</v>
      </c>
      <c r="D156">
        <f>IF(C156="",MAX(D$3:D155)+1,0)</f>
        <v>153</v>
      </c>
      <c r="E156" t="str">
        <f>IF(E$1,INDEX(Femmes!$F:$AG,ROW()+1,E$1),0)</f>
        <v>-</v>
      </c>
      <c r="F156" t="str">
        <f>IF(F$1,INDEX(Femmes!$F:$AG,ROW()+1,F$1),0)</f>
        <v>-</v>
      </c>
      <c r="G156">
        <f>IF(G$1,INDEX(Femmes!$F:$AG,ROW()+1,G$1),0)</f>
        <v>0</v>
      </c>
      <c r="H156" s="23">
        <f t="shared" si="16"/>
        <v>0</v>
      </c>
      <c r="I156">
        <f t="shared" ca="1" si="17"/>
        <v>24</v>
      </c>
    </row>
    <row r="157" spans="1:9" x14ac:dyDescent="0.25">
      <c r="A157">
        <f>INDEX(Femmes!B:B,ROW()+1)</f>
        <v>0</v>
      </c>
      <c r="B157">
        <f>INDEX(Femmes!C:C,ROW()+1)</f>
        <v>0</v>
      </c>
      <c r="D157">
        <f>IF(C157="",MAX(D$3:D156)+1,0)</f>
        <v>154</v>
      </c>
      <c r="E157" t="str">
        <f>IF(E$1,INDEX(Femmes!$F:$AG,ROW()+1,E$1),0)</f>
        <v>-</v>
      </c>
      <c r="F157" t="str">
        <f>IF(F$1,INDEX(Femmes!$F:$AG,ROW()+1,F$1),0)</f>
        <v>-</v>
      </c>
      <c r="G157">
        <f>IF(G$1,INDEX(Femmes!$F:$AG,ROW()+1,G$1),0)</f>
        <v>0</v>
      </c>
      <c r="H157" s="23">
        <f t="shared" si="16"/>
        <v>0</v>
      </c>
      <c r="I157">
        <f t="shared" ca="1" si="17"/>
        <v>24</v>
      </c>
    </row>
    <row r="158" spans="1:9" x14ac:dyDescent="0.25">
      <c r="A158">
        <f>INDEX(Femmes!B:B,ROW()+1)</f>
        <v>0</v>
      </c>
      <c r="B158">
        <f>INDEX(Femmes!C:C,ROW()+1)</f>
        <v>0</v>
      </c>
      <c r="D158">
        <f>IF(C158="",MAX(D$3:D157)+1,0)</f>
        <v>155</v>
      </c>
      <c r="E158" t="str">
        <f>IF(E$1,INDEX(Femmes!$F:$AG,ROW()+1,E$1),0)</f>
        <v>-</v>
      </c>
      <c r="F158" t="str">
        <f>IF(F$1,INDEX(Femmes!$F:$AG,ROW()+1,F$1),0)</f>
        <v>-</v>
      </c>
      <c r="G158">
        <f>IF(G$1,INDEX(Femmes!$F:$AG,ROW()+1,G$1),0)</f>
        <v>0</v>
      </c>
      <c r="H158" s="23">
        <f t="shared" si="16"/>
        <v>0</v>
      </c>
      <c r="I158">
        <f t="shared" ca="1" si="17"/>
        <v>24</v>
      </c>
    </row>
    <row r="159" spans="1:9" x14ac:dyDescent="0.25">
      <c r="A159">
        <f>INDEX(Femmes!B:B,ROW()+1)</f>
        <v>0</v>
      </c>
      <c r="B159">
        <f>INDEX(Femmes!C:C,ROW()+1)</f>
        <v>0</v>
      </c>
      <c r="D159">
        <f>IF(C159="",MAX(D$3:D158)+1,0)</f>
        <v>156</v>
      </c>
      <c r="E159" t="str">
        <f>IF(E$1,INDEX(Femmes!$F:$AG,ROW()+1,E$1),0)</f>
        <v>-</v>
      </c>
      <c r="F159" t="str">
        <f>IF(F$1,INDEX(Femmes!$F:$AG,ROW()+1,F$1),0)</f>
        <v>-</v>
      </c>
      <c r="G159">
        <f>IF(G$1,INDEX(Femmes!$F:$AG,ROW()+1,G$1),0)</f>
        <v>0</v>
      </c>
      <c r="H159" s="23">
        <f t="shared" si="16"/>
        <v>0</v>
      </c>
      <c r="I159">
        <f t="shared" ca="1" si="17"/>
        <v>24</v>
      </c>
    </row>
    <row r="160" spans="1:9" x14ac:dyDescent="0.25">
      <c r="A160">
        <f>INDEX(Femmes!B:B,ROW()+1)</f>
        <v>0</v>
      </c>
      <c r="B160">
        <f>INDEX(Femmes!C:C,ROW()+1)</f>
        <v>0</v>
      </c>
      <c r="D160">
        <f>IF(C160="",MAX(D$3:D159)+1,0)</f>
        <v>157</v>
      </c>
      <c r="E160" t="str">
        <f>IF(E$1,INDEX(Femmes!$F:$AG,ROW()+1,E$1),0)</f>
        <v>-</v>
      </c>
      <c r="F160" t="str">
        <f>IF(F$1,INDEX(Femmes!$F:$AG,ROW()+1,F$1),0)</f>
        <v>-</v>
      </c>
      <c r="G160">
        <f>IF(G$1,INDEX(Femmes!$F:$AG,ROW()+1,G$1),0)</f>
        <v>0</v>
      </c>
      <c r="H160" s="23">
        <f t="shared" si="16"/>
        <v>0</v>
      </c>
      <c r="I160">
        <f t="shared" ca="1" si="17"/>
        <v>24</v>
      </c>
    </row>
    <row r="161" spans="1:9" x14ac:dyDescent="0.25">
      <c r="A161">
        <f>INDEX(Femmes!B:B,ROW()+1)</f>
        <v>0</v>
      </c>
      <c r="B161">
        <f>INDEX(Femmes!C:C,ROW()+1)</f>
        <v>0</v>
      </c>
      <c r="D161">
        <f>IF(C161="",MAX(D$3:D160)+1,0)</f>
        <v>158</v>
      </c>
      <c r="E161" t="str">
        <f>IF(E$1,INDEX(Femmes!$F:$AG,ROW()+1,E$1),0)</f>
        <v>-</v>
      </c>
      <c r="F161" t="str">
        <f>IF(F$1,INDEX(Femmes!$F:$AG,ROW()+1,F$1),0)</f>
        <v>-</v>
      </c>
      <c r="G161">
        <f>IF(G$1,INDEX(Femmes!$F:$AG,ROW()+1,G$1),0)</f>
        <v>0</v>
      </c>
      <c r="H161" s="23">
        <f t="shared" si="16"/>
        <v>0</v>
      </c>
      <c r="I161">
        <f t="shared" ca="1" si="17"/>
        <v>24</v>
      </c>
    </row>
    <row r="162" spans="1:9" x14ac:dyDescent="0.25">
      <c r="A162">
        <f>INDEX(Femmes!B:B,ROW()+1)</f>
        <v>0</v>
      </c>
      <c r="B162">
        <f>INDEX(Femmes!C:C,ROW()+1)</f>
        <v>0</v>
      </c>
      <c r="D162">
        <f>IF(C162="",MAX(D$3:D161)+1,0)</f>
        <v>159</v>
      </c>
      <c r="E162" t="str">
        <f>IF(E$1,INDEX(Femmes!$F:$AG,ROW()+1,E$1),0)</f>
        <v>-</v>
      </c>
      <c r="F162" t="str">
        <f>IF(F$1,INDEX(Femmes!$F:$AG,ROW()+1,F$1),0)</f>
        <v>-</v>
      </c>
      <c r="G162">
        <f>IF(G$1,INDEX(Femmes!$F:$AG,ROW()+1,G$1),0)</f>
        <v>0</v>
      </c>
      <c r="H162" s="23">
        <f t="shared" si="16"/>
        <v>0</v>
      </c>
      <c r="I162">
        <f t="shared" ca="1" si="17"/>
        <v>24</v>
      </c>
    </row>
    <row r="163" spans="1:9" x14ac:dyDescent="0.25">
      <c r="A163">
        <f>INDEX(Femmes!B:B,ROW()+1)</f>
        <v>0</v>
      </c>
      <c r="B163">
        <f>INDEX(Femmes!C:C,ROW()+1)</f>
        <v>0</v>
      </c>
      <c r="D163">
        <f>IF(C163="",MAX(D$3:D162)+1,0)</f>
        <v>160</v>
      </c>
      <c r="E163" t="str">
        <f>IF(E$1,INDEX(Femmes!$F:$AG,ROW()+1,E$1),0)</f>
        <v>-</v>
      </c>
      <c r="F163" t="str">
        <f>IF(F$1,INDEX(Femmes!$F:$AG,ROW()+1,F$1),0)</f>
        <v>-</v>
      </c>
      <c r="G163">
        <f>IF(G$1,INDEX(Femmes!$F:$AG,ROW()+1,G$1),0)</f>
        <v>0</v>
      </c>
      <c r="H163" s="23">
        <f t="shared" si="16"/>
        <v>0</v>
      </c>
      <c r="I163">
        <f t="shared" ca="1" si="17"/>
        <v>24</v>
      </c>
    </row>
    <row r="164" spans="1:9" x14ac:dyDescent="0.25">
      <c r="A164">
        <f>INDEX(Femmes!B:B,ROW()+1)</f>
        <v>0</v>
      </c>
      <c r="B164">
        <f>INDEX(Femmes!C:C,ROW()+1)</f>
        <v>0</v>
      </c>
      <c r="D164">
        <f>IF(C164="",MAX(D$3:D163)+1,0)</f>
        <v>161</v>
      </c>
      <c r="E164" t="str">
        <f>IF(E$1,INDEX(Femmes!$F:$AG,ROW()+1,E$1),0)</f>
        <v>-</v>
      </c>
      <c r="F164" t="str">
        <f>IF(F$1,INDEX(Femmes!$F:$AG,ROW()+1,F$1),0)</f>
        <v>-</v>
      </c>
      <c r="G164">
        <f>IF(G$1,INDEX(Femmes!$F:$AG,ROW()+1,G$1),0)</f>
        <v>0</v>
      </c>
      <c r="H164" s="23">
        <f t="shared" si="16"/>
        <v>0</v>
      </c>
      <c r="I164">
        <f t="shared" ca="1" si="17"/>
        <v>24</v>
      </c>
    </row>
    <row r="165" spans="1:9" x14ac:dyDescent="0.25">
      <c r="A165">
        <f>INDEX(Femmes!B:B,ROW()+1)</f>
        <v>0</v>
      </c>
      <c r="B165">
        <f>INDEX(Femmes!C:C,ROW()+1)</f>
        <v>0</v>
      </c>
      <c r="D165">
        <f>IF(C165="",MAX(D$3:D164)+1,0)</f>
        <v>162</v>
      </c>
      <c r="E165" t="str">
        <f>IF(E$1,INDEX(Femmes!$F:$AG,ROW()+1,E$1),0)</f>
        <v>-</v>
      </c>
      <c r="F165" t="str">
        <f>IF(F$1,INDEX(Femmes!$F:$AG,ROW()+1,F$1),0)</f>
        <v>-</v>
      </c>
      <c r="G165">
        <f>IF(G$1,INDEX(Femmes!$F:$AG,ROW()+1,G$1),0)</f>
        <v>0</v>
      </c>
      <c r="H165" s="23">
        <f t="shared" si="16"/>
        <v>0</v>
      </c>
      <c r="I165">
        <f t="shared" ca="1" si="17"/>
        <v>24</v>
      </c>
    </row>
    <row r="166" spans="1:9" x14ac:dyDescent="0.25">
      <c r="A166">
        <f>INDEX(Femmes!B:B,ROW()+1)</f>
        <v>0</v>
      </c>
      <c r="B166">
        <f>INDEX(Femmes!C:C,ROW()+1)</f>
        <v>0</v>
      </c>
      <c r="D166">
        <f>IF(C166="",MAX(D$3:D165)+1,0)</f>
        <v>163</v>
      </c>
      <c r="E166" t="str">
        <f>IF(E$1,INDEX(Femmes!$F:$AG,ROW()+1,E$1),0)</f>
        <v>-</v>
      </c>
      <c r="F166" t="str">
        <f>IF(F$1,INDEX(Femmes!$F:$AG,ROW()+1,F$1),0)</f>
        <v>-</v>
      </c>
      <c r="G166">
        <f>IF(G$1,INDEX(Femmes!$F:$AG,ROW()+1,G$1),0)</f>
        <v>0</v>
      </c>
      <c r="H166" s="23">
        <f t="shared" si="16"/>
        <v>0</v>
      </c>
      <c r="I166">
        <f t="shared" ca="1" si="17"/>
        <v>24</v>
      </c>
    </row>
    <row r="167" spans="1:9" x14ac:dyDescent="0.25">
      <c r="A167">
        <f>INDEX(Femmes!B:B,ROW()+1)</f>
        <v>0</v>
      </c>
      <c r="B167">
        <f>INDEX(Femmes!C:C,ROW()+1)</f>
        <v>0</v>
      </c>
      <c r="D167">
        <f>IF(C167="",MAX(D$3:D166)+1,0)</f>
        <v>164</v>
      </c>
      <c r="E167" t="str">
        <f>IF(E$1,INDEX(Femmes!$F:$AG,ROW()+1,E$1),0)</f>
        <v>-</v>
      </c>
      <c r="F167" t="str">
        <f>IF(F$1,INDEX(Femmes!$F:$AG,ROW()+1,F$1),0)</f>
        <v>-</v>
      </c>
      <c r="G167">
        <f>IF(G$1,INDEX(Femmes!$F:$AG,ROW()+1,G$1),0)</f>
        <v>0</v>
      </c>
      <c r="H167" s="23">
        <f t="shared" si="16"/>
        <v>0</v>
      </c>
      <c r="I167">
        <f t="shared" ca="1" si="17"/>
        <v>24</v>
      </c>
    </row>
    <row r="168" spans="1:9" x14ac:dyDescent="0.25">
      <c r="A168">
        <f>INDEX(Femmes!B:B,ROW()+1)</f>
        <v>0</v>
      </c>
      <c r="B168">
        <f>INDEX(Femmes!C:C,ROW()+1)</f>
        <v>0</v>
      </c>
      <c r="D168">
        <f>IF(C168="",MAX(D$3:D167)+1,0)</f>
        <v>165</v>
      </c>
      <c r="E168" t="str">
        <f>IF(E$1,INDEX(Femmes!$F:$AG,ROW()+1,E$1),0)</f>
        <v>-</v>
      </c>
      <c r="F168" t="str">
        <f>IF(F$1,INDEX(Femmes!$F:$AG,ROW()+1,F$1),0)</f>
        <v>-</v>
      </c>
      <c r="G168">
        <f>IF(G$1,INDEX(Femmes!$F:$AG,ROW()+1,G$1),0)</f>
        <v>0</v>
      </c>
      <c r="H168" s="23">
        <f t="shared" si="16"/>
        <v>0</v>
      </c>
      <c r="I168">
        <f t="shared" ca="1" si="17"/>
        <v>24</v>
      </c>
    </row>
    <row r="169" spans="1:9" x14ac:dyDescent="0.25">
      <c r="A169">
        <f>INDEX(Femmes!B:B,ROW()+1)</f>
        <v>0</v>
      </c>
      <c r="B169">
        <f>INDEX(Femmes!C:C,ROW()+1)</f>
        <v>0</v>
      </c>
      <c r="D169">
        <f>IF(C169="",MAX(D$3:D168)+1,0)</f>
        <v>166</v>
      </c>
      <c r="E169" t="str">
        <f>IF(E$1,INDEX(Femmes!$F:$AG,ROW()+1,E$1),0)</f>
        <v>-</v>
      </c>
      <c r="F169" t="str">
        <f>IF(F$1,INDEX(Femmes!$F:$AG,ROW()+1,F$1),0)</f>
        <v>-</v>
      </c>
      <c r="G169">
        <f>IF(G$1,INDEX(Femmes!$F:$AG,ROW()+1,G$1),0)</f>
        <v>0</v>
      </c>
      <c r="H169" s="23">
        <f t="shared" si="16"/>
        <v>0</v>
      </c>
      <c r="I169">
        <f t="shared" ca="1" si="17"/>
        <v>24</v>
      </c>
    </row>
    <row r="170" spans="1:9" x14ac:dyDescent="0.25">
      <c r="A170">
        <f>INDEX(Femmes!B:B,ROW()+1)</f>
        <v>0</v>
      </c>
      <c r="B170">
        <f>INDEX(Femmes!C:C,ROW()+1)</f>
        <v>0</v>
      </c>
      <c r="D170">
        <f>IF(C170="",MAX(D$3:D169)+1,0)</f>
        <v>167</v>
      </c>
      <c r="E170" t="str">
        <f>IF(E$1,INDEX(Femmes!$F:$AG,ROW()+1,E$1),0)</f>
        <v>-</v>
      </c>
      <c r="F170" t="str">
        <f>IF(F$1,INDEX(Femmes!$F:$AG,ROW()+1,F$1),0)</f>
        <v>-</v>
      </c>
      <c r="G170">
        <f>IF(G$1,INDEX(Femmes!$F:$AG,ROW()+1,G$1),0)</f>
        <v>0</v>
      </c>
      <c r="H170" s="23">
        <f t="shared" si="16"/>
        <v>0</v>
      </c>
      <c r="I170">
        <f t="shared" ca="1" si="17"/>
        <v>24</v>
      </c>
    </row>
    <row r="171" spans="1:9" x14ac:dyDescent="0.25">
      <c r="A171">
        <f>INDEX(Femmes!B:B,ROW()+1)</f>
        <v>0</v>
      </c>
      <c r="B171">
        <f>INDEX(Femmes!C:C,ROW()+1)</f>
        <v>0</v>
      </c>
      <c r="D171">
        <f>IF(C171="",MAX(D$3:D170)+1,0)</f>
        <v>168</v>
      </c>
      <c r="E171" t="str">
        <f>IF(E$1,INDEX(Femmes!$F:$AG,ROW()+1,E$1),0)</f>
        <v>-</v>
      </c>
      <c r="F171" t="str">
        <f>IF(F$1,INDEX(Femmes!$F:$AG,ROW()+1,F$1),0)</f>
        <v>-</v>
      </c>
      <c r="G171">
        <f>IF(G$1,INDEX(Femmes!$F:$AG,ROW()+1,G$1),0)</f>
        <v>0</v>
      </c>
      <c r="H171" s="23">
        <f t="shared" si="16"/>
        <v>0</v>
      </c>
      <c r="I171">
        <f t="shared" ca="1" si="17"/>
        <v>24</v>
      </c>
    </row>
    <row r="172" spans="1:9" x14ac:dyDescent="0.25">
      <c r="A172">
        <f>INDEX(Femmes!B:B,ROW()+1)</f>
        <v>0</v>
      </c>
      <c r="B172">
        <f>INDEX(Femmes!C:C,ROW()+1)</f>
        <v>0</v>
      </c>
      <c r="D172">
        <f>IF(C172="",MAX(D$3:D171)+1,0)</f>
        <v>169</v>
      </c>
      <c r="E172" t="str">
        <f>IF(E$1,INDEX(Femmes!$F:$AG,ROW()+1,E$1),0)</f>
        <v>-</v>
      </c>
      <c r="F172" t="str">
        <f>IF(F$1,INDEX(Femmes!$F:$AG,ROW()+1,F$1),0)</f>
        <v>-</v>
      </c>
      <c r="G172">
        <f>IF(G$1,INDEX(Femmes!$F:$AG,ROW()+1,G$1),0)</f>
        <v>0</v>
      </c>
      <c r="H172" s="23">
        <f t="shared" si="16"/>
        <v>0</v>
      </c>
      <c r="I172">
        <f t="shared" ca="1" si="17"/>
        <v>24</v>
      </c>
    </row>
    <row r="173" spans="1:9" x14ac:dyDescent="0.25">
      <c r="A173">
        <f>INDEX(Femmes!B:B,ROW()+1)</f>
        <v>0</v>
      </c>
      <c r="B173">
        <f>INDEX(Femmes!C:C,ROW()+1)</f>
        <v>0</v>
      </c>
      <c r="D173">
        <f>IF(C173="",MAX(D$3:D172)+1,0)</f>
        <v>170</v>
      </c>
      <c r="E173" t="str">
        <f>IF(E$1,INDEX(Femmes!$F:$AG,ROW()+1,E$1),0)</f>
        <v>-</v>
      </c>
      <c r="F173" t="str">
        <f>IF(F$1,INDEX(Femmes!$F:$AG,ROW()+1,F$1),0)</f>
        <v>-</v>
      </c>
      <c r="G173">
        <f>IF(G$1,INDEX(Femmes!$F:$AG,ROW()+1,G$1),0)</f>
        <v>0</v>
      </c>
      <c r="H173" s="23">
        <f t="shared" si="16"/>
        <v>0</v>
      </c>
      <c r="I173">
        <f t="shared" ca="1" si="17"/>
        <v>24</v>
      </c>
    </row>
    <row r="174" spans="1:9" x14ac:dyDescent="0.25">
      <c r="A174">
        <f>INDEX(Femmes!B:B,ROW()+1)</f>
        <v>0</v>
      </c>
      <c r="B174">
        <f>INDEX(Femmes!C:C,ROW()+1)</f>
        <v>0</v>
      </c>
      <c r="D174">
        <f>IF(C174="",MAX(D$3:D173)+1,0)</f>
        <v>171</v>
      </c>
      <c r="E174" t="str">
        <f>IF(E$1,INDEX(Femmes!$F:$AG,ROW()+1,E$1),0)</f>
        <v>-</v>
      </c>
      <c r="F174" t="str">
        <f>IF(F$1,INDEX(Femmes!$F:$AG,ROW()+1,F$1),0)</f>
        <v>-</v>
      </c>
      <c r="G174">
        <f>IF(G$1,INDEX(Femmes!$F:$AG,ROW()+1,G$1),0)</f>
        <v>0</v>
      </c>
      <c r="H174" s="23">
        <f t="shared" si="16"/>
        <v>0</v>
      </c>
      <c r="I174">
        <f t="shared" ca="1" si="17"/>
        <v>24</v>
      </c>
    </row>
    <row r="175" spans="1:9" x14ac:dyDescent="0.25">
      <c r="A175">
        <f>INDEX(Femmes!B:B,ROW()+1)</f>
        <v>0</v>
      </c>
      <c r="B175">
        <f>INDEX(Femmes!C:C,ROW()+1)</f>
        <v>0</v>
      </c>
      <c r="D175">
        <f>IF(C175="",MAX(D$3:D174)+1,0)</f>
        <v>172</v>
      </c>
      <c r="E175" t="str">
        <f>IF(E$1,INDEX(Femmes!$F:$AG,ROW()+1,E$1),0)</f>
        <v>-</v>
      </c>
      <c r="F175" t="str">
        <f>IF(F$1,INDEX(Femmes!$F:$AG,ROW()+1,F$1),0)</f>
        <v>-</v>
      </c>
      <c r="G175">
        <f>IF(G$1,INDEX(Femmes!$F:$AG,ROW()+1,G$1),0)</f>
        <v>0</v>
      </c>
      <c r="H175" s="23">
        <f t="shared" si="16"/>
        <v>0</v>
      </c>
      <c r="I175">
        <f t="shared" ca="1" si="17"/>
        <v>24</v>
      </c>
    </row>
    <row r="176" spans="1:9" x14ac:dyDescent="0.25">
      <c r="A176">
        <f>INDEX(Femmes!B:B,ROW()+1)</f>
        <v>0</v>
      </c>
      <c r="B176">
        <f>INDEX(Femmes!C:C,ROW()+1)</f>
        <v>0</v>
      </c>
      <c r="D176">
        <f>IF(C176="",MAX(D$3:D175)+1,0)</f>
        <v>173</v>
      </c>
      <c r="E176" t="str">
        <f>IF(E$1,INDEX(Femmes!$F:$AG,ROW()+1,E$1),0)</f>
        <v>-</v>
      </c>
      <c r="F176" t="str">
        <f>IF(F$1,INDEX(Femmes!$F:$AG,ROW()+1,F$1),0)</f>
        <v>-</v>
      </c>
      <c r="G176">
        <f>IF(G$1,INDEX(Femmes!$F:$AG,ROW()+1,G$1),0)</f>
        <v>0</v>
      </c>
      <c r="H176" s="23">
        <f t="shared" si="16"/>
        <v>0</v>
      </c>
      <c r="I176">
        <f t="shared" ca="1" si="17"/>
        <v>24</v>
      </c>
    </row>
    <row r="177" spans="1:9" x14ac:dyDescent="0.25">
      <c r="A177">
        <f>INDEX(Femmes!B:B,ROW()+1)</f>
        <v>0</v>
      </c>
      <c r="B177">
        <f>INDEX(Femmes!C:C,ROW()+1)</f>
        <v>0</v>
      </c>
      <c r="D177">
        <f>IF(C177="",MAX(D$3:D176)+1,0)</f>
        <v>174</v>
      </c>
      <c r="E177" t="str">
        <f>IF(E$1,INDEX(Femmes!$F:$AG,ROW()+1,E$1),0)</f>
        <v>-</v>
      </c>
      <c r="F177" t="str">
        <f>IF(F$1,INDEX(Femmes!$F:$AG,ROW()+1,F$1),0)</f>
        <v>-</v>
      </c>
      <c r="G177">
        <f>IF(G$1,INDEX(Femmes!$F:$AG,ROW()+1,G$1),0)</f>
        <v>0</v>
      </c>
      <c r="H177" s="23">
        <f t="shared" si="16"/>
        <v>0</v>
      </c>
      <c r="I177">
        <f t="shared" ca="1" si="17"/>
        <v>24</v>
      </c>
    </row>
    <row r="178" spans="1:9" x14ac:dyDescent="0.25">
      <c r="A178">
        <f>INDEX(Femmes!B:B,ROW()+1)</f>
        <v>0</v>
      </c>
      <c r="B178">
        <f>INDEX(Femmes!C:C,ROW()+1)</f>
        <v>0</v>
      </c>
      <c r="D178">
        <f>IF(C178="",MAX(D$3:D177)+1,0)</f>
        <v>175</v>
      </c>
      <c r="E178" t="str">
        <f>IF(E$1,INDEX(Femmes!$F:$AG,ROW()+1,E$1),0)</f>
        <v>-</v>
      </c>
      <c r="F178" t="str">
        <f>IF(F$1,INDEX(Femmes!$F:$AG,ROW()+1,F$1),0)</f>
        <v>-</v>
      </c>
      <c r="G178">
        <f>IF(G$1,INDEX(Femmes!$F:$AG,ROW()+1,G$1),0)</f>
        <v>0</v>
      </c>
      <c r="H178" s="23">
        <f t="shared" si="16"/>
        <v>0</v>
      </c>
      <c r="I178">
        <f t="shared" ca="1" si="17"/>
        <v>24</v>
      </c>
    </row>
    <row r="179" spans="1:9" x14ac:dyDescent="0.25">
      <c r="A179">
        <f>INDEX(Femmes!B:B,ROW()+1)</f>
        <v>0</v>
      </c>
      <c r="B179">
        <f>INDEX(Femmes!C:C,ROW()+1)</f>
        <v>0</v>
      </c>
      <c r="D179">
        <f>IF(C179="",MAX(D$3:D178)+1,0)</f>
        <v>176</v>
      </c>
      <c r="E179" t="str">
        <f>IF(E$1,INDEX(Femmes!$F:$AG,ROW()+1,E$1),0)</f>
        <v>-</v>
      </c>
      <c r="F179" t="str">
        <f>IF(F$1,INDEX(Femmes!$F:$AG,ROW()+1,F$1),0)</f>
        <v>-</v>
      </c>
      <c r="G179">
        <f>IF(G$1,INDEX(Femmes!$F:$AG,ROW()+1,G$1),0)</f>
        <v>0</v>
      </c>
      <c r="H179" s="23">
        <f t="shared" si="16"/>
        <v>0</v>
      </c>
      <c r="I179">
        <f t="shared" ca="1" si="17"/>
        <v>24</v>
      </c>
    </row>
    <row r="180" spans="1:9" x14ac:dyDescent="0.25">
      <c r="A180">
        <f>INDEX(Femmes!B:B,ROW()+1)</f>
        <v>0</v>
      </c>
      <c r="B180">
        <f>INDEX(Femmes!C:C,ROW()+1)</f>
        <v>0</v>
      </c>
      <c r="D180">
        <f>IF(C180="",MAX(D$3:D179)+1,0)</f>
        <v>177</v>
      </c>
      <c r="E180" t="str">
        <f>IF(E$1,INDEX(Femmes!$F:$AG,ROW()+1,E$1),0)</f>
        <v>-</v>
      </c>
      <c r="F180" t="str">
        <f>IF(F$1,INDEX(Femmes!$F:$AG,ROW()+1,F$1),0)</f>
        <v>-</v>
      </c>
      <c r="G180">
        <f>IF(G$1,INDEX(Femmes!$F:$AG,ROW()+1,G$1),0)</f>
        <v>0</v>
      </c>
      <c r="H180" s="23">
        <f t="shared" si="16"/>
        <v>0</v>
      </c>
      <c r="I180">
        <f t="shared" ca="1" si="17"/>
        <v>24</v>
      </c>
    </row>
    <row r="181" spans="1:9" x14ac:dyDescent="0.25">
      <c r="A181">
        <f>INDEX(Femmes!B:B,ROW()+1)</f>
        <v>0</v>
      </c>
      <c r="B181">
        <f>INDEX(Femmes!C:C,ROW()+1)</f>
        <v>0</v>
      </c>
      <c r="D181">
        <f>IF(C181="",MAX(D$3:D180)+1,0)</f>
        <v>178</v>
      </c>
      <c r="E181" t="str">
        <f>IF(E$1,INDEX(Femmes!$F:$AG,ROW()+1,E$1),0)</f>
        <v>-</v>
      </c>
      <c r="F181" t="str">
        <f>IF(F$1,INDEX(Femmes!$F:$AG,ROW()+1,F$1),0)</f>
        <v>-</v>
      </c>
      <c r="G181">
        <f>IF(G$1,INDEX(Femmes!$F:$AG,ROW()+1,G$1),0)</f>
        <v>0</v>
      </c>
      <c r="H181" s="23">
        <f t="shared" si="16"/>
        <v>0</v>
      </c>
      <c r="I181">
        <f t="shared" ca="1" si="17"/>
        <v>24</v>
      </c>
    </row>
    <row r="182" spans="1:9" x14ac:dyDescent="0.25">
      <c r="A182">
        <f>INDEX(Femmes!B:B,ROW()+1)</f>
        <v>0</v>
      </c>
      <c r="B182">
        <f>INDEX(Femmes!C:C,ROW()+1)</f>
        <v>0</v>
      </c>
      <c r="D182">
        <f>IF(C182="",MAX(D$3:D181)+1,0)</f>
        <v>179</v>
      </c>
      <c r="E182" t="str">
        <f>IF(E$1,INDEX(Femmes!$F:$AG,ROW()+1,E$1),0)</f>
        <v>-</v>
      </c>
      <c r="F182" t="str">
        <f>IF(F$1,INDEX(Femmes!$F:$AG,ROW()+1,F$1),0)</f>
        <v>-</v>
      </c>
      <c r="G182">
        <f>IF(G$1,INDEX(Femmes!$F:$AG,ROW()+1,G$1),0)</f>
        <v>0</v>
      </c>
      <c r="H182" s="23">
        <f t="shared" si="16"/>
        <v>0</v>
      </c>
      <c r="I182">
        <f t="shared" ca="1" si="17"/>
        <v>24</v>
      </c>
    </row>
    <row r="183" spans="1:9" x14ac:dyDescent="0.25">
      <c r="A183">
        <f>INDEX(Femmes!B:B,ROW()+1)</f>
        <v>0</v>
      </c>
      <c r="B183">
        <f>INDEX(Femmes!C:C,ROW()+1)</f>
        <v>0</v>
      </c>
      <c r="D183">
        <f>IF(C183="",MAX(D$3:D182)+1,0)</f>
        <v>180</v>
      </c>
      <c r="E183">
        <f>IF(E$1,INDEX(Femmes!$F:$AG,ROW()+1,E$1),0)</f>
        <v>0</v>
      </c>
      <c r="F183">
        <f>IF(F$1,INDEX(Femmes!$F:$AG,ROW()+1,F$1),0)</f>
        <v>0</v>
      </c>
      <c r="G183">
        <f>IF(G$1,INDEX(Femmes!$F:$AG,ROW()+1,G$1),0)</f>
        <v>0</v>
      </c>
      <c r="H183" s="23">
        <f t="shared" si="16"/>
        <v>0</v>
      </c>
      <c r="I183">
        <f t="shared" ca="1" si="17"/>
        <v>24</v>
      </c>
    </row>
    <row r="184" spans="1:9" x14ac:dyDescent="0.25">
      <c r="A184">
        <f>INDEX(Femmes!B:B,ROW()+1)</f>
        <v>0</v>
      </c>
      <c r="B184">
        <f>INDEX(Femmes!C:C,ROW()+1)</f>
        <v>0</v>
      </c>
      <c r="D184">
        <f>IF(C184="",MAX(D$3:D183)+1,0)</f>
        <v>181</v>
      </c>
      <c r="E184">
        <f>IF(E$1,INDEX(Femmes!$F:$AG,ROW()+1,E$1),0)</f>
        <v>0</v>
      </c>
      <c r="F184">
        <f>IF(F$1,INDEX(Femmes!$F:$AG,ROW()+1,F$1),0)</f>
        <v>0</v>
      </c>
      <c r="G184">
        <f>IF(G$1,INDEX(Femmes!$F:$AG,ROW()+1,G$1),0)</f>
        <v>0</v>
      </c>
      <c r="H184" s="23">
        <f t="shared" si="16"/>
        <v>0</v>
      </c>
      <c r="I184">
        <f t="shared" ca="1" si="17"/>
        <v>24</v>
      </c>
    </row>
    <row r="185" spans="1:9" x14ac:dyDescent="0.25">
      <c r="A185">
        <f>INDEX(Femmes!B:B,ROW()+1)</f>
        <v>0</v>
      </c>
      <c r="B185">
        <f>INDEX(Femmes!C:C,ROW()+1)</f>
        <v>0</v>
      </c>
      <c r="D185">
        <f>IF(C185="",MAX(D$3:D184)+1,0)</f>
        <v>182</v>
      </c>
      <c r="E185">
        <f>IF(E$1,INDEX(Femmes!$F:$AG,ROW()+1,E$1),0)</f>
        <v>0</v>
      </c>
      <c r="F185">
        <f>IF(F$1,INDEX(Femmes!$F:$AG,ROW()+1,F$1),0)</f>
        <v>0</v>
      </c>
      <c r="G185">
        <f>IF(G$1,INDEX(Femmes!$F:$AG,ROW()+1,G$1),0)</f>
        <v>0</v>
      </c>
      <c r="H185" s="23">
        <f t="shared" si="16"/>
        <v>0</v>
      </c>
      <c r="I185">
        <f t="shared" ca="1" si="17"/>
        <v>24</v>
      </c>
    </row>
    <row r="186" spans="1:9" x14ac:dyDescent="0.25">
      <c r="A186">
        <f>INDEX(Femmes!B:B,ROW()+1)</f>
        <v>0</v>
      </c>
      <c r="B186">
        <f>INDEX(Femmes!C:C,ROW()+1)</f>
        <v>0</v>
      </c>
      <c r="D186">
        <f>IF(C186="",MAX(D$3:D185)+1,0)</f>
        <v>183</v>
      </c>
      <c r="E186">
        <f>IF(E$1,INDEX(Femmes!$F:$AG,ROW()+1,E$1),0)</f>
        <v>0</v>
      </c>
      <c r="F186">
        <f>IF(F$1,INDEX(Femmes!$F:$AG,ROW()+1,F$1),0)</f>
        <v>0</v>
      </c>
      <c r="G186">
        <f>IF(G$1,INDEX(Femmes!$F:$AG,ROW()+1,G$1),0)</f>
        <v>0</v>
      </c>
      <c r="H186" s="23">
        <f t="shared" si="16"/>
        <v>0</v>
      </c>
      <c r="I186">
        <f t="shared" ca="1" si="17"/>
        <v>24</v>
      </c>
    </row>
    <row r="187" spans="1:9" x14ac:dyDescent="0.25">
      <c r="A187">
        <f>INDEX(Femmes!B:B,ROW()+1)</f>
        <v>0</v>
      </c>
      <c r="B187">
        <f>INDEX(Femmes!C:C,ROW()+1)</f>
        <v>0</v>
      </c>
      <c r="D187">
        <f>IF(C187="",MAX(D$3:D186)+1,0)</f>
        <v>184</v>
      </c>
      <c r="E187">
        <f>IF(E$1,INDEX(Femmes!$F:$AG,ROW()+1,E$1),0)</f>
        <v>0</v>
      </c>
      <c r="F187">
        <f>IF(F$1,INDEX(Femmes!$F:$AG,ROW()+1,F$1),0)</f>
        <v>0</v>
      </c>
      <c r="G187">
        <f>IF(G$1,INDEX(Femmes!$F:$AG,ROW()+1,G$1),0)</f>
        <v>0</v>
      </c>
      <c r="H187" s="23">
        <f t="shared" si="16"/>
        <v>0</v>
      </c>
      <c r="I187">
        <f t="shared" ca="1" si="17"/>
        <v>24</v>
      </c>
    </row>
    <row r="188" spans="1:9" x14ac:dyDescent="0.25">
      <c r="A188">
        <f>INDEX(Femmes!B:B,ROW()+1)</f>
        <v>0</v>
      </c>
      <c r="B188">
        <f>INDEX(Femmes!C:C,ROW()+1)</f>
        <v>0</v>
      </c>
      <c r="D188">
        <f>IF(C188="",MAX(D$3:D187)+1,0)</f>
        <v>185</v>
      </c>
      <c r="E188">
        <f>IF(E$1,INDEX(Femmes!$F:$AG,ROW()+1,E$1),0)</f>
        <v>0</v>
      </c>
      <c r="F188">
        <f>IF(F$1,INDEX(Femmes!$F:$AG,ROW()+1,F$1),0)</f>
        <v>0</v>
      </c>
      <c r="G188">
        <f>IF(G$1,INDEX(Femmes!$F:$AG,ROW()+1,G$1),0)</f>
        <v>0</v>
      </c>
      <c r="H188" s="23">
        <f t="shared" si="16"/>
        <v>0</v>
      </c>
      <c r="I188">
        <f t="shared" ca="1" si="17"/>
        <v>24</v>
      </c>
    </row>
    <row r="189" spans="1:9" x14ac:dyDescent="0.25">
      <c r="A189">
        <f>INDEX(Femmes!B:B,ROW()+1)</f>
        <v>0</v>
      </c>
      <c r="B189">
        <f>INDEX(Femmes!C:C,ROW()+1)</f>
        <v>0</v>
      </c>
      <c r="D189">
        <f>IF(C189="",MAX(D$3:D188)+1,0)</f>
        <v>186</v>
      </c>
      <c r="E189">
        <f>IF(E$1,INDEX(Femmes!$F:$AG,ROW()+1,E$1),0)</f>
        <v>0</v>
      </c>
      <c r="F189">
        <f>IF(F$1,INDEX(Femmes!$F:$AG,ROW()+1,F$1),0)</f>
        <v>0</v>
      </c>
      <c r="G189">
        <f>IF(G$1,INDEX(Femmes!$F:$AG,ROW()+1,G$1),0)</f>
        <v>0</v>
      </c>
      <c r="H189" s="23">
        <f t="shared" si="16"/>
        <v>0</v>
      </c>
      <c r="I189">
        <f t="shared" ca="1" si="17"/>
        <v>24</v>
      </c>
    </row>
    <row r="190" spans="1:9" x14ac:dyDescent="0.25">
      <c r="A190">
        <f>INDEX(Femmes!B:B,ROW()+1)</f>
        <v>0</v>
      </c>
      <c r="B190">
        <f>INDEX(Femmes!C:C,ROW()+1)</f>
        <v>0</v>
      </c>
      <c r="D190">
        <f>IF(C190="",MAX(D$3:D189)+1,0)</f>
        <v>187</v>
      </c>
      <c r="E190">
        <f>IF(E$1,INDEX(Femmes!$F:$AG,ROW()+1,E$1),0)</f>
        <v>0</v>
      </c>
      <c r="F190">
        <f>IF(F$1,INDEX(Femmes!$F:$AG,ROW()+1,F$1),0)</f>
        <v>0</v>
      </c>
      <c r="G190">
        <f>IF(G$1,INDEX(Femmes!$F:$AG,ROW()+1,G$1),0)</f>
        <v>0</v>
      </c>
      <c r="H190" s="23">
        <f t="shared" ref="H190:H200" si="18">SUM(E190:G190)+MAX(E190:G190)/1000</f>
        <v>0</v>
      </c>
      <c r="I190">
        <f t="shared" ca="1" si="17"/>
        <v>24</v>
      </c>
    </row>
    <row r="191" spans="1:9" x14ac:dyDescent="0.25">
      <c r="A191">
        <f>INDEX(Femmes!B:B,ROW()+1)</f>
        <v>0</v>
      </c>
      <c r="B191">
        <f>INDEX(Femmes!C:C,ROW()+1)</f>
        <v>0</v>
      </c>
      <c r="D191">
        <f>IF(C191="",MAX(D$3:D190)+1,0)</f>
        <v>188</v>
      </c>
      <c r="E191">
        <f>IF(E$1,INDEX(Femmes!$F:$AG,ROW()+1,E$1),0)</f>
        <v>0</v>
      </c>
      <c r="F191">
        <f>IF(F$1,INDEX(Femmes!$F:$AG,ROW()+1,F$1),0)</f>
        <v>0</v>
      </c>
      <c r="G191">
        <f>IF(G$1,INDEX(Femmes!$F:$AG,ROW()+1,G$1),0)</f>
        <v>0</v>
      </c>
      <c r="H191" s="23">
        <f t="shared" si="18"/>
        <v>0</v>
      </c>
      <c r="I191">
        <f t="shared" ca="1" si="17"/>
        <v>24</v>
      </c>
    </row>
    <row r="192" spans="1:9" x14ac:dyDescent="0.25">
      <c r="A192">
        <f>INDEX(Femmes!B:B,ROW()+1)</f>
        <v>0</v>
      </c>
      <c r="B192">
        <f>INDEX(Femmes!C:C,ROW()+1)</f>
        <v>0</v>
      </c>
      <c r="D192">
        <f>IF(C192="",MAX(D$3:D191)+1,0)</f>
        <v>189</v>
      </c>
      <c r="E192">
        <f>IF(E$1,INDEX(Femmes!$F:$AG,ROW()+1,E$1),0)</f>
        <v>0</v>
      </c>
      <c r="F192">
        <f>IF(F$1,INDEX(Femmes!$F:$AG,ROW()+1,F$1),0)</f>
        <v>0</v>
      </c>
      <c r="G192">
        <f>IF(G$1,INDEX(Femmes!$F:$AG,ROW()+1,G$1),0)</f>
        <v>0</v>
      </c>
      <c r="H192" s="23">
        <f t="shared" si="18"/>
        <v>0</v>
      </c>
      <c r="I192">
        <f t="shared" ca="1" si="17"/>
        <v>24</v>
      </c>
    </row>
    <row r="193" spans="1:9" x14ac:dyDescent="0.25">
      <c r="A193">
        <f>INDEX(Femmes!B:B,ROW()+1)</f>
        <v>0</v>
      </c>
      <c r="B193">
        <f>INDEX(Femmes!C:C,ROW()+1)</f>
        <v>0</v>
      </c>
      <c r="D193">
        <f>IF(C193="",MAX(D$3:D192)+1,0)</f>
        <v>190</v>
      </c>
      <c r="E193">
        <f>IF(E$1,INDEX(Femmes!$F:$AG,ROW()+1,E$1),0)</f>
        <v>0</v>
      </c>
      <c r="F193">
        <f>IF(F$1,INDEX(Femmes!$F:$AG,ROW()+1,F$1),0)</f>
        <v>0</v>
      </c>
      <c r="G193">
        <f>IF(G$1,INDEX(Femmes!$F:$AG,ROW()+1,G$1),0)</f>
        <v>0</v>
      </c>
      <c r="H193" s="23">
        <f t="shared" si="18"/>
        <v>0</v>
      </c>
      <c r="I193">
        <f t="shared" ca="1" si="17"/>
        <v>24</v>
      </c>
    </row>
    <row r="194" spans="1:9" x14ac:dyDescent="0.25">
      <c r="A194">
        <f>INDEX(Femmes!B:B,ROW()+1)</f>
        <v>0</v>
      </c>
      <c r="B194">
        <f>INDEX(Femmes!C:C,ROW()+1)</f>
        <v>0</v>
      </c>
      <c r="D194">
        <f>IF(C194="",MAX(D$3:D193)+1,0)</f>
        <v>191</v>
      </c>
      <c r="E194">
        <f>IF(E$1,INDEX(Femmes!$F:$AG,ROW()+1,E$1),0)</f>
        <v>0</v>
      </c>
      <c r="F194">
        <f>IF(F$1,INDEX(Femmes!$F:$AG,ROW()+1,F$1),0)</f>
        <v>0</v>
      </c>
      <c r="G194">
        <f>IF(G$1,INDEX(Femmes!$F:$AG,ROW()+1,G$1),0)</f>
        <v>0</v>
      </c>
      <c r="H194" s="23">
        <f t="shared" si="18"/>
        <v>0</v>
      </c>
      <c r="I194">
        <f t="shared" ca="1" si="17"/>
        <v>24</v>
      </c>
    </row>
    <row r="195" spans="1:9" x14ac:dyDescent="0.25">
      <c r="A195">
        <f>INDEX(Femmes!B:B,ROW()+1)</f>
        <v>0</v>
      </c>
      <c r="B195">
        <f>INDEX(Femmes!C:C,ROW()+1)</f>
        <v>0</v>
      </c>
      <c r="D195">
        <f>IF(C195="",MAX(D$3:D194)+1,0)</f>
        <v>192</v>
      </c>
      <c r="E195">
        <f>IF(E$1,INDEX(Femmes!$F:$AG,ROW()+1,E$1),0)</f>
        <v>0</v>
      </c>
      <c r="F195">
        <f>IF(F$1,INDEX(Femmes!$F:$AG,ROW()+1,F$1),0)</f>
        <v>0</v>
      </c>
      <c r="G195">
        <f>IF(G$1,INDEX(Femmes!$F:$AG,ROW()+1,G$1),0)</f>
        <v>0</v>
      </c>
      <c r="H195" s="23">
        <f t="shared" si="18"/>
        <v>0</v>
      </c>
      <c r="I195">
        <f t="shared" ca="1" si="17"/>
        <v>24</v>
      </c>
    </row>
    <row r="196" spans="1:9" x14ac:dyDescent="0.25">
      <c r="A196">
        <f>INDEX(Femmes!B:B,ROW()+1)</f>
        <v>0</v>
      </c>
      <c r="B196">
        <f>INDEX(Femmes!C:C,ROW()+1)</f>
        <v>0</v>
      </c>
      <c r="D196">
        <f>IF(C196="",MAX(D$3:D195)+1,0)</f>
        <v>193</v>
      </c>
      <c r="E196">
        <f>IF(E$1,INDEX(Femmes!$F:$AG,ROW()+1,E$1),0)</f>
        <v>0</v>
      </c>
      <c r="F196">
        <f>IF(F$1,INDEX(Femmes!$F:$AG,ROW()+1,F$1),0)</f>
        <v>0</v>
      </c>
      <c r="G196">
        <f>IF(G$1,INDEX(Femmes!$F:$AG,ROW()+1,G$1),0)</f>
        <v>0</v>
      </c>
      <c r="H196" s="23">
        <f t="shared" si="18"/>
        <v>0</v>
      </c>
      <c r="I196">
        <f t="shared" ca="1" si="17"/>
        <v>24</v>
      </c>
    </row>
    <row r="197" spans="1:9" x14ac:dyDescent="0.25">
      <c r="A197">
        <f>INDEX(Femmes!B:B,ROW()+1)</f>
        <v>0</v>
      </c>
      <c r="B197">
        <f>INDEX(Femmes!C:C,ROW()+1)</f>
        <v>0</v>
      </c>
      <c r="D197">
        <f>IF(C197="",MAX(D$3:D196)+1,0)</f>
        <v>194</v>
      </c>
      <c r="E197">
        <f>IF(E$1,INDEX(Femmes!$F:$AG,ROW()+1,E$1),0)</f>
        <v>0</v>
      </c>
      <c r="F197">
        <f>IF(F$1,INDEX(Femmes!$F:$AG,ROW()+1,F$1),0)</f>
        <v>0</v>
      </c>
      <c r="G197">
        <f>IF(G$1,INDEX(Femmes!$F:$AG,ROW()+1,G$1),0)</f>
        <v>0</v>
      </c>
      <c r="H197" s="23">
        <f t="shared" si="18"/>
        <v>0</v>
      </c>
      <c r="I197">
        <f t="shared" ref="I197:I200" ca="1" si="19">IF(AND(D197&gt;$D$1,$H$2&gt;0.9),RANK(H197,OFFSET($H$4,MATCH($D$1,$D$4:$D$150,0),0,MAX(D:D)-$D$1)),"")</f>
        <v>24</v>
      </c>
    </row>
    <row r="198" spans="1:9" x14ac:dyDescent="0.25">
      <c r="A198">
        <f>INDEX(Femmes!B:B,ROW()+1)</f>
        <v>0</v>
      </c>
      <c r="B198">
        <f>INDEX(Femmes!C:C,ROW()+1)</f>
        <v>0</v>
      </c>
      <c r="D198">
        <f>IF(C198="",MAX(D$3:D197)+1,0)</f>
        <v>195</v>
      </c>
      <c r="E198">
        <f>IF(E$1,INDEX(Femmes!$F:$AG,ROW()+1,E$1),0)</f>
        <v>0</v>
      </c>
      <c r="F198">
        <f>IF(F$1,INDEX(Femmes!$F:$AG,ROW()+1,F$1),0)</f>
        <v>0</v>
      </c>
      <c r="G198">
        <f>IF(G$1,INDEX(Femmes!$F:$AG,ROW()+1,G$1),0)</f>
        <v>0</v>
      </c>
      <c r="H198" s="23">
        <f t="shared" si="18"/>
        <v>0</v>
      </c>
      <c r="I198">
        <f t="shared" ca="1" si="19"/>
        <v>24</v>
      </c>
    </row>
    <row r="199" spans="1:9" x14ac:dyDescent="0.25">
      <c r="A199">
        <f>INDEX(Femmes!B:B,ROW()+1)</f>
        <v>0</v>
      </c>
      <c r="B199">
        <f>INDEX(Femmes!C:C,ROW()+1)</f>
        <v>0</v>
      </c>
      <c r="D199">
        <f>IF(C199="",MAX(D$3:D198)+1,0)</f>
        <v>196</v>
      </c>
      <c r="E199">
        <f>IF(E$1,INDEX(Femmes!$F:$AG,ROW()+1,E$1),0)</f>
        <v>0</v>
      </c>
      <c r="F199">
        <f>IF(F$1,INDEX(Femmes!$F:$AG,ROW()+1,F$1),0)</f>
        <v>0</v>
      </c>
      <c r="G199">
        <f>IF(G$1,INDEX(Femmes!$F:$AG,ROW()+1,G$1),0)</f>
        <v>0</v>
      </c>
      <c r="H199" s="23">
        <f t="shared" si="18"/>
        <v>0</v>
      </c>
      <c r="I199">
        <f t="shared" ca="1" si="19"/>
        <v>24</v>
      </c>
    </row>
    <row r="200" spans="1:9" x14ac:dyDescent="0.25">
      <c r="A200">
        <f>INDEX(Femmes!B:B,ROW()+1)</f>
        <v>0</v>
      </c>
      <c r="B200">
        <f>INDEX(Femmes!C:C,ROW()+1)</f>
        <v>0</v>
      </c>
      <c r="D200">
        <f>IF(C200="",MAX(D$3:D199)+1,0)</f>
        <v>197</v>
      </c>
      <c r="E200">
        <f>IF(E$1,INDEX(Femmes!$F:$AG,ROW()+1,E$1),0)</f>
        <v>0</v>
      </c>
      <c r="F200">
        <f>IF(F$1,INDEX(Femmes!$F:$AG,ROW()+1,F$1),0)</f>
        <v>0</v>
      </c>
      <c r="G200">
        <f>IF(G$1,INDEX(Femmes!$F:$AG,ROW()+1,G$1),0)</f>
        <v>0</v>
      </c>
      <c r="H200" s="23">
        <f t="shared" si="18"/>
        <v>0</v>
      </c>
      <c r="I200">
        <f t="shared" ca="1" si="19"/>
        <v>24</v>
      </c>
    </row>
  </sheetData>
  <mergeCells count="4">
    <mergeCell ref="O2:O4"/>
    <mergeCell ref="O5:O7"/>
    <mergeCell ref="O8:O10"/>
    <mergeCell ref="O53:P53"/>
  </mergeCells>
  <conditionalFormatting sqref="K2:K31">
    <cfRule type="expression" dxfId="3" priority="4">
      <formula>VLOOKUP(L2,A$4:B$200,2,0)="FRA"</formula>
    </cfRule>
  </conditionalFormatting>
  <conditionalFormatting sqref="L2:L31">
    <cfRule type="expression" dxfId="2" priority="1" stopIfTrue="1">
      <formula>AND(COUNTIF($Q$2:$Q$10,L2),$D$1=15)</formula>
    </cfRule>
    <cfRule type="expression" dxfId="1" priority="2" stopIfTrue="1">
      <formula>COUNTIF($Q$12:$Q$36,L2)</formula>
    </cfRule>
    <cfRule type="expression" dxfId="0" priority="3" stopIfTrue="1">
      <formula>COUNTIF($Q$38:$Q$52,L2)</formula>
    </cfRule>
  </conditionalFormatting>
  <dataValidations count="2">
    <dataValidation type="list" allowBlank="1" showInputMessage="1" showErrorMessage="1" sqref="A1" xr:uid="{C641C798-68E9-489C-BC9F-1681ADC20FFD}">
      <formula1>Mass</formula1>
    </dataValidation>
    <dataValidation type="list" allowBlank="1" showInputMessage="1" showErrorMessage="1" sqref="E3:G3" xr:uid="{2F8140A4-6451-4784-B185-8A2A4C0679DC}">
      <formula1>Epreuves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F2F28-F46D-4A29-AA7D-F83BB393F208}">
  <sheetPr codeName="Feuil14"/>
  <dimension ref="A1:M112"/>
  <sheetViews>
    <sheetView workbookViewId="0">
      <selection activeCell="I2" sqref="I2"/>
    </sheetView>
  </sheetViews>
  <sheetFormatPr baseColWidth="10" defaultRowHeight="15" x14ac:dyDescent="0.25"/>
  <cols>
    <col min="12" max="12" width="12.7109375" customWidth="1"/>
  </cols>
  <sheetData>
    <row r="1" spans="1:13" x14ac:dyDescent="0.25">
      <c r="A1" t="s">
        <v>294</v>
      </c>
      <c r="B1" s="59" t="s">
        <v>167</v>
      </c>
      <c r="C1" s="59"/>
      <c r="D1" s="59" t="s">
        <v>197</v>
      </c>
      <c r="E1" s="59"/>
      <c r="F1" s="59"/>
      <c r="J1" s="59" t="s">
        <v>295</v>
      </c>
      <c r="K1" s="59"/>
      <c r="L1" s="59"/>
      <c r="M1" s="59"/>
    </row>
    <row r="2" spans="1:13" ht="60" x14ac:dyDescent="0.25">
      <c r="B2" s="38" t="s">
        <v>296</v>
      </c>
      <c r="C2" t="s">
        <v>297</v>
      </c>
      <c r="D2" t="s">
        <v>298</v>
      </c>
      <c r="E2" t="s">
        <v>299</v>
      </c>
      <c r="F2" s="38" t="s">
        <v>300</v>
      </c>
      <c r="G2" s="38" t="s">
        <v>315</v>
      </c>
      <c r="H2" t="s">
        <v>517</v>
      </c>
      <c r="J2" t="s">
        <v>294</v>
      </c>
      <c r="K2" s="38" t="s">
        <v>301</v>
      </c>
      <c r="L2" s="38" t="s">
        <v>302</v>
      </c>
      <c r="M2" s="38" t="s">
        <v>303</v>
      </c>
    </row>
    <row r="3" spans="1:13" x14ac:dyDescent="0.25">
      <c r="A3">
        <v>1</v>
      </c>
      <c r="B3">
        <v>90</v>
      </c>
      <c r="C3">
        <v>90</v>
      </c>
      <c r="D3">
        <v>160</v>
      </c>
      <c r="E3">
        <v>420</v>
      </c>
      <c r="F3">
        <v>210</v>
      </c>
      <c r="G3">
        <v>100</v>
      </c>
      <c r="H3">
        <v>60</v>
      </c>
      <c r="I3">
        <f>B3-H3</f>
        <v>30</v>
      </c>
      <c r="J3">
        <v>1</v>
      </c>
      <c r="K3">
        <v>6</v>
      </c>
      <c r="L3">
        <v>4</v>
      </c>
      <c r="M3">
        <v>4</v>
      </c>
    </row>
    <row r="4" spans="1:13" x14ac:dyDescent="0.25">
      <c r="A4">
        <v>2</v>
      </c>
      <c r="B4">
        <v>75</v>
      </c>
      <c r="C4">
        <v>75</v>
      </c>
      <c r="D4">
        <v>154</v>
      </c>
      <c r="E4">
        <v>390</v>
      </c>
      <c r="F4">
        <v>195</v>
      </c>
      <c r="G4">
        <v>80</v>
      </c>
      <c r="H4">
        <v>54</v>
      </c>
      <c r="I4">
        <f t="shared" ref="I4:I8" si="0">B4-H4</f>
        <v>21</v>
      </c>
      <c r="J4">
        <v>2</v>
      </c>
      <c r="K4">
        <v>6</v>
      </c>
      <c r="L4">
        <v>4</v>
      </c>
      <c r="M4">
        <v>4</v>
      </c>
    </row>
    <row r="5" spans="1:13" x14ac:dyDescent="0.25">
      <c r="A5">
        <v>3</v>
      </c>
      <c r="B5">
        <v>60</v>
      </c>
      <c r="C5">
        <v>60</v>
      </c>
      <c r="D5">
        <v>148</v>
      </c>
      <c r="E5">
        <v>360</v>
      </c>
      <c r="F5">
        <v>180</v>
      </c>
      <c r="G5">
        <v>60</v>
      </c>
      <c r="H5">
        <v>48</v>
      </c>
      <c r="I5">
        <f t="shared" si="0"/>
        <v>12</v>
      </c>
      <c r="J5">
        <v>3</v>
      </c>
      <c r="K5">
        <v>6</v>
      </c>
      <c r="L5">
        <v>4</v>
      </c>
      <c r="M5">
        <v>4</v>
      </c>
    </row>
    <row r="6" spans="1:13" x14ac:dyDescent="0.25">
      <c r="A6">
        <v>4</v>
      </c>
      <c r="B6">
        <v>50</v>
      </c>
      <c r="C6">
        <v>50</v>
      </c>
      <c r="D6">
        <v>143</v>
      </c>
      <c r="E6">
        <v>330</v>
      </c>
      <c r="F6">
        <v>165</v>
      </c>
      <c r="G6">
        <v>50</v>
      </c>
      <c r="H6">
        <v>43</v>
      </c>
      <c r="I6">
        <f t="shared" si="0"/>
        <v>7</v>
      </c>
      <c r="J6">
        <v>4</v>
      </c>
      <c r="K6">
        <v>6</v>
      </c>
      <c r="L6">
        <v>4</v>
      </c>
      <c r="M6">
        <v>4</v>
      </c>
    </row>
    <row r="7" spans="1:13" x14ac:dyDescent="0.25">
      <c r="A7">
        <v>5</v>
      </c>
      <c r="B7">
        <v>45</v>
      </c>
      <c r="C7">
        <v>45</v>
      </c>
      <c r="D7">
        <v>140</v>
      </c>
      <c r="E7">
        <v>310</v>
      </c>
      <c r="F7">
        <v>155</v>
      </c>
      <c r="G7">
        <v>45</v>
      </c>
      <c r="H7">
        <v>40</v>
      </c>
      <c r="I7">
        <f t="shared" si="0"/>
        <v>5</v>
      </c>
      <c r="J7">
        <v>5</v>
      </c>
      <c r="K7">
        <v>6</v>
      </c>
      <c r="L7">
        <v>4</v>
      </c>
      <c r="M7">
        <v>4</v>
      </c>
    </row>
    <row r="8" spans="1:13" x14ac:dyDescent="0.25">
      <c r="A8">
        <v>6</v>
      </c>
      <c r="B8">
        <v>40</v>
      </c>
      <c r="C8">
        <v>40</v>
      </c>
      <c r="D8">
        <v>138</v>
      </c>
      <c r="E8">
        <v>290</v>
      </c>
      <c r="F8">
        <v>145</v>
      </c>
      <c r="G8">
        <v>40</v>
      </c>
      <c r="H8">
        <v>38</v>
      </c>
      <c r="I8">
        <f t="shared" si="0"/>
        <v>2</v>
      </c>
      <c r="J8">
        <v>6</v>
      </c>
      <c r="K8">
        <v>5</v>
      </c>
      <c r="L8">
        <v>4</v>
      </c>
      <c r="M8">
        <v>4</v>
      </c>
    </row>
    <row r="9" spans="1:13" x14ac:dyDescent="0.25">
      <c r="A9">
        <v>7</v>
      </c>
      <c r="B9">
        <v>36</v>
      </c>
      <c r="C9">
        <v>36</v>
      </c>
      <c r="D9">
        <v>136</v>
      </c>
      <c r="E9">
        <v>270</v>
      </c>
      <c r="F9">
        <v>135</v>
      </c>
      <c r="G9">
        <v>36</v>
      </c>
      <c r="H9">
        <v>36</v>
      </c>
      <c r="J9">
        <v>7</v>
      </c>
      <c r="K9">
        <v>5</v>
      </c>
      <c r="L9">
        <v>4</v>
      </c>
      <c r="M9">
        <v>4</v>
      </c>
    </row>
    <row r="10" spans="1:13" x14ac:dyDescent="0.25">
      <c r="A10">
        <v>8</v>
      </c>
      <c r="B10">
        <v>34</v>
      </c>
      <c r="C10">
        <v>34</v>
      </c>
      <c r="D10">
        <v>134</v>
      </c>
      <c r="E10">
        <v>250</v>
      </c>
      <c r="F10">
        <v>125</v>
      </c>
      <c r="G10">
        <v>32</v>
      </c>
      <c r="H10">
        <v>34</v>
      </c>
      <c r="J10">
        <v>8</v>
      </c>
      <c r="K10">
        <v>5</v>
      </c>
      <c r="L10">
        <v>4</v>
      </c>
      <c r="M10">
        <v>4</v>
      </c>
    </row>
    <row r="11" spans="1:13" x14ac:dyDescent="0.25">
      <c r="A11">
        <v>9</v>
      </c>
      <c r="B11">
        <v>32</v>
      </c>
      <c r="C11">
        <v>32</v>
      </c>
      <c r="D11">
        <v>132</v>
      </c>
      <c r="E11">
        <v>230</v>
      </c>
      <c r="F11">
        <v>115</v>
      </c>
      <c r="G11">
        <v>29</v>
      </c>
      <c r="H11">
        <v>32</v>
      </c>
      <c r="J11">
        <v>9</v>
      </c>
      <c r="K11">
        <v>5</v>
      </c>
      <c r="L11">
        <v>4</v>
      </c>
      <c r="M11">
        <v>4</v>
      </c>
    </row>
    <row r="12" spans="1:13" x14ac:dyDescent="0.25">
      <c r="A12">
        <v>10</v>
      </c>
      <c r="B12">
        <v>31</v>
      </c>
      <c r="C12">
        <v>31</v>
      </c>
      <c r="D12">
        <v>131</v>
      </c>
      <c r="E12">
        <v>220</v>
      </c>
      <c r="F12">
        <v>110</v>
      </c>
      <c r="G12">
        <v>26</v>
      </c>
      <c r="H12">
        <v>31</v>
      </c>
      <c r="J12">
        <v>10</v>
      </c>
      <c r="K12">
        <v>5</v>
      </c>
      <c r="L12">
        <v>4</v>
      </c>
      <c r="M12">
        <v>4</v>
      </c>
    </row>
    <row r="13" spans="1:13" x14ac:dyDescent="0.25">
      <c r="A13">
        <v>11</v>
      </c>
      <c r="B13">
        <v>30</v>
      </c>
      <c r="C13">
        <v>30</v>
      </c>
      <c r="D13">
        <v>130</v>
      </c>
      <c r="E13">
        <v>210</v>
      </c>
      <c r="F13">
        <v>105</v>
      </c>
      <c r="G13">
        <v>24</v>
      </c>
      <c r="H13">
        <v>30</v>
      </c>
      <c r="J13">
        <v>11</v>
      </c>
      <c r="K13">
        <v>4</v>
      </c>
      <c r="L13">
        <v>4</v>
      </c>
      <c r="M13">
        <v>4</v>
      </c>
    </row>
    <row r="14" spans="1:13" x14ac:dyDescent="0.25">
      <c r="A14">
        <v>12</v>
      </c>
      <c r="B14">
        <v>29</v>
      </c>
      <c r="C14">
        <v>29</v>
      </c>
      <c r="D14">
        <v>129</v>
      </c>
      <c r="E14">
        <v>200</v>
      </c>
      <c r="F14">
        <v>100</v>
      </c>
      <c r="G14">
        <v>22</v>
      </c>
      <c r="H14">
        <v>29</v>
      </c>
      <c r="J14">
        <v>12</v>
      </c>
      <c r="K14">
        <v>4</v>
      </c>
      <c r="L14">
        <v>4</v>
      </c>
      <c r="M14">
        <v>4</v>
      </c>
    </row>
    <row r="15" spans="1:13" x14ac:dyDescent="0.25">
      <c r="A15">
        <v>13</v>
      </c>
      <c r="B15">
        <v>28</v>
      </c>
      <c r="C15">
        <v>28</v>
      </c>
      <c r="D15">
        <v>128</v>
      </c>
      <c r="E15">
        <v>190</v>
      </c>
      <c r="F15">
        <v>95</v>
      </c>
      <c r="G15">
        <v>20</v>
      </c>
      <c r="H15">
        <v>28</v>
      </c>
      <c r="J15">
        <v>13</v>
      </c>
      <c r="K15">
        <v>4</v>
      </c>
      <c r="L15">
        <v>4</v>
      </c>
      <c r="M15">
        <v>4</v>
      </c>
    </row>
    <row r="16" spans="1:13" x14ac:dyDescent="0.25">
      <c r="A16">
        <v>14</v>
      </c>
      <c r="B16">
        <v>27</v>
      </c>
      <c r="C16">
        <v>27</v>
      </c>
      <c r="D16">
        <v>127</v>
      </c>
      <c r="E16">
        <v>180</v>
      </c>
      <c r="F16">
        <v>90</v>
      </c>
      <c r="G16">
        <v>18</v>
      </c>
      <c r="H16">
        <v>27</v>
      </c>
      <c r="J16">
        <v>14</v>
      </c>
      <c r="K16">
        <v>4</v>
      </c>
      <c r="L16">
        <v>4</v>
      </c>
      <c r="M16">
        <v>4</v>
      </c>
    </row>
    <row r="17" spans="1:13" x14ac:dyDescent="0.25">
      <c r="A17">
        <v>15</v>
      </c>
      <c r="B17">
        <v>26</v>
      </c>
      <c r="C17">
        <v>26</v>
      </c>
      <c r="D17">
        <v>126</v>
      </c>
      <c r="E17">
        <v>170</v>
      </c>
      <c r="F17">
        <v>85</v>
      </c>
      <c r="G17">
        <v>16</v>
      </c>
      <c r="H17">
        <v>26</v>
      </c>
      <c r="J17">
        <v>15</v>
      </c>
      <c r="K17">
        <v>4</v>
      </c>
      <c r="L17">
        <v>4</v>
      </c>
      <c r="M17">
        <v>4</v>
      </c>
    </row>
    <row r="18" spans="1:13" x14ac:dyDescent="0.25">
      <c r="A18">
        <v>16</v>
      </c>
      <c r="B18">
        <v>25</v>
      </c>
      <c r="C18">
        <v>25</v>
      </c>
      <c r="D18">
        <v>125</v>
      </c>
      <c r="E18">
        <v>160</v>
      </c>
      <c r="F18">
        <v>80</v>
      </c>
      <c r="G18">
        <v>15</v>
      </c>
      <c r="H18">
        <v>25</v>
      </c>
      <c r="J18">
        <v>16</v>
      </c>
      <c r="K18">
        <v>4</v>
      </c>
      <c r="L18">
        <v>3</v>
      </c>
      <c r="M18">
        <v>4</v>
      </c>
    </row>
    <row r="19" spans="1:13" x14ac:dyDescent="0.25">
      <c r="A19">
        <v>17</v>
      </c>
      <c r="B19">
        <v>24</v>
      </c>
      <c r="C19">
        <v>24</v>
      </c>
      <c r="D19">
        <v>124</v>
      </c>
      <c r="E19">
        <v>150</v>
      </c>
      <c r="F19">
        <v>75</v>
      </c>
      <c r="G19">
        <v>14</v>
      </c>
      <c r="H19">
        <v>24</v>
      </c>
      <c r="J19">
        <v>17</v>
      </c>
      <c r="K19">
        <v>4</v>
      </c>
      <c r="L19">
        <v>3</v>
      </c>
      <c r="M19">
        <v>4</v>
      </c>
    </row>
    <row r="20" spans="1:13" x14ac:dyDescent="0.25">
      <c r="A20">
        <v>18</v>
      </c>
      <c r="B20">
        <v>23</v>
      </c>
      <c r="C20">
        <v>23</v>
      </c>
      <c r="D20">
        <v>123</v>
      </c>
      <c r="E20">
        <v>140</v>
      </c>
      <c r="F20">
        <v>70</v>
      </c>
      <c r="G20">
        <v>13</v>
      </c>
      <c r="H20">
        <v>23</v>
      </c>
      <c r="J20">
        <v>18</v>
      </c>
      <c r="K20">
        <v>3</v>
      </c>
      <c r="L20">
        <v>3</v>
      </c>
      <c r="M20">
        <v>4</v>
      </c>
    </row>
    <row r="21" spans="1:13" x14ac:dyDescent="0.25">
      <c r="A21">
        <v>19</v>
      </c>
      <c r="B21">
        <v>22</v>
      </c>
      <c r="C21">
        <v>22</v>
      </c>
      <c r="D21">
        <v>122</v>
      </c>
      <c r="E21">
        <v>130</v>
      </c>
      <c r="F21">
        <v>65</v>
      </c>
      <c r="G21">
        <v>12</v>
      </c>
      <c r="H21">
        <v>22</v>
      </c>
      <c r="J21">
        <v>19</v>
      </c>
      <c r="K21">
        <v>3</v>
      </c>
      <c r="L21">
        <v>3</v>
      </c>
      <c r="M21">
        <v>4</v>
      </c>
    </row>
    <row r="22" spans="1:13" x14ac:dyDescent="0.25">
      <c r="A22">
        <v>20</v>
      </c>
      <c r="B22">
        <v>21</v>
      </c>
      <c r="C22">
        <v>21</v>
      </c>
      <c r="D22">
        <v>121</v>
      </c>
      <c r="E22">
        <v>120</v>
      </c>
      <c r="F22">
        <v>60</v>
      </c>
      <c r="G22">
        <v>11</v>
      </c>
      <c r="H22">
        <v>21</v>
      </c>
      <c r="J22">
        <v>20</v>
      </c>
      <c r="K22">
        <v>3</v>
      </c>
      <c r="L22">
        <v>3</v>
      </c>
      <c r="M22">
        <v>4</v>
      </c>
    </row>
    <row r="23" spans="1:13" x14ac:dyDescent="0.25">
      <c r="A23">
        <v>21</v>
      </c>
      <c r="B23">
        <v>20</v>
      </c>
      <c r="C23">
        <v>20</v>
      </c>
      <c r="D23">
        <v>120</v>
      </c>
      <c r="E23">
        <v>110</v>
      </c>
      <c r="F23">
        <v>55</v>
      </c>
      <c r="G23">
        <v>10</v>
      </c>
      <c r="H23">
        <v>20</v>
      </c>
      <c r="J23">
        <v>21</v>
      </c>
      <c r="K23">
        <v>3</v>
      </c>
      <c r="L23">
        <v>3</v>
      </c>
      <c r="M23">
        <v>2</v>
      </c>
    </row>
    <row r="24" spans="1:13" x14ac:dyDescent="0.25">
      <c r="A24">
        <v>22</v>
      </c>
      <c r="B24">
        <v>19</v>
      </c>
      <c r="C24">
        <v>18</v>
      </c>
      <c r="D24">
        <v>119</v>
      </c>
      <c r="E24">
        <v>100</v>
      </c>
      <c r="F24">
        <v>50</v>
      </c>
      <c r="G24">
        <v>9</v>
      </c>
      <c r="H24">
        <v>19</v>
      </c>
      <c r="J24">
        <v>22</v>
      </c>
      <c r="K24">
        <v>3</v>
      </c>
      <c r="L24">
        <v>3</v>
      </c>
      <c r="M24">
        <v>2</v>
      </c>
    </row>
    <row r="25" spans="1:13" x14ac:dyDescent="0.25">
      <c r="A25">
        <v>23</v>
      </c>
      <c r="B25">
        <v>18</v>
      </c>
      <c r="C25">
        <v>16</v>
      </c>
      <c r="D25">
        <v>118</v>
      </c>
      <c r="E25">
        <v>90</v>
      </c>
      <c r="F25">
        <v>45</v>
      </c>
      <c r="G25">
        <v>8</v>
      </c>
      <c r="H25">
        <v>18</v>
      </c>
      <c r="J25">
        <v>23</v>
      </c>
      <c r="K25">
        <v>3</v>
      </c>
      <c r="L25">
        <v>3</v>
      </c>
    </row>
    <row r="26" spans="1:13" x14ac:dyDescent="0.25">
      <c r="A26">
        <v>24</v>
      </c>
      <c r="B26">
        <v>17</v>
      </c>
      <c r="C26">
        <v>14</v>
      </c>
      <c r="D26">
        <v>117</v>
      </c>
      <c r="E26">
        <v>80</v>
      </c>
      <c r="F26">
        <v>40</v>
      </c>
      <c r="G26">
        <v>7</v>
      </c>
      <c r="H26">
        <v>17</v>
      </c>
      <c r="J26">
        <v>24</v>
      </c>
      <c r="K26">
        <v>2</v>
      </c>
      <c r="L26">
        <v>3</v>
      </c>
    </row>
    <row r="27" spans="1:13" x14ac:dyDescent="0.25">
      <c r="A27">
        <v>25</v>
      </c>
      <c r="B27">
        <v>16</v>
      </c>
      <c r="C27">
        <v>12</v>
      </c>
      <c r="D27">
        <v>116</v>
      </c>
      <c r="E27">
        <v>70</v>
      </c>
      <c r="F27">
        <v>35</v>
      </c>
      <c r="G27">
        <v>6</v>
      </c>
      <c r="H27">
        <v>16</v>
      </c>
      <c r="J27">
        <v>25</v>
      </c>
      <c r="K27">
        <v>2</v>
      </c>
      <c r="L27">
        <v>3</v>
      </c>
    </row>
    <row r="28" spans="1:13" x14ac:dyDescent="0.25">
      <c r="A28">
        <v>26</v>
      </c>
      <c r="B28">
        <v>15</v>
      </c>
      <c r="C28">
        <v>10</v>
      </c>
      <c r="D28">
        <v>115</v>
      </c>
      <c r="E28">
        <v>60</v>
      </c>
      <c r="F28">
        <v>30</v>
      </c>
      <c r="G28">
        <v>5</v>
      </c>
      <c r="H28">
        <v>15</v>
      </c>
      <c r="J28">
        <v>26</v>
      </c>
      <c r="L28">
        <v>2</v>
      </c>
    </row>
    <row r="29" spans="1:13" x14ac:dyDescent="0.25">
      <c r="A29">
        <v>27</v>
      </c>
      <c r="B29">
        <v>14</v>
      </c>
      <c r="C29">
        <v>8</v>
      </c>
      <c r="D29">
        <v>114</v>
      </c>
      <c r="E29">
        <v>50</v>
      </c>
      <c r="F29">
        <v>25</v>
      </c>
      <c r="G29">
        <v>4</v>
      </c>
      <c r="H29">
        <v>14</v>
      </c>
      <c r="J29">
        <v>27</v>
      </c>
      <c r="L29">
        <v>2</v>
      </c>
    </row>
    <row r="30" spans="1:13" x14ac:dyDescent="0.25">
      <c r="A30">
        <v>28</v>
      </c>
      <c r="B30">
        <v>13</v>
      </c>
      <c r="C30">
        <v>6</v>
      </c>
      <c r="D30">
        <v>113</v>
      </c>
      <c r="E30">
        <v>40</v>
      </c>
      <c r="F30">
        <v>20</v>
      </c>
      <c r="G30">
        <v>3</v>
      </c>
      <c r="H30">
        <v>13</v>
      </c>
      <c r="J30">
        <v>28</v>
      </c>
      <c r="L30">
        <v>2</v>
      </c>
    </row>
    <row r="31" spans="1:13" x14ac:dyDescent="0.25">
      <c r="A31">
        <v>29</v>
      </c>
      <c r="B31">
        <v>12</v>
      </c>
      <c r="C31">
        <v>4</v>
      </c>
      <c r="D31">
        <v>112</v>
      </c>
      <c r="E31">
        <v>30</v>
      </c>
      <c r="F31">
        <v>15</v>
      </c>
      <c r="G31">
        <v>2</v>
      </c>
      <c r="H31">
        <v>12</v>
      </c>
      <c r="J31">
        <v>29</v>
      </c>
      <c r="L31">
        <v>2</v>
      </c>
    </row>
    <row r="32" spans="1:13" x14ac:dyDescent="0.25">
      <c r="A32">
        <v>30</v>
      </c>
      <c r="B32">
        <v>11</v>
      </c>
      <c r="C32">
        <v>2</v>
      </c>
      <c r="D32">
        <v>111</v>
      </c>
      <c r="E32">
        <v>20</v>
      </c>
      <c r="F32">
        <v>10</v>
      </c>
      <c r="G32">
        <v>1</v>
      </c>
      <c r="H32">
        <v>11</v>
      </c>
      <c r="J32">
        <v>30</v>
      </c>
      <c r="L32">
        <v>2</v>
      </c>
    </row>
    <row r="33" spans="1:13" x14ac:dyDescent="0.25">
      <c r="A33">
        <v>31</v>
      </c>
      <c r="B33">
        <v>10</v>
      </c>
      <c r="D33">
        <v>110</v>
      </c>
      <c r="E33">
        <v>0</v>
      </c>
      <c r="F33">
        <v>0</v>
      </c>
      <c r="H33">
        <v>10</v>
      </c>
    </row>
    <row r="34" spans="1:13" x14ac:dyDescent="0.25">
      <c r="A34">
        <v>32</v>
      </c>
      <c r="B34">
        <v>9</v>
      </c>
      <c r="D34">
        <v>109</v>
      </c>
      <c r="H34">
        <v>9</v>
      </c>
    </row>
    <row r="35" spans="1:13" x14ac:dyDescent="0.25">
      <c r="A35">
        <v>33</v>
      </c>
      <c r="B35">
        <v>8</v>
      </c>
      <c r="D35">
        <v>108</v>
      </c>
      <c r="H35">
        <v>8</v>
      </c>
      <c r="J35" t="s">
        <v>304</v>
      </c>
      <c r="K35">
        <v>1</v>
      </c>
    </row>
    <row r="36" spans="1:13" x14ac:dyDescent="0.25">
      <c r="A36">
        <v>34</v>
      </c>
      <c r="B36">
        <v>7</v>
      </c>
      <c r="D36">
        <v>107</v>
      </c>
      <c r="H36">
        <v>7</v>
      </c>
      <c r="J36" t="s">
        <v>305</v>
      </c>
      <c r="K36">
        <v>4</v>
      </c>
      <c r="L36">
        <v>10</v>
      </c>
      <c r="M36">
        <v>6</v>
      </c>
    </row>
    <row r="37" spans="1:13" x14ac:dyDescent="0.25">
      <c r="A37">
        <v>35</v>
      </c>
      <c r="B37">
        <v>6</v>
      </c>
      <c r="D37">
        <v>106</v>
      </c>
      <c r="H37">
        <v>6</v>
      </c>
      <c r="K37" t="s">
        <v>306</v>
      </c>
      <c r="L37" t="s">
        <v>307</v>
      </c>
      <c r="M37" t="s">
        <v>307</v>
      </c>
    </row>
    <row r="38" spans="1:13" x14ac:dyDescent="0.25">
      <c r="A38">
        <v>36</v>
      </c>
      <c r="B38">
        <v>5</v>
      </c>
      <c r="D38">
        <v>105</v>
      </c>
      <c r="H38">
        <v>5</v>
      </c>
    </row>
    <row r="39" spans="1:13" x14ac:dyDescent="0.25">
      <c r="A39">
        <v>37</v>
      </c>
      <c r="B39">
        <v>4</v>
      </c>
      <c r="D39">
        <v>104</v>
      </c>
      <c r="H39">
        <v>4</v>
      </c>
      <c r="K39">
        <v>110</v>
      </c>
      <c r="L39">
        <v>110</v>
      </c>
      <c r="M39">
        <v>90</v>
      </c>
    </row>
    <row r="40" spans="1:13" x14ac:dyDescent="0.25">
      <c r="A40">
        <v>38</v>
      </c>
      <c r="B40">
        <v>3</v>
      </c>
      <c r="D40">
        <v>103</v>
      </c>
      <c r="H40">
        <v>3</v>
      </c>
    </row>
    <row r="41" spans="1:13" x14ac:dyDescent="0.25">
      <c r="A41">
        <v>39</v>
      </c>
      <c r="B41">
        <v>2</v>
      </c>
      <c r="D41">
        <v>102</v>
      </c>
      <c r="H41">
        <v>2</v>
      </c>
    </row>
    <row r="42" spans="1:13" x14ac:dyDescent="0.25">
      <c r="A42">
        <v>40</v>
      </c>
      <c r="B42">
        <v>1</v>
      </c>
      <c r="D42">
        <v>101</v>
      </c>
      <c r="H42">
        <v>1</v>
      </c>
    </row>
    <row r="43" spans="1:13" x14ac:dyDescent="0.25">
      <c r="A43">
        <v>41</v>
      </c>
      <c r="B43">
        <v>0</v>
      </c>
      <c r="D43">
        <v>100</v>
      </c>
    </row>
    <row r="44" spans="1:13" x14ac:dyDescent="0.25">
      <c r="A44">
        <v>42</v>
      </c>
      <c r="D44">
        <v>99</v>
      </c>
    </row>
    <row r="45" spans="1:13" x14ac:dyDescent="0.25">
      <c r="A45">
        <v>43</v>
      </c>
      <c r="D45">
        <v>98</v>
      </c>
    </row>
    <row r="46" spans="1:13" x14ac:dyDescent="0.25">
      <c r="A46">
        <v>44</v>
      </c>
      <c r="D46">
        <v>97</v>
      </c>
    </row>
    <row r="47" spans="1:13" x14ac:dyDescent="0.25">
      <c r="A47">
        <v>45</v>
      </c>
      <c r="D47">
        <v>96</v>
      </c>
    </row>
    <row r="48" spans="1:13" x14ac:dyDescent="0.25">
      <c r="A48">
        <v>46</v>
      </c>
      <c r="D48">
        <v>95</v>
      </c>
    </row>
    <row r="49" spans="1:4" x14ac:dyDescent="0.25">
      <c r="A49">
        <v>47</v>
      </c>
      <c r="D49">
        <v>94</v>
      </c>
    </row>
    <row r="50" spans="1:4" x14ac:dyDescent="0.25">
      <c r="A50">
        <v>48</v>
      </c>
      <c r="D50">
        <v>93</v>
      </c>
    </row>
    <row r="51" spans="1:4" x14ac:dyDescent="0.25">
      <c r="A51">
        <v>49</v>
      </c>
      <c r="D51">
        <v>92</v>
      </c>
    </row>
    <row r="52" spans="1:4" x14ac:dyDescent="0.25">
      <c r="A52">
        <v>50</v>
      </c>
      <c r="D52">
        <v>91</v>
      </c>
    </row>
    <row r="53" spans="1:4" x14ac:dyDescent="0.25">
      <c r="A53">
        <v>51</v>
      </c>
      <c r="D53">
        <v>90</v>
      </c>
    </row>
    <row r="54" spans="1:4" x14ac:dyDescent="0.25">
      <c r="A54">
        <v>52</v>
      </c>
      <c r="D54">
        <v>89</v>
      </c>
    </row>
    <row r="55" spans="1:4" x14ac:dyDescent="0.25">
      <c r="A55">
        <v>53</v>
      </c>
      <c r="D55">
        <v>88</v>
      </c>
    </row>
    <row r="56" spans="1:4" x14ac:dyDescent="0.25">
      <c r="A56">
        <v>54</v>
      </c>
      <c r="D56">
        <v>87</v>
      </c>
    </row>
    <row r="57" spans="1:4" x14ac:dyDescent="0.25">
      <c r="A57">
        <v>55</v>
      </c>
      <c r="D57">
        <v>86</v>
      </c>
    </row>
    <row r="58" spans="1:4" x14ac:dyDescent="0.25">
      <c r="A58">
        <v>56</v>
      </c>
      <c r="D58">
        <v>85</v>
      </c>
    </row>
    <row r="59" spans="1:4" x14ac:dyDescent="0.25">
      <c r="A59">
        <v>57</v>
      </c>
      <c r="D59">
        <v>84</v>
      </c>
    </row>
    <row r="60" spans="1:4" x14ac:dyDescent="0.25">
      <c r="A60">
        <v>58</v>
      </c>
      <c r="D60">
        <v>83</v>
      </c>
    </row>
    <row r="61" spans="1:4" x14ac:dyDescent="0.25">
      <c r="A61">
        <v>59</v>
      </c>
      <c r="D61">
        <v>82</v>
      </c>
    </row>
    <row r="62" spans="1:4" x14ac:dyDescent="0.25">
      <c r="A62">
        <v>60</v>
      </c>
      <c r="D62">
        <v>81</v>
      </c>
    </row>
    <row r="63" spans="1:4" x14ac:dyDescent="0.25">
      <c r="A63">
        <v>61</v>
      </c>
      <c r="D63">
        <v>80</v>
      </c>
    </row>
    <row r="64" spans="1:4" x14ac:dyDescent="0.25">
      <c r="A64">
        <v>62</v>
      </c>
      <c r="D64">
        <v>79</v>
      </c>
    </row>
    <row r="65" spans="1:4" x14ac:dyDescent="0.25">
      <c r="A65">
        <v>63</v>
      </c>
      <c r="D65">
        <v>78</v>
      </c>
    </row>
    <row r="66" spans="1:4" x14ac:dyDescent="0.25">
      <c r="A66">
        <v>64</v>
      </c>
      <c r="D66">
        <v>77</v>
      </c>
    </row>
    <row r="67" spans="1:4" x14ac:dyDescent="0.25">
      <c r="A67">
        <v>65</v>
      </c>
      <c r="D67">
        <v>76</v>
      </c>
    </row>
    <row r="68" spans="1:4" x14ac:dyDescent="0.25">
      <c r="A68">
        <v>66</v>
      </c>
      <c r="D68">
        <v>75</v>
      </c>
    </row>
    <row r="69" spans="1:4" x14ac:dyDescent="0.25">
      <c r="A69">
        <v>67</v>
      </c>
      <c r="D69">
        <v>74</v>
      </c>
    </row>
    <row r="70" spans="1:4" x14ac:dyDescent="0.25">
      <c r="A70">
        <v>68</v>
      </c>
      <c r="D70">
        <v>73</v>
      </c>
    </row>
    <row r="71" spans="1:4" x14ac:dyDescent="0.25">
      <c r="A71">
        <v>69</v>
      </c>
      <c r="D71">
        <v>72</v>
      </c>
    </row>
    <row r="72" spans="1:4" x14ac:dyDescent="0.25">
      <c r="A72">
        <v>70</v>
      </c>
      <c r="D72">
        <v>71</v>
      </c>
    </row>
    <row r="73" spans="1:4" x14ac:dyDescent="0.25">
      <c r="A73">
        <v>71</v>
      </c>
      <c r="D73">
        <v>70</v>
      </c>
    </row>
    <row r="74" spans="1:4" x14ac:dyDescent="0.25">
      <c r="A74">
        <v>72</v>
      </c>
      <c r="D74">
        <v>69</v>
      </c>
    </row>
    <row r="75" spans="1:4" x14ac:dyDescent="0.25">
      <c r="A75">
        <v>73</v>
      </c>
      <c r="D75">
        <v>68</v>
      </c>
    </row>
    <row r="76" spans="1:4" x14ac:dyDescent="0.25">
      <c r="A76">
        <v>74</v>
      </c>
      <c r="D76">
        <v>67</v>
      </c>
    </row>
    <row r="77" spans="1:4" x14ac:dyDescent="0.25">
      <c r="A77">
        <v>75</v>
      </c>
      <c r="D77">
        <v>66</v>
      </c>
    </row>
    <row r="78" spans="1:4" x14ac:dyDescent="0.25">
      <c r="A78">
        <v>76</v>
      </c>
      <c r="D78">
        <v>65</v>
      </c>
    </row>
    <row r="79" spans="1:4" x14ac:dyDescent="0.25">
      <c r="A79">
        <v>77</v>
      </c>
      <c r="D79">
        <v>64</v>
      </c>
    </row>
    <row r="80" spans="1:4" x14ac:dyDescent="0.25">
      <c r="A80">
        <v>78</v>
      </c>
      <c r="D80">
        <v>63</v>
      </c>
    </row>
    <row r="81" spans="1:4" x14ac:dyDescent="0.25">
      <c r="A81">
        <v>79</v>
      </c>
      <c r="D81">
        <v>62</v>
      </c>
    </row>
    <row r="82" spans="1:4" x14ac:dyDescent="0.25">
      <c r="A82">
        <v>80</v>
      </c>
      <c r="D82">
        <v>61</v>
      </c>
    </row>
    <row r="83" spans="1:4" x14ac:dyDescent="0.25">
      <c r="A83">
        <v>81</v>
      </c>
      <c r="D83">
        <v>59</v>
      </c>
    </row>
    <row r="84" spans="1:4" x14ac:dyDescent="0.25">
      <c r="A84">
        <v>82</v>
      </c>
      <c r="D84">
        <v>57</v>
      </c>
    </row>
    <row r="85" spans="1:4" x14ac:dyDescent="0.25">
      <c r="A85">
        <v>83</v>
      </c>
      <c r="D85">
        <v>55</v>
      </c>
    </row>
    <row r="86" spans="1:4" x14ac:dyDescent="0.25">
      <c r="A86">
        <v>84</v>
      </c>
      <c r="D86">
        <v>53</v>
      </c>
    </row>
    <row r="87" spans="1:4" x14ac:dyDescent="0.25">
      <c r="A87">
        <v>85</v>
      </c>
      <c r="D87">
        <v>51</v>
      </c>
    </row>
    <row r="88" spans="1:4" x14ac:dyDescent="0.25">
      <c r="A88">
        <v>86</v>
      </c>
      <c r="D88">
        <v>49</v>
      </c>
    </row>
    <row r="89" spans="1:4" x14ac:dyDescent="0.25">
      <c r="A89">
        <v>87</v>
      </c>
      <c r="D89">
        <v>47</v>
      </c>
    </row>
    <row r="90" spans="1:4" x14ac:dyDescent="0.25">
      <c r="A90">
        <v>88</v>
      </c>
      <c r="D90">
        <v>45</v>
      </c>
    </row>
    <row r="91" spans="1:4" x14ac:dyDescent="0.25">
      <c r="A91">
        <v>89</v>
      </c>
      <c r="D91">
        <v>43</v>
      </c>
    </row>
    <row r="92" spans="1:4" x14ac:dyDescent="0.25">
      <c r="A92">
        <v>90</v>
      </c>
      <c r="D92">
        <v>41</v>
      </c>
    </row>
    <row r="93" spans="1:4" x14ac:dyDescent="0.25">
      <c r="A93">
        <v>91</v>
      </c>
      <c r="D93">
        <v>39</v>
      </c>
    </row>
    <row r="94" spans="1:4" x14ac:dyDescent="0.25">
      <c r="A94">
        <v>92</v>
      </c>
      <c r="D94">
        <v>37</v>
      </c>
    </row>
    <row r="95" spans="1:4" x14ac:dyDescent="0.25">
      <c r="A95">
        <v>93</v>
      </c>
      <c r="D95">
        <v>35</v>
      </c>
    </row>
    <row r="96" spans="1:4" x14ac:dyDescent="0.25">
      <c r="A96">
        <v>94</v>
      </c>
      <c r="D96">
        <v>33</v>
      </c>
    </row>
    <row r="97" spans="1:4" x14ac:dyDescent="0.25">
      <c r="A97">
        <v>95</v>
      </c>
      <c r="D97">
        <v>31</v>
      </c>
    </row>
    <row r="98" spans="1:4" x14ac:dyDescent="0.25">
      <c r="A98">
        <v>96</v>
      </c>
      <c r="D98">
        <v>29</v>
      </c>
    </row>
    <row r="99" spans="1:4" x14ac:dyDescent="0.25">
      <c r="A99">
        <v>97</v>
      </c>
      <c r="D99">
        <v>27</v>
      </c>
    </row>
    <row r="100" spans="1:4" x14ac:dyDescent="0.25">
      <c r="A100">
        <v>98</v>
      </c>
      <c r="D100">
        <v>25</v>
      </c>
    </row>
    <row r="101" spans="1:4" x14ac:dyDescent="0.25">
      <c r="A101">
        <v>99</v>
      </c>
      <c r="D101">
        <v>23</v>
      </c>
    </row>
    <row r="102" spans="1:4" x14ac:dyDescent="0.25">
      <c r="A102">
        <v>100</v>
      </c>
      <c r="D102">
        <v>21</v>
      </c>
    </row>
    <row r="103" spans="1:4" x14ac:dyDescent="0.25">
      <c r="A103">
        <v>101</v>
      </c>
      <c r="D103">
        <v>19</v>
      </c>
    </row>
    <row r="104" spans="1:4" x14ac:dyDescent="0.25">
      <c r="A104">
        <v>102</v>
      </c>
      <c r="D104">
        <v>17</v>
      </c>
    </row>
    <row r="105" spans="1:4" x14ac:dyDescent="0.25">
      <c r="A105">
        <v>103</v>
      </c>
      <c r="D105">
        <v>15</v>
      </c>
    </row>
    <row r="106" spans="1:4" x14ac:dyDescent="0.25">
      <c r="A106">
        <v>104</v>
      </c>
      <c r="D106">
        <v>13</v>
      </c>
    </row>
    <row r="107" spans="1:4" x14ac:dyDescent="0.25">
      <c r="A107">
        <v>105</v>
      </c>
      <c r="D107">
        <v>11</v>
      </c>
    </row>
    <row r="108" spans="1:4" x14ac:dyDescent="0.25">
      <c r="A108">
        <v>106</v>
      </c>
      <c r="D108">
        <v>9</v>
      </c>
    </row>
    <row r="109" spans="1:4" x14ac:dyDescent="0.25">
      <c r="A109">
        <v>107</v>
      </c>
      <c r="D109">
        <v>7</v>
      </c>
    </row>
    <row r="110" spans="1:4" x14ac:dyDescent="0.25">
      <c r="A110">
        <v>108</v>
      </c>
      <c r="D110">
        <v>5</v>
      </c>
    </row>
    <row r="111" spans="1:4" x14ac:dyDescent="0.25">
      <c r="A111">
        <v>109</v>
      </c>
      <c r="D111">
        <v>3</v>
      </c>
    </row>
    <row r="112" spans="1:4" x14ac:dyDescent="0.25">
      <c r="A112">
        <v>110</v>
      </c>
      <c r="D112">
        <v>1</v>
      </c>
    </row>
  </sheetData>
  <mergeCells count="3">
    <mergeCell ref="B1:C1"/>
    <mergeCell ref="D1:F1"/>
    <mergeCell ref="J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035B2E6-D413-4407-9CF7-B3010032A42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6</vt:i4>
      </vt:variant>
    </vt:vector>
  </HeadingPairs>
  <TitlesOfParts>
    <vt:vector size="18" baseType="lpstr">
      <vt:lpstr>Remarques</vt:lpstr>
      <vt:lpstr>Base</vt:lpstr>
      <vt:lpstr>Result</vt:lpstr>
      <vt:lpstr>Hommes</vt:lpstr>
      <vt:lpstr>Femmes</vt:lpstr>
      <vt:lpstr>H_épreuves</vt:lpstr>
      <vt:lpstr>F_épreuves</vt:lpstr>
      <vt:lpstr>Nations</vt:lpstr>
      <vt:lpstr>Relais</vt:lpstr>
      <vt:lpstr>Mass-Start_H</vt:lpstr>
      <vt:lpstr>Mass-Start_F</vt:lpstr>
      <vt:lpstr>Points-Quotas</vt:lpstr>
      <vt:lpstr>Epreuve</vt:lpstr>
      <vt:lpstr>Genre</vt:lpstr>
      <vt:lpstr>Mass</vt:lpstr>
      <vt:lpstr>RaceID</vt:lpstr>
      <vt:lpstr>Saison</vt:lpstr>
      <vt:lpstr>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Gérard Fargeot</dc:creator>
  <cp:lastModifiedBy>JF</cp:lastModifiedBy>
  <dcterms:created xsi:type="dcterms:W3CDTF">2018-03-05T12:58:39Z</dcterms:created>
  <dcterms:modified xsi:type="dcterms:W3CDTF">2022-12-19T18:03:31Z</dcterms:modified>
</cp:coreProperties>
</file>