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4AE205CB-320A-4C95-8D77-92E073435328}" xr6:coauthVersionLast="47" xr6:coauthVersionMax="47" xr10:uidLastSave="{00000000-0000-0000-0000-000000000000}"/>
  <bookViews>
    <workbookView xWindow="645" yWindow="390" windowWidth="22395" windowHeight="12270" firstSheet="1" activeTab="3" xr2:uid="{00000000-000D-0000-FFFF-FFFF00000000}"/>
  </bookViews>
  <sheets>
    <sheet name="ETAT 1" sheetId="1" r:id="rId1"/>
    <sheet name="ETAT 2" sheetId="5" r:id="rId2"/>
    <sheet name="Etat des dossiers" sheetId="9" r:id="rId3"/>
    <sheet name="TCD" sheetId="10" r:id="rId4"/>
    <sheet name="Assistantes " sheetId="8" r:id="rId5"/>
    <sheet name="PROD " sheetId="6" r:id="rId6"/>
  </sheets>
  <definedNames>
    <definedName name="_xlnm._FilterDatabase" localSheetId="4" hidden="1">'Assistantes '!$A$2:$C$91</definedName>
    <definedName name="_xlnm._FilterDatabase" localSheetId="0" hidden="1">'ETAT 1'!$A$1:$V$242</definedName>
    <definedName name="_xlnm._FilterDatabase" localSheetId="1" hidden="1">'ETAT 2'!$W$1:$X$242</definedName>
    <definedName name="DonnéesExternes_2" localSheetId="2" hidden="1">'Etat des dossiers'!$B$3:$D$269</definedName>
  </definedNames>
  <calcPr calcId="191029"/>
  <pivotCaches>
    <pivotCache cacheId="0" r:id="rId7"/>
    <pivotCache cacheId="1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" i="5" l="1"/>
  <c r="X3" i="5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139" i="5"/>
  <c r="X140" i="5"/>
  <c r="X141" i="5"/>
  <c r="X142" i="5"/>
  <c r="X143" i="5"/>
  <c r="X144" i="5"/>
  <c r="X145" i="5"/>
  <c r="X146" i="5"/>
  <c r="X147" i="5"/>
  <c r="X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89" i="5"/>
  <c r="X190" i="5"/>
  <c r="X191" i="5"/>
  <c r="X192" i="5"/>
  <c r="X193" i="5"/>
  <c r="X194" i="5"/>
  <c r="X195" i="5"/>
  <c r="X196" i="5"/>
  <c r="X197" i="5"/>
  <c r="X198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7" i="5"/>
  <c r="X238" i="5"/>
  <c r="X239" i="5"/>
  <c r="X240" i="5"/>
  <c r="X241" i="5"/>
  <c r="X242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" i="5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3D27C4-0518-496B-A3D8-0C7E9D4AA046}" keepAlive="1" name="Requête - Ajouter1" description="Connexion à la requête « Ajouter1 » dans le classeur." type="5" refreshedVersion="8" background="1">
    <dbPr connection="Provider=Microsoft.Mashup.OleDb.1;Data Source=$Workbook$;Location=Ajouter1;Extended Properties=&quot;&quot;" command="SELECT * FROM [Ajouter1]"/>
  </connection>
  <connection id="2" xr16:uid="{76761568-68A6-457B-AF9E-0A6A858A60B3}" keepAlive="1" name="Requête - Recap (2)" type="5" refreshedVersion="7" deleted="1" background="1">
    <dbPr connection="" command=""/>
  </connection>
  <connection id="3" xr16:uid="{51EDFBED-4C4D-439C-B12F-F0AA1ABB306B}" keepAlive="1" name="Requête - t_EtatDossiers" description="Connexion à la requête « t_EtatDossiers » dans le classeur." type="5" refreshedVersion="8" background="1" saveData="1">
    <dbPr connection="Provider=Microsoft.Mashup.OleDb.1;Data Source=$Workbook$;Location=t_EtatDossiers;Extended Properties=&quot;&quot;" command="SELECT * FROM [t_EtatDossiers]"/>
  </connection>
  <connection id="4" xr16:uid="{308CBD55-04DC-4C99-B1EA-822716F77E23}" keepAlive="1" name="Requête - T_Matin" description="Connexion à la requête « T_Matin » dans le classeur." type="5" refreshedVersion="0" background="1">
    <dbPr connection="Provider=Microsoft.Mashup.OleDb.1;Data Source=$Workbook$;Location=T_Matin;Extended Properties=&quot;&quot;" command="SELECT * FROM [T_Matin]"/>
  </connection>
  <connection id="5" xr16:uid="{6D6C8232-7347-43AE-B1DE-AF8811DF453F}" keepAlive="1" name="Requête - T_Soir" description="Connexion à la requête « T_Soir » dans le classeur." type="5" refreshedVersion="0" background="1">
    <dbPr connection="Provider=Microsoft.Mashup.OleDb.1;Data Source=$Workbook$;Location=T_Soir;Extended Properties=&quot;&quot;" command="SELECT * FROM [T_Soir]"/>
  </connection>
</connections>
</file>

<file path=xl/sharedStrings.xml><?xml version="1.0" encoding="utf-8"?>
<sst xmlns="http://schemas.openxmlformats.org/spreadsheetml/2006/main" count="7681" uniqueCount="678">
  <si>
    <t>Prise en charge</t>
  </si>
  <si>
    <t>MAR</t>
  </si>
  <si>
    <t>ASY</t>
  </si>
  <si>
    <t>EHM</t>
  </si>
  <si>
    <t>FFO</t>
  </si>
  <si>
    <t>GMH</t>
  </si>
  <si>
    <t>JST</t>
  </si>
  <si>
    <t>LAY</t>
  </si>
  <si>
    <t>OUC</t>
  </si>
  <si>
    <t>PMY</t>
  </si>
  <si>
    <t>SLP</t>
  </si>
  <si>
    <t>TRN</t>
  </si>
  <si>
    <t>VEF</t>
  </si>
  <si>
    <t>VNT</t>
  </si>
  <si>
    <t>Total général</t>
  </si>
  <si>
    <t>O</t>
  </si>
  <si>
    <t>Acte</t>
  </si>
  <si>
    <t>Tâche</t>
  </si>
  <si>
    <t>Échelon Max</t>
  </si>
  <si>
    <t>Type Media</t>
  </si>
  <si>
    <t>Dossier déclôturé</t>
  </si>
  <si>
    <t>N° dossier</t>
  </si>
  <si>
    <t>Nom de l'assuré</t>
  </si>
  <si>
    <t>VIP</t>
  </si>
  <si>
    <t>Compagnie</t>
  </si>
  <si>
    <t>Bureau dossier trait</t>
  </si>
  <si>
    <t>Expert</t>
  </si>
  <si>
    <t>Date butoir tâche</t>
  </si>
  <si>
    <t>Durée de vie</t>
  </si>
  <si>
    <t>Dépôt rapport</t>
  </si>
  <si>
    <t>Traitement par</t>
  </si>
  <si>
    <t>Equipe Lusiada</t>
  </si>
  <si>
    <t/>
  </si>
  <si>
    <t>Non</t>
  </si>
  <si>
    <t>N</t>
  </si>
  <si>
    <t>MO</t>
  </si>
  <si>
    <t>W</t>
  </si>
  <si>
    <t>TA</t>
  </si>
  <si>
    <t>41</t>
  </si>
  <si>
    <t>Oui</t>
  </si>
  <si>
    <t>TL</t>
  </si>
  <si>
    <t>PE</t>
  </si>
  <si>
    <t>24</t>
  </si>
  <si>
    <t>BZ</t>
  </si>
  <si>
    <t>13/03/2022</t>
  </si>
  <si>
    <t>25</t>
  </si>
  <si>
    <t>BD</t>
  </si>
  <si>
    <t>35</t>
  </si>
  <si>
    <t>ANB</t>
  </si>
  <si>
    <t>2</t>
  </si>
  <si>
    <t>4</t>
  </si>
  <si>
    <t>9</t>
  </si>
  <si>
    <t>COB</t>
  </si>
  <si>
    <t>BR</t>
  </si>
  <si>
    <t>AG</t>
  </si>
  <si>
    <t>189</t>
  </si>
  <si>
    <t>20</t>
  </si>
  <si>
    <t>12/04/2022</t>
  </si>
  <si>
    <t>COT</t>
  </si>
  <si>
    <t>PX</t>
  </si>
  <si>
    <t>126</t>
  </si>
  <si>
    <t>66</t>
  </si>
  <si>
    <t>ICA</t>
  </si>
  <si>
    <t>18</t>
  </si>
  <si>
    <t>08/04/2022</t>
  </si>
  <si>
    <t>02/04/2022</t>
  </si>
  <si>
    <t>268</t>
  </si>
  <si>
    <t>BI</t>
  </si>
  <si>
    <t>93</t>
  </si>
  <si>
    <t>24/01/2022</t>
  </si>
  <si>
    <t>17</t>
  </si>
  <si>
    <t>10/04/2022</t>
  </si>
  <si>
    <t>7</t>
  </si>
  <si>
    <t>6</t>
  </si>
  <si>
    <t>45</t>
  </si>
  <si>
    <t>LAU</t>
  </si>
  <si>
    <t>11</t>
  </si>
  <si>
    <t>16/04/2022</t>
  </si>
  <si>
    <t>16</t>
  </si>
  <si>
    <t>31</t>
  </si>
  <si>
    <t>352</t>
  </si>
  <si>
    <t>MDL</t>
  </si>
  <si>
    <t>MHP</t>
  </si>
  <si>
    <t>107</t>
  </si>
  <si>
    <t>15/01/2022</t>
  </si>
  <si>
    <t>NNE</t>
  </si>
  <si>
    <t>CA</t>
  </si>
  <si>
    <t>RZ</t>
  </si>
  <si>
    <t>11/03/2022</t>
  </si>
  <si>
    <t>38</t>
  </si>
  <si>
    <t>46</t>
  </si>
  <si>
    <t>10</t>
  </si>
  <si>
    <t>NI</t>
  </si>
  <si>
    <t>25/03/2022</t>
  </si>
  <si>
    <t>SLU</t>
  </si>
  <si>
    <t>39</t>
  </si>
  <si>
    <t>NA</t>
  </si>
  <si>
    <t>42</t>
  </si>
  <si>
    <t>03/02/2022</t>
  </si>
  <si>
    <t>88</t>
  </si>
  <si>
    <t>27/03/2022</t>
  </si>
  <si>
    <t>67</t>
  </si>
  <si>
    <t>10/02/2022</t>
  </si>
  <si>
    <t>01/02/2022</t>
  </si>
  <si>
    <t>87</t>
  </si>
  <si>
    <t>109</t>
  </si>
  <si>
    <t>123</t>
  </si>
  <si>
    <t>AIM</t>
  </si>
  <si>
    <t>MT</t>
  </si>
  <si>
    <t>73</t>
  </si>
  <si>
    <t>98</t>
  </si>
  <si>
    <t>CH</t>
  </si>
  <si>
    <t>133</t>
  </si>
  <si>
    <t>21/10/2021</t>
  </si>
  <si>
    <t>182</t>
  </si>
  <si>
    <t>34</t>
  </si>
  <si>
    <t>27/01/2022</t>
  </si>
  <si>
    <t>21/01/2022</t>
  </si>
  <si>
    <t>CWA</t>
  </si>
  <si>
    <t>EMC</t>
  </si>
  <si>
    <t>08/03/2022</t>
  </si>
  <si>
    <t>81</t>
  </si>
  <si>
    <t>3</t>
  </si>
  <si>
    <t>12/08/2021</t>
  </si>
  <si>
    <t>GHN</t>
  </si>
  <si>
    <t>1</t>
  </si>
  <si>
    <t>256</t>
  </si>
  <si>
    <t>05/02/2022</t>
  </si>
  <si>
    <t>04/10/2021</t>
  </si>
  <si>
    <t>26/05/2021</t>
  </si>
  <si>
    <t>KMO</t>
  </si>
  <si>
    <t>11/01/2022</t>
  </si>
  <si>
    <t>LNB</t>
  </si>
  <si>
    <t>24/02/2022</t>
  </si>
  <si>
    <t>19/01/2022</t>
  </si>
  <si>
    <t>172</t>
  </si>
  <si>
    <t>MPA</t>
  </si>
  <si>
    <t>80</t>
  </si>
  <si>
    <t>13/12/2021</t>
  </si>
  <si>
    <t>24/11/2021</t>
  </si>
  <si>
    <t>49</t>
  </si>
  <si>
    <t>122</t>
  </si>
  <si>
    <t>147</t>
  </si>
  <si>
    <t>26/05/2022</t>
  </si>
  <si>
    <t>14</t>
  </si>
  <si>
    <t>21/05/2022</t>
  </si>
  <si>
    <t>12/05/2022</t>
  </si>
  <si>
    <t>06/04/2022</t>
  </si>
  <si>
    <t>23/03/2022</t>
  </si>
  <si>
    <t>17/07/2021</t>
  </si>
  <si>
    <t>167</t>
  </si>
  <si>
    <t>25/05/2022</t>
  </si>
  <si>
    <t>05/04/2022</t>
  </si>
  <si>
    <t>24/04/2022</t>
  </si>
  <si>
    <t>17/04/2022</t>
  </si>
  <si>
    <t>13/05/2022</t>
  </si>
  <si>
    <t>BFL</t>
  </si>
  <si>
    <t>27/05/2022</t>
  </si>
  <si>
    <t>20/05/2022</t>
  </si>
  <si>
    <t>01/06/2022</t>
  </si>
  <si>
    <t>ZL</t>
  </si>
  <si>
    <t>LYO</t>
  </si>
  <si>
    <t>25/04/2022</t>
  </si>
  <si>
    <t>05/06/2022</t>
  </si>
  <si>
    <t>28/05/2022</t>
  </si>
  <si>
    <t>62</t>
  </si>
  <si>
    <t>18/03/2019</t>
  </si>
  <si>
    <t>153</t>
  </si>
  <si>
    <t>15/06/2022</t>
  </si>
  <si>
    <t>12/06/2022</t>
  </si>
  <si>
    <t>ABC</t>
  </si>
  <si>
    <t>29/09/2021</t>
  </si>
  <si>
    <t>10/06/2022</t>
  </si>
  <si>
    <t>MIO</t>
  </si>
  <si>
    <t>90</t>
  </si>
  <si>
    <t>Étiquettes de lignes</t>
  </si>
  <si>
    <t>Nombre de Acte</t>
  </si>
  <si>
    <t>Matin</t>
  </si>
  <si>
    <t>Soir</t>
  </si>
  <si>
    <t>Fixer le RDV</t>
  </si>
  <si>
    <t>Créer une action de RDV</t>
  </si>
  <si>
    <t>2022098356</t>
  </si>
  <si>
    <t>5000</t>
  </si>
  <si>
    <t>MCK</t>
  </si>
  <si>
    <t>2021215476</t>
  </si>
  <si>
    <t>349</t>
  </si>
  <si>
    <t>0</t>
  </si>
  <si>
    <t>AHZ</t>
  </si>
  <si>
    <t>2021317596</t>
  </si>
  <si>
    <t>13/11/2021</t>
  </si>
  <si>
    <t>2021236262</t>
  </si>
  <si>
    <t>29/08/2021</t>
  </si>
  <si>
    <t>332</t>
  </si>
  <si>
    <t>578.27</t>
  </si>
  <si>
    <t>2021070200</t>
  </si>
  <si>
    <t>04/03/2021</t>
  </si>
  <si>
    <t>482</t>
  </si>
  <si>
    <t>Désigner l'expert du dossier</t>
  </si>
  <si>
    <t>2022192299</t>
  </si>
  <si>
    <t>22/06/2022</t>
  </si>
  <si>
    <t>2022147921</t>
  </si>
  <si>
    <t>17/05/2022</t>
  </si>
  <si>
    <t>2022193589</t>
  </si>
  <si>
    <t>23/06/2022</t>
  </si>
  <si>
    <t>5</t>
  </si>
  <si>
    <t>UMD</t>
  </si>
  <si>
    <t>2022149880</t>
  </si>
  <si>
    <t>18/05/2022</t>
  </si>
  <si>
    <t>2022197066</t>
  </si>
  <si>
    <t>ZP</t>
  </si>
  <si>
    <t>27/06/2022</t>
  </si>
  <si>
    <t>KBU</t>
  </si>
  <si>
    <t>2022029472</t>
  </si>
  <si>
    <t>OFE</t>
  </si>
  <si>
    <t>2021371370</t>
  </si>
  <si>
    <t>208</t>
  </si>
  <si>
    <t>1899</t>
  </si>
  <si>
    <t>CTB</t>
  </si>
  <si>
    <t>2022112468</t>
  </si>
  <si>
    <t>AZC</t>
  </si>
  <si>
    <t>2022152909</t>
  </si>
  <si>
    <t>18/06/2022</t>
  </si>
  <si>
    <t>LSP</t>
  </si>
  <si>
    <t>2014194414</t>
  </si>
  <si>
    <t>05/09/2014</t>
  </si>
  <si>
    <t>2882</t>
  </si>
  <si>
    <t>120000</t>
  </si>
  <si>
    <t>ENU</t>
  </si>
  <si>
    <t>2022129306</t>
  </si>
  <si>
    <t>MCT</t>
  </si>
  <si>
    <t>Créer un AR (avant RDV)</t>
  </si>
  <si>
    <t>2022191216</t>
  </si>
  <si>
    <t>2022197538</t>
  </si>
  <si>
    <t>2022189895</t>
  </si>
  <si>
    <t>25/06/2022</t>
  </si>
  <si>
    <t>2022184498</t>
  </si>
  <si>
    <t>ENV</t>
  </si>
  <si>
    <t>2022041614</t>
  </si>
  <si>
    <t>138</t>
  </si>
  <si>
    <t>2022103342</t>
  </si>
  <si>
    <t>30/04/2022</t>
  </si>
  <si>
    <t>2022190852</t>
  </si>
  <si>
    <t>RZL</t>
  </si>
  <si>
    <t>2022194341</t>
  </si>
  <si>
    <t>24/06/2022</t>
  </si>
  <si>
    <t>2022193538</t>
  </si>
  <si>
    <t>2022190359</t>
  </si>
  <si>
    <t>2022190782</t>
  </si>
  <si>
    <t>FSF</t>
  </si>
  <si>
    <t>2022009019</t>
  </si>
  <si>
    <t>2100</t>
  </si>
  <si>
    <t>DYY</t>
  </si>
  <si>
    <t>2022194942</t>
  </si>
  <si>
    <t>26/06/2022</t>
  </si>
  <si>
    <t>2022151293</t>
  </si>
  <si>
    <t>40</t>
  </si>
  <si>
    <t>2022189570</t>
  </si>
  <si>
    <t>2022128608</t>
  </si>
  <si>
    <t>2022187370</t>
  </si>
  <si>
    <t>2022196264</t>
  </si>
  <si>
    <t>RZE</t>
  </si>
  <si>
    <t>2022195964</t>
  </si>
  <si>
    <t>2022111235</t>
  </si>
  <si>
    <t>20/06/2022</t>
  </si>
  <si>
    <t>5528.7</t>
  </si>
  <si>
    <t>BTC</t>
  </si>
  <si>
    <t>2022144979</t>
  </si>
  <si>
    <t>2022197462</t>
  </si>
  <si>
    <t>2022190371</t>
  </si>
  <si>
    <t>2022196207</t>
  </si>
  <si>
    <t>2022175827</t>
  </si>
  <si>
    <t>11/06/2022</t>
  </si>
  <si>
    <t>2022190785</t>
  </si>
  <si>
    <t>2022169847</t>
  </si>
  <si>
    <t>08/06/2022</t>
  </si>
  <si>
    <t>1619.46</t>
  </si>
  <si>
    <t>SRO</t>
  </si>
  <si>
    <t>2022005028</t>
  </si>
  <si>
    <t>2022199993</t>
  </si>
  <si>
    <t>2022189037</t>
  </si>
  <si>
    <t>21/06/2022</t>
  </si>
  <si>
    <t>2022194939</t>
  </si>
  <si>
    <t>2022148514</t>
  </si>
  <si>
    <t>2022173529</t>
  </si>
  <si>
    <t>19</t>
  </si>
  <si>
    <t>ESO</t>
  </si>
  <si>
    <t>2022189950</t>
  </si>
  <si>
    <t>2022185173</t>
  </si>
  <si>
    <t>17/06/2022</t>
  </si>
  <si>
    <t>2022137594</t>
  </si>
  <si>
    <t>16/06/2022</t>
  </si>
  <si>
    <t>54</t>
  </si>
  <si>
    <t>2022190634</t>
  </si>
  <si>
    <t>DLF</t>
  </si>
  <si>
    <t>2022120172</t>
  </si>
  <si>
    <t>2022186641</t>
  </si>
  <si>
    <t>IBL</t>
  </si>
  <si>
    <t>2022060052</t>
  </si>
  <si>
    <t>124</t>
  </si>
  <si>
    <t>2020233493</t>
  </si>
  <si>
    <t>22/09/2020</t>
  </si>
  <si>
    <t>684</t>
  </si>
  <si>
    <t>15000</t>
  </si>
  <si>
    <t>JJU</t>
  </si>
  <si>
    <t>2021218742</t>
  </si>
  <si>
    <t>347</t>
  </si>
  <si>
    <t>2022190232</t>
  </si>
  <si>
    <t>2022168751</t>
  </si>
  <si>
    <t>2022199730</t>
  </si>
  <si>
    <t>HTV</t>
  </si>
  <si>
    <t>2022193926</t>
  </si>
  <si>
    <t>2022192449</t>
  </si>
  <si>
    <t>AOS</t>
  </si>
  <si>
    <t>2022183096</t>
  </si>
  <si>
    <t>12</t>
  </si>
  <si>
    <t>2022197391</t>
  </si>
  <si>
    <t>TEV</t>
  </si>
  <si>
    <t>2022196789</t>
  </si>
  <si>
    <t>2022192287</t>
  </si>
  <si>
    <t>2022193608</t>
  </si>
  <si>
    <t>2022196902</t>
  </si>
  <si>
    <t>2022187912</t>
  </si>
  <si>
    <t>2022180044</t>
  </si>
  <si>
    <t>2022105427</t>
  </si>
  <si>
    <t>1204.5</t>
  </si>
  <si>
    <t>2022007333</t>
  </si>
  <si>
    <t>168</t>
  </si>
  <si>
    <t>1600</t>
  </si>
  <si>
    <t>PEY</t>
  </si>
  <si>
    <t>2022190814</t>
  </si>
  <si>
    <t>2022198190</t>
  </si>
  <si>
    <t>2022190245</t>
  </si>
  <si>
    <t>Créer une action de RDV visio-expertise</t>
  </si>
  <si>
    <t>2022173807</t>
  </si>
  <si>
    <t>13/06/2022</t>
  </si>
  <si>
    <t>2022200611</t>
  </si>
  <si>
    <t>2022100979</t>
  </si>
  <si>
    <t>2022200081</t>
  </si>
  <si>
    <t>2022120508</t>
  </si>
  <si>
    <t>MHN</t>
  </si>
  <si>
    <t>2022172461</t>
  </si>
  <si>
    <t>2022192919</t>
  </si>
  <si>
    <t>2022178250</t>
  </si>
  <si>
    <t>2022190473</t>
  </si>
  <si>
    <t>2022188899</t>
  </si>
  <si>
    <t>2022189596</t>
  </si>
  <si>
    <t>KRL</t>
  </si>
  <si>
    <t>2021398954</t>
  </si>
  <si>
    <t>180</t>
  </si>
  <si>
    <t>2022155473</t>
  </si>
  <si>
    <t>DCM</t>
  </si>
  <si>
    <t>2022191590</t>
  </si>
  <si>
    <t>2022196856</t>
  </si>
  <si>
    <t>2022191576</t>
  </si>
  <si>
    <t>2022157915</t>
  </si>
  <si>
    <t>1915.86</t>
  </si>
  <si>
    <t>2022190825</t>
  </si>
  <si>
    <t>2022199692</t>
  </si>
  <si>
    <t>2022195083</t>
  </si>
  <si>
    <t>2022189946</t>
  </si>
  <si>
    <t>2022196045</t>
  </si>
  <si>
    <t>2022189939</t>
  </si>
  <si>
    <t>2022055845</t>
  </si>
  <si>
    <t>2022184081</t>
  </si>
  <si>
    <t>RVM</t>
  </si>
  <si>
    <t>2021112353</t>
  </si>
  <si>
    <t>440</t>
  </si>
  <si>
    <t>6220.16</t>
  </si>
  <si>
    <t>SBK</t>
  </si>
  <si>
    <t>2022193129</t>
  </si>
  <si>
    <t>2022186218</t>
  </si>
  <si>
    <t>2022161183</t>
  </si>
  <si>
    <t>2932.55</t>
  </si>
  <si>
    <t>2021390308</t>
  </si>
  <si>
    <t>10000</t>
  </si>
  <si>
    <t>MHC</t>
  </si>
  <si>
    <t>2022023773</t>
  </si>
  <si>
    <t>2022046525</t>
  </si>
  <si>
    <t>2500</t>
  </si>
  <si>
    <t>BZK</t>
  </si>
  <si>
    <t>2022063036</t>
  </si>
  <si>
    <t>693</t>
  </si>
  <si>
    <t>DUS</t>
  </si>
  <si>
    <t>2021388866</t>
  </si>
  <si>
    <t>16/01/2022</t>
  </si>
  <si>
    <t>192</t>
  </si>
  <si>
    <t>8000</t>
  </si>
  <si>
    <t>2022196873</t>
  </si>
  <si>
    <t>2022192450</t>
  </si>
  <si>
    <t>2022061674</t>
  </si>
  <si>
    <t>4996.12</t>
  </si>
  <si>
    <t>2022188059</t>
  </si>
  <si>
    <t>2022191879</t>
  </si>
  <si>
    <t>2022158513</t>
  </si>
  <si>
    <t>2019061615</t>
  </si>
  <si>
    <t>1211</t>
  </si>
  <si>
    <t>FVL</t>
  </si>
  <si>
    <t>2021190155</t>
  </si>
  <si>
    <t>08/07/2021</t>
  </si>
  <si>
    <t>369</t>
  </si>
  <si>
    <t>GNC</t>
  </si>
  <si>
    <t>2022196288</t>
  </si>
  <si>
    <t>2022191529</t>
  </si>
  <si>
    <t>2022102982</t>
  </si>
  <si>
    <t>2022188084</t>
  </si>
  <si>
    <t>2022191687</t>
  </si>
  <si>
    <t>2022190572</t>
  </si>
  <si>
    <t>2021302164</t>
  </si>
  <si>
    <t>AGY</t>
  </si>
  <si>
    <t>2022184021</t>
  </si>
  <si>
    <t>2022185667</t>
  </si>
  <si>
    <t>2022190839</t>
  </si>
  <si>
    <t>2021288554</t>
  </si>
  <si>
    <t>279</t>
  </si>
  <si>
    <t>25000</t>
  </si>
  <si>
    <t>2022160001</t>
  </si>
  <si>
    <t>33</t>
  </si>
  <si>
    <t>2022120362</t>
  </si>
  <si>
    <t>02/05/2022</t>
  </si>
  <si>
    <t>4000</t>
  </si>
  <si>
    <t>2022189873</t>
  </si>
  <si>
    <t>2022190819</t>
  </si>
  <si>
    <t>2022195714</t>
  </si>
  <si>
    <t>2020088108</t>
  </si>
  <si>
    <t>20/03/2020</t>
  </si>
  <si>
    <t>840</t>
  </si>
  <si>
    <t>3000</t>
  </si>
  <si>
    <t>2022091289</t>
  </si>
  <si>
    <t>5100</t>
  </si>
  <si>
    <t>2022155437</t>
  </si>
  <si>
    <t>2021348674</t>
  </si>
  <si>
    <t>229</t>
  </si>
  <si>
    <t>2022074116</t>
  </si>
  <si>
    <t>112</t>
  </si>
  <si>
    <t>2022145066</t>
  </si>
  <si>
    <t>2021281737</t>
  </si>
  <si>
    <t>14/10/2021</t>
  </si>
  <si>
    <t>285</t>
  </si>
  <si>
    <t>HBM</t>
  </si>
  <si>
    <t>2022190060</t>
  </si>
  <si>
    <t>2022186666</t>
  </si>
  <si>
    <t>2022192277</t>
  </si>
  <si>
    <t>2022161276</t>
  </si>
  <si>
    <t>2021188076</t>
  </si>
  <si>
    <t>23/07/2021</t>
  </si>
  <si>
    <t>2400</t>
  </si>
  <si>
    <t>2022165372</t>
  </si>
  <si>
    <t>03/06/2022</t>
  </si>
  <si>
    <t>26</t>
  </si>
  <si>
    <t>BBC</t>
  </si>
  <si>
    <t>2022192129</t>
  </si>
  <si>
    <t>2021046764</t>
  </si>
  <si>
    <t>12/03/2021</t>
  </si>
  <si>
    <t>502</t>
  </si>
  <si>
    <t>1000</t>
  </si>
  <si>
    <t>2022186386</t>
  </si>
  <si>
    <t>19/06/2022</t>
  </si>
  <si>
    <t>2022180371</t>
  </si>
  <si>
    <t>14/06/2022</t>
  </si>
  <si>
    <t>2022130495</t>
  </si>
  <si>
    <t>61</t>
  </si>
  <si>
    <t>2022153763</t>
  </si>
  <si>
    <t>OPN</t>
  </si>
  <si>
    <t>2021153886</t>
  </si>
  <si>
    <t>25/06/2021</t>
  </si>
  <si>
    <t>397</t>
  </si>
  <si>
    <t>14000</t>
  </si>
  <si>
    <t>2022190788</t>
  </si>
  <si>
    <t>2022191397</t>
  </si>
  <si>
    <t>2022184863</t>
  </si>
  <si>
    <t>2022194438</t>
  </si>
  <si>
    <t>2022090527</t>
  </si>
  <si>
    <t>SAU</t>
  </si>
  <si>
    <t>2022193303</t>
  </si>
  <si>
    <t>2022190850</t>
  </si>
  <si>
    <t>2022189902</t>
  </si>
  <si>
    <t>2022124131</t>
  </si>
  <si>
    <t>5716.7</t>
  </si>
  <si>
    <t>2022190873</t>
  </si>
  <si>
    <t>2022173957</t>
  </si>
  <si>
    <t>09/06/2022</t>
  </si>
  <si>
    <t>2022122992</t>
  </si>
  <si>
    <t>68</t>
  </si>
  <si>
    <t>2022179235</t>
  </si>
  <si>
    <t>2022190244</t>
  </si>
  <si>
    <t>2022109963</t>
  </si>
  <si>
    <t>MZ</t>
  </si>
  <si>
    <t>82</t>
  </si>
  <si>
    <t>2022190872</t>
  </si>
  <si>
    <t>2022125002</t>
  </si>
  <si>
    <t>2000</t>
  </si>
  <si>
    <t>2022166383</t>
  </si>
  <si>
    <t>04/06/2022</t>
  </si>
  <si>
    <t>BGD</t>
  </si>
  <si>
    <t>2022176804</t>
  </si>
  <si>
    <t>KBT</t>
  </si>
  <si>
    <t>2022191349</t>
  </si>
  <si>
    <t>2022055433</t>
  </si>
  <si>
    <t>2020062335</t>
  </si>
  <si>
    <t>859</t>
  </si>
  <si>
    <t>2022194558</t>
  </si>
  <si>
    <t>2022191861</t>
  </si>
  <si>
    <t>2022165158</t>
  </si>
  <si>
    <t>2017306613</t>
  </si>
  <si>
    <t>12/11/2017</t>
  </si>
  <si>
    <t>1719</t>
  </si>
  <si>
    <t>569.92</t>
  </si>
  <si>
    <t>SIU</t>
  </si>
  <si>
    <t>2022176074</t>
  </si>
  <si>
    <t>2021395956</t>
  </si>
  <si>
    <t>5309.24</t>
  </si>
  <si>
    <t>MPZ</t>
  </si>
  <si>
    <t>2022090588</t>
  </si>
  <si>
    <t>NAS</t>
  </si>
  <si>
    <t>2020309119</t>
  </si>
  <si>
    <t>19/11/2020</t>
  </si>
  <si>
    <t>615</t>
  </si>
  <si>
    <t>12000</t>
  </si>
  <si>
    <t>2022174382</t>
  </si>
  <si>
    <t>2022176652</t>
  </si>
  <si>
    <t>2022177211</t>
  </si>
  <si>
    <t>2022193198</t>
  </si>
  <si>
    <t>2022196221</t>
  </si>
  <si>
    <t>2022071573</t>
  </si>
  <si>
    <t>115</t>
  </si>
  <si>
    <t>12600</t>
  </si>
  <si>
    <t>2020105775</t>
  </si>
  <si>
    <t>11/05/2020</t>
  </si>
  <si>
    <t>823</t>
  </si>
  <si>
    <t>2022186032</t>
  </si>
  <si>
    <t>2022031924</t>
  </si>
  <si>
    <t>146</t>
  </si>
  <si>
    <t>2022189580</t>
  </si>
  <si>
    <t>2022198640</t>
  </si>
  <si>
    <t>2021282159</t>
  </si>
  <si>
    <t>6623.13</t>
  </si>
  <si>
    <t>2017303009</t>
  </si>
  <si>
    <t>12/10/2017</t>
  </si>
  <si>
    <t>1721</t>
  </si>
  <si>
    <t>80000</t>
  </si>
  <si>
    <t>2022193961</t>
  </si>
  <si>
    <t>2022116434</t>
  </si>
  <si>
    <t>76</t>
  </si>
  <si>
    <t>2022157740</t>
  </si>
  <si>
    <t>2022126088</t>
  </si>
  <si>
    <t>SVE</t>
  </si>
  <si>
    <t>2022182572</t>
  </si>
  <si>
    <t>2021199801</t>
  </si>
  <si>
    <t>30/07/2021</t>
  </si>
  <si>
    <t>362</t>
  </si>
  <si>
    <t>2022142083</t>
  </si>
  <si>
    <t>23/05/2022</t>
  </si>
  <si>
    <t>2022081566</t>
  </si>
  <si>
    <t>2021207767</t>
  </si>
  <si>
    <t>356</t>
  </si>
  <si>
    <t>6325</t>
  </si>
  <si>
    <t>2022146323</t>
  </si>
  <si>
    <t>2022079656</t>
  </si>
  <si>
    <t>2022191297</t>
  </si>
  <si>
    <t>2022180184</t>
  </si>
  <si>
    <t>2022189371</t>
  </si>
  <si>
    <t>2022170123</t>
  </si>
  <si>
    <t>3458.58</t>
  </si>
  <si>
    <t>2022196527</t>
  </si>
  <si>
    <t>2022169816</t>
  </si>
  <si>
    <t>HLA</t>
  </si>
  <si>
    <t>2022190847</t>
  </si>
  <si>
    <t>2022196912</t>
  </si>
  <si>
    <t>2022199691</t>
  </si>
  <si>
    <t>2022190861</t>
  </si>
  <si>
    <t>2022175334</t>
  </si>
  <si>
    <t>2022190229</t>
  </si>
  <si>
    <t>2022190382</t>
  </si>
  <si>
    <t>2022191725</t>
  </si>
  <si>
    <t>2022192858</t>
  </si>
  <si>
    <t>2022185358</t>
  </si>
  <si>
    <t>2022197332</t>
  </si>
  <si>
    <t>2022189595</t>
  </si>
  <si>
    <t>2022186758</t>
  </si>
  <si>
    <t>2018363506</t>
  </si>
  <si>
    <t>16/11/2018</t>
  </si>
  <si>
    <t>1336</t>
  </si>
  <si>
    <t>2022145840</t>
  </si>
  <si>
    <t>2022190414</t>
  </si>
  <si>
    <t>2022190795</t>
  </si>
  <si>
    <t>2022008155</t>
  </si>
  <si>
    <t>2017266455</t>
  </si>
  <si>
    <t>25/09/2017</t>
  </si>
  <si>
    <t>1750</t>
  </si>
  <si>
    <t>2022198793</t>
  </si>
  <si>
    <t>2022187646</t>
  </si>
  <si>
    <t>2022158942</t>
  </si>
  <si>
    <t>30/05/2022</t>
  </si>
  <si>
    <t>2022178581</t>
  </si>
  <si>
    <t>2021276824</t>
  </si>
  <si>
    <t>25/09/2021</t>
  </si>
  <si>
    <t>290</t>
  </si>
  <si>
    <t>2018033872</t>
  </si>
  <si>
    <t>09/02/2018</t>
  </si>
  <si>
    <t>1616</t>
  </si>
  <si>
    <t>70000</t>
  </si>
  <si>
    <t>2022191723</t>
  </si>
  <si>
    <t>2022161361</t>
  </si>
  <si>
    <t>2021199626</t>
  </si>
  <si>
    <t>4002</t>
  </si>
  <si>
    <t>2022189632</t>
  </si>
  <si>
    <t>2022197085</t>
  </si>
  <si>
    <t>2022198786</t>
  </si>
  <si>
    <t>2022192126</t>
  </si>
  <si>
    <t>2021181303</t>
  </si>
  <si>
    <t>1798.22</t>
  </si>
  <si>
    <t>2022187035</t>
  </si>
  <si>
    <t>2022148516</t>
  </si>
  <si>
    <t>2021228419</t>
  </si>
  <si>
    <t>2021378485</t>
  </si>
  <si>
    <t>VGI</t>
  </si>
  <si>
    <t>2022192282</t>
  </si>
  <si>
    <t>2022195134</t>
  </si>
  <si>
    <t>2022180721</t>
  </si>
  <si>
    <t>2022171307</t>
  </si>
  <si>
    <t>2022112732</t>
  </si>
  <si>
    <t>2022199987</t>
  </si>
  <si>
    <t>2022191891</t>
  </si>
  <si>
    <t>2022123065</t>
  </si>
  <si>
    <t>6000</t>
  </si>
  <si>
    <t>2022016726</t>
  </si>
  <si>
    <t>6557.6</t>
  </si>
  <si>
    <t>2022197277</t>
  </si>
  <si>
    <t>2022196823</t>
  </si>
  <si>
    <t>2022188283</t>
  </si>
  <si>
    <t>2022154424</t>
  </si>
  <si>
    <t>2022189634</t>
  </si>
  <si>
    <t>2022142479</t>
  </si>
  <si>
    <t>HPU</t>
  </si>
  <si>
    <t>EVP</t>
  </si>
  <si>
    <t>FEK</t>
  </si>
  <si>
    <t>Étiquettes de colonnes</t>
  </si>
  <si>
    <t>Béziers</t>
  </si>
  <si>
    <t>LHU</t>
  </si>
  <si>
    <t>HSC</t>
  </si>
  <si>
    <t>OHM</t>
  </si>
  <si>
    <t>MBH</t>
  </si>
  <si>
    <t>VHC</t>
  </si>
  <si>
    <t xml:space="preserve">Toulouse </t>
  </si>
  <si>
    <t xml:space="preserve">Perpignan </t>
  </si>
  <si>
    <t xml:space="preserve">Bordeaux </t>
  </si>
  <si>
    <t xml:space="preserve">Millau </t>
  </si>
  <si>
    <t xml:space="preserve">Cahors </t>
  </si>
  <si>
    <t xml:space="preserve">Tarbes </t>
  </si>
  <si>
    <t xml:space="preserve">Castres </t>
  </si>
  <si>
    <t xml:space="preserve">Brive </t>
  </si>
  <si>
    <t xml:space="preserve">Nîmes </t>
  </si>
  <si>
    <t xml:space="preserve">Béziers </t>
  </si>
  <si>
    <t xml:space="preserve">Biarritz </t>
  </si>
  <si>
    <t xml:space="preserve">Rodez </t>
  </si>
  <si>
    <t xml:space="preserve">Narbonne </t>
  </si>
  <si>
    <t xml:space="preserve">Agen </t>
  </si>
  <si>
    <t xml:space="preserve">Montauban </t>
  </si>
  <si>
    <t xml:space="preserve">Assistantes </t>
  </si>
  <si>
    <t>Dpt SIN</t>
  </si>
  <si>
    <t>Type sinistre</t>
  </si>
  <si>
    <t>Mt ouv</t>
  </si>
  <si>
    <t xml:space="preserve">Plateforme-Languedoc </t>
  </si>
  <si>
    <t xml:space="preserve">Montpellier </t>
  </si>
  <si>
    <t xml:space="preserve">Languedoc </t>
  </si>
  <si>
    <t xml:space="preserve">Med </t>
  </si>
  <si>
    <t xml:space="preserve">Affectation </t>
  </si>
  <si>
    <t>Site</t>
  </si>
  <si>
    <t>Tri</t>
  </si>
  <si>
    <t>NOM</t>
  </si>
  <si>
    <t>Sites</t>
  </si>
  <si>
    <t>pas affecté</t>
  </si>
  <si>
    <t>Statut</t>
  </si>
  <si>
    <t>DossierLu</t>
  </si>
  <si>
    <t>A traiter</t>
  </si>
  <si>
    <t>Nouveau</t>
  </si>
  <si>
    <t>Traité</t>
  </si>
  <si>
    <t>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</si>
</sst>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\-0\ 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3E9F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2" fillId="2" borderId="0" xfId="0" applyFont="1" applyFill="1"/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4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/>
    <xf numFmtId="0" fontId="1" fillId="5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left" indent="1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186"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0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 val="0"/>
      </font>
    </dxf>
    <dxf>
      <border>
        <left style="thin">
          <color indexed="64"/>
        </left>
      </border>
    </dxf>
    <dxf>
      <alignment horizontal="center"/>
    </dxf>
    <dxf>
      <alignment vertical="center"/>
    </dxf>
    <dxf>
      <border>
        <left style="thin">
          <color indexed="64"/>
        </left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>
          <bgColor rgb="FFE3E9F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0" formatCode="General"/>
      <fill>
        <patternFill patternType="solid">
          <fgColor indexed="64"/>
          <bgColor theme="7" tint="0.59999389629810485"/>
        </patternFill>
      </fill>
      <alignment horizontal="general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7" tint="0.5999938962981048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numFmt numFmtId="164" formatCode="0_ ;\-0\ 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3E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pont Marion" refreshedDate="44739.672615740739" backgroundQuery="1" createdVersion="7" refreshedVersion="7" minRefreshableVersion="3" recordCount="4705" xr:uid="{9E4C01B3-6D09-4881-9DCB-1D744E2EBCD7}">
  <cacheSource type="external" connectionId="2"/>
  <cacheFields count="27">
    <cacheField name="O" numFmtId="0">
      <sharedItems count="2">
        <s v="O"/>
        <s v="N"/>
      </sharedItems>
    </cacheField>
    <cacheField name="Acte" numFmtId="0">
      <sharedItems count="6">
        <s v="Fixer le RDV"/>
        <s v="Envoyer convocation/AR"/>
        <s v="Contacter l'assuré pour valider le RDV de Visio"/>
        <s v="Prendre contact avec l'assuré"/>
        <s v="Faire Qualification"/>
        <s v="Appeler l'assuré 48h avant rdv"/>
      </sharedItems>
    </cacheField>
    <cacheField name="W" numFmtId="0">
      <sharedItems count="2">
        <s v="W"/>
        <s v="A"/>
      </sharedItems>
    </cacheField>
    <cacheField name="Tâche" numFmtId="0">
      <sharedItems count="18">
        <s v="Créer une action de RDV"/>
        <s v="Désigner l'expert du dossier"/>
        <s v="Créer un AR (avant RDV)"/>
        <s v="Créer une action de RDV visio-expertise"/>
        <s v="Créer les convocations IRSI"/>
        <s v="Cr‚er les convocations"/>
        <s v="Créer une action Accusé Réception"/>
        <s v="Contacter l'assuré pour valider le RDV de Visio"/>
        <s v="Relancer assuré pour appli SEC"/>
        <s v="Prendre 2ème contact avec l'assuré"/>
        <s v="Prendre contact avec l'assuré"/>
        <s v="Traiter la sortie URGENTE de dossier du CGN"/>
        <s v="Traiter la sortie URGENTE du PEU Polytel"/>
        <s v="Traiter la sortie de dossier du CGN"/>
        <s v="Traiter la sortie de dossier du PAK"/>
        <s v="Traiter la sortie du PEU Polytel"/>
        <s v="Renseigner l'onglet de qualification"/>
        <s v="Appeler l'assuré avant rdv pour vérifier les pièces demandées"/>
      </sharedItems>
    </cacheField>
    <cacheField name="Échelon Max" numFmtId="0">
      <sharedItems count="4">
        <s v=""/>
        <s v="2"/>
        <s v="1"/>
        <s v="3"/>
      </sharedItems>
    </cacheField>
    <cacheField name="Type Media" numFmtId="0">
      <sharedItems containsString="0" containsBlank="1" count="1">
        <m/>
      </sharedItems>
    </cacheField>
    <cacheField name="Dossier déclôturé" numFmtId="0">
      <sharedItems containsBlank="1" count="3">
        <m/>
        <s v="Non"/>
        <s v="Oui"/>
      </sharedItems>
    </cacheField>
    <cacheField name="N° dossier" numFmtId="0">
      <sharedItems/>
    </cacheField>
    <cacheField name="Nom de l'assuré" numFmtId="0">
      <sharedItems containsBlank="1" count="2376">
        <m/>
        <s v="MME LAURENCE SEVERINE" u="1"/>
        <s v="TRINET Charlotte (Madame)" u="1"/>
        <s v="ROUYRE Quentin (Monsieur)" u="1"/>
        <s v="MARTINEZ JEAN-MARIE" u="1"/>
        <s v="CHAHMA Hassania" u="1"/>
        <s v="POCREAU Ludovic (Monsieur)" u="1"/>
        <s v="MME SAMAMA ISABELLE" u="1"/>
        <s v="M. RAMOS MAXIME" u="1"/>
        <s v="SOLANS Nicolle (Madame)" u="1"/>
        <s v="ATHON Catherine" u="1"/>
        <s v="JOSSE Frederick (Monsieur)" u="1"/>
        <s v="THOOR France-Anne (Madame)" u="1"/>
        <s v="LAFFITTE Lydie Et Jean Pierre (Madame et/ou Monsieur)" u="1"/>
        <s v="DAVID Odette" u="1"/>
        <s v="GUILLEMINEAU Robert (Monsieur)" u="1"/>
        <s v="EL Harti Naima" u="1"/>
        <s v="CABIROL Delphine" u="1"/>
        <s v="BIGOT Gregory (Monsieur)" u="1"/>
        <s v="BILLOT Jean-Michel (Monsieur)" u="1"/>
        <s v="GRAS SAVOYE DISTRICOVER" u="1"/>
        <s v="DUFIEU Xavier" u="1"/>
        <s v="JEAN-MARIE Martra (Monsieur)" u="1"/>
        <s v="SARL AGTP" u="1"/>
        <s v="DECROTY Lionel" u="1"/>
        <s v="VINUES Maryse" u="1"/>
        <s v="M. BOURGITTEAU GUIARD PIERRE" u="1"/>
        <s v="ARNAUD Matthieu" u="1"/>
        <s v="FOURNIER Marion" u="1"/>
        <s v="MME ROESNER NATHALIE" u="1"/>
        <s v="BAILLET JEROME (Monsieur)" u="1"/>
        <s v="CHASTRUSSE Suzanne (Madame)" u="1"/>
        <s v="FILLOU Patrick (Monsieur)" u="1"/>
        <s v="M. TOURNIKIAN JACQUES" u="1"/>
        <s v="M. POUPARD FREDERIC" u="1"/>
        <s v="ADINANI Nostere" u="1"/>
        <s v="CELSE Jeremy" u="1"/>
        <s v="GAEC DES CHENES -" u="1"/>
        <s v="SCI Saudubray" u="1"/>
        <s v="QUILES Sarah (Madame)" u="1"/>
        <s v="BERNA Chantal (Madame)" u="1"/>
        <s v="BRIFFAUD Joel" u="1"/>
        <s v="FRICARD Charlotte" u="1"/>
        <s v="MEHDI SARAH (Madame)" u="1"/>
        <s v="SECOURS DE BESSEGES LOBIER (Madame)" u="1"/>
        <s v="MARIN Bernard" u="1"/>
        <s v="ESTUROUNE STEPHANE" u="1"/>
        <s v="LEYMERGIE Bastien (Monsieur)" u="1"/>
        <s v="LAVAL Laurence (Madame)" u="1"/>
        <s v="GARAGE DULAMON AUTO" u="1"/>
        <s v="M. CHASSAGNE MARTIN" u="1"/>
        <s v="BOUYER Marie Elisabeth (Madame)" u="1"/>
        <s v="BERTRAND JEAN" u="1"/>
        <s v="M. LARUE MICHEL" u="1"/>
        <s v="PEYTOUREAU CEDRIC" u="1"/>
        <s v="SELARL Tivoli Mandron" u="1"/>
        <s v="ARENAS ET BOUCHELOT Joaquim Et Alexandra (Madame et/ou Monsieur)" u="1"/>
        <s v="BERIT Debat Hubert" u="1"/>
        <s v="CHAPOULIE Philippe" u="1"/>
        <s v="BROUSSE Jean Claude (Monsieur)" u="1"/>
        <s v="LEVIEILS Sandrine (Madame)" u="1"/>
        <s v="OBEIN Francine (Madame)" u="1"/>
        <s v="FOUCART Joelle" u="1"/>
        <s v="HOSTEINS Jean Marc" u="1"/>
        <s v="GHAFSI Fethi" u="1"/>
        <s v="TEXIER JEAN LUC" u="1"/>
        <s v="ASA DE LA BOURIANE SOUQUET Michele (Madame)" u="1"/>
        <s v="MONTAGUT Jerome" u="1"/>
        <s v="ROUXEL LAETITIA" u="1"/>
        <s v="LOG'CITANIE" u="1"/>
        <s v="DUBUS NATHALIE" u="1"/>
        <s v="BOULARD CHRISTOPHE" u="1"/>
        <s v="CHARPENTIER Gerard" u="1"/>
        <s v="JARRY Patricia" u="1"/>
        <s v="SAS SABAMA" u="1"/>
        <s v="MME BRAUD FANNY" u="1"/>
        <s v="MALECHAA LAURENCE" u="1"/>
        <s v="MLLE VILAIN CARINE" u="1"/>
        <s v="FINAMUR/CREDIT AGRICOLE" u="1"/>
        <s v="ROUSSET Valerie" u="1"/>
        <s v="CHOLOU JEAN PHILIPPE" u="1"/>
        <s v="PEALAT PASCAL (Monsieur)" u="1"/>
        <s v="PAWLAK Jan Antoni (Monsieur)" u="1"/>
        <s v="BELLUGUE Michel" u="1"/>
        <s v="M. HARTUNG CEDRIC" u="1"/>
        <s v="VAN ERPE Pierre (Monsieur)" u="1"/>
        <s v="SACASES Eric (Monsieur)" u="1"/>
        <s v="AUTAIN Elodie (Madame)" u="1"/>
        <s v="SORIANO Veronique (Madame)" u="1"/>
        <s v="CLAUDE VALLAT Jean" u="1"/>
        <s v="SOULIGNAC Joé (Monsieur)" u="1"/>
        <s v="LOUSTAU THEN JEAN MICHEL" u="1"/>
        <s v="BOUCHER Jeannette Denise" u="1"/>
        <s v="LOCATELLI Dominique" u="1"/>
        <s v="MME GRASSET CHRISTINE" u="1"/>
        <s v="CARLIER Henri" u="1"/>
        <s v="BON Emilie (Madame)" u="1"/>
        <s v="CORNUAULT Dominique (Madame)" u="1"/>
        <s v="LESCURE Nadege" u="1"/>
        <s v="GASSIOT Jacques (Monsieur)" u="1"/>
        <s v="RECULET Karine" u="1"/>
        <s v="SCI COUTELLE PELOUS CLAUDE (Madame)" u="1"/>
        <s v="SCI LISEFLO MARTY Severine (Madame)" u="1"/>
        <s v="CHEVALLIER Jerome" u="1"/>
        <s v="GOMEZ Laurence (Madame)" u="1"/>
        <s v="MME TROEGELER GEORGETTE" u="1"/>
        <s v="FUSAY Didier" u="1"/>
        <s v="DAVERAN Valerie" u="1"/>
        <s v="THRIVAUDEY Yves (Monsieur)" u="1"/>
        <s v="ECHEVARRIA Veronique (Madame)" u="1"/>
        <s v="AUTET Philippe" u="1"/>
        <s v="FRACHET Cedric" u="1"/>
        <s v="THIBAUD Deborah (Madame)" u="1"/>
        <s v="GIMEL Roland (Monsieur)" u="1"/>
        <s v="SOCLA" u="1"/>
        <s v="MESSINA ELISABETH" u="1"/>
        <s v="DESPORT Sebastien (Monsieur)" u="1"/>
        <s v="DESPOUYS Frederic (Monsieur)" u="1"/>
        <s v="1001 ADRESSES LAPEYRE Alyssa (Madame)" u="1"/>
        <s v="SABATHE Adrian" u="1"/>
        <s v="M. LAVIGNE ROBERT" u="1"/>
        <s v="PHARMACIE De La Cote D'Argent" u="1"/>
        <s v="MONDRAGON Cyril (Monsieur)" u="1"/>
        <s v="GUINATIER Gerard (Monsieur)" u="1"/>
        <s v="MERCIER Noel (Monsieur)" u="1"/>
        <s v="TAILLEDET Nicolas (Monsieur)" u="1"/>
        <s v="MARGARIDO Elisabeth" u="1"/>
        <s v="CASTAING Nelly (Madame)" u="1"/>
        <s v="COPRO L'ALBATROS" u="1"/>
        <s v="COURREGES Vincent" u="1"/>
        <s v="BAQUE JEREMY (Monsieur)" u="1"/>
        <s v="GARDES Serge (Monsieur)" u="1"/>
        <s v="KNAFO Louise (Madame)" u="1"/>
        <s v="ABDENNOURI Abdel Ilah" u="1"/>
        <s v="BRISSEAU Jeremie" u="1"/>
        <s v="MAZHANGULYAN Zaven" u="1"/>
        <s v="GRANATI Eliane (Madame)" u="1"/>
        <s v="MME BARRAT GINETTE" u="1"/>
        <s v="JAMAIN Francoise" u="1"/>
        <s v="BEAUDET Franck" u="1"/>
        <s v="BURLE Jean Paul" u="1"/>
        <s v="HAUDIQUERT Stephanie (Madame)" u="1"/>
        <s v="M. CARMIEN DANIEL" u="1"/>
        <s v="ALBINO Sylvie (Madame)" u="1"/>
        <s v="MONTIGNAC Robert" u="1"/>
        <s v="LALLEMAND Olivier Laurent" u="1"/>
        <s v="MME VIALLET FLORENCE" u="1"/>
        <s v="BRUIC Chantal (Madame)" u="1"/>
        <s v="DE MALEVILLE Jacques (Monsieur)" u="1"/>
        <s v="Etablissement EPICERIE DE DELPHINE" u="1"/>
        <s v="SAVARIT JEAN-CHRISTOPHE" u="1"/>
        <s v="LABEYRIE Silvie" u="1"/>
        <s v="ROCHER Perrot Marine" u="1"/>
        <s v="DUBOURDIEU Nicolas (Monsieur)" u="1"/>
        <s v="LARET Eudoxie" u="1"/>
        <s v="DARRAILLANS ISABELLE" u="1"/>
        <s v="LOPEZ Julien (Monsieur)" u="1"/>
        <s v="DAGUET Therese" u="1"/>
        <s v="M. GAYE RAYMOND" u="1"/>
        <s v="DUBOSCQ LAETITIA" u="1"/>
        <s v="DAVILA Feliciano" u="1"/>
        <s v="TUGAYE-LABAT GABRIEL" u="1"/>
        <s v="DEROMAS Paula (Madame)" u="1"/>
        <s v="PARRET Johan (Monsieur)" u="1"/>
        <s v="M. DAUBA LUDOVIC" u="1"/>
        <s v="PLASSARD Jean-Marc (Monsieur)" u="1"/>
        <s v="MAHE Audrey (Madame)" u="1"/>
        <s v="DESVERGNES-MARTINEZ Paulette (Madame)" u="1"/>
        <s v="BORDERES JEAN" u="1"/>
        <s v="DORANGE Bruno (Monsieur)" u="1"/>
        <s v="PARISSE-GUILBERT Leslie (Madame)" u="1"/>
        <s v="PERE Janine" u="1"/>
        <s v="MONNOT ROBERT" u="1"/>
        <s v="GUINAUDEAU ET DEQUENEC Yannis Et Sandrine (Madame et/ou Monsieur)" u="1"/>
        <s v="Société AO ADAGES REGAIN" u="1"/>
        <s v="S.A.R.L. Alphasolux/Mr Morcel Didier" u="1"/>
        <s v="CAROLE Benguigui" u="1"/>
        <s v="BERIOU MARIE-MADELEINE" u="1"/>
        <s v="M. LATAPIE HERVE" u="1"/>
        <s v="SOUBERCAZE Benoit" u="1"/>
        <s v="RULLIER INVESTISSEMENTS" u="1"/>
        <s v="PECCOUX Florent (Monsieur)" u="1"/>
        <s v="BRANDIZI Jean" u="1"/>
        <s v="BROCQ Jacques" u="1"/>
        <s v="EL Houssni Karine" u="1"/>
        <s v="DUCHAMP Nicolas (Monsieur)" u="1"/>
        <s v="CAGNOT Sandrine (Madame)" u="1"/>
        <s v="MACHADO Sandrine (Madame)" u="1"/>
        <s v="AQUIMETAL" u="1"/>
        <s v="FIDEV" u="1"/>
        <s v="CHAIRY Jerome (Monsieur)" u="1"/>
        <s v="TERIT (Madame et/ou Monsieur)" u="1"/>
        <s v="CARRE Michel" u="1"/>
        <s v="LEVY Jeremy (Monsieur)" u="1"/>
        <s v="BOULAY Jerome" u="1"/>
        <s v="BEREZA Julien" u="1"/>
        <s v="MOLLIER Alexandra (Madame)" u="1"/>
        <s v="CHAUBARD Francoise (Madame)" u="1"/>
        <s v="FESSARD Virginie" u="1"/>
        <s v="IRIGOYEN Audrey (Madame)" u="1"/>
        <s v="LJUBINKOVIC Ratko" u="1"/>
        <s v="GOBERT PAULETTE" u="1"/>
        <s v="SG Turbo" u="1"/>
        <s v="HETZEL Carole" u="1"/>
        <s v="MANZANO Christele (Madame)" u="1"/>
        <s v="MANZANO Stephanie (Madame)" u="1"/>
        <s v="SERIS Jean Philippe (Monsieur)" u="1"/>
        <s v="OZERAY Jean Patrick Eric (Monsieur)" u="1"/>
        <s v="M. CAMILLERI PIERRE JEAN" u="1"/>
        <s v="DRAI Ellen (Madame)" u="1"/>
        <s v="Syndic de copropriété DEMEURES DE MAIGNON" u="1"/>
        <s v="LACLAU Thierry" u="1"/>
        <s v="ANDERE Stephanie (Madame)" u="1"/>
        <s v="BOURGEON Jean-Baptiste" u="1"/>
        <s v="LESNE Francis (Monsieur)" u="1"/>
        <s v="MME FOUBERT SYLVIANE" u="1"/>
        <s v="BERNARD Vanessa" u="1"/>
        <s v="MOREAU Stephane (Monsieur)" u="1"/>
        <s v="RICCI Vincent" u="1"/>
        <s v="LEONHARD Chloe" u="1"/>
        <s v="BIBES Sebastien" u="1"/>
        <s v="TROUESSART SYLVIE" u="1"/>
        <s v="FARMACHI Alain (Monsieur)" u="1"/>
        <s v="AUX DELICES ALIZEE NICOLAS Stéphanie (Madame)" u="1"/>
        <s v="M. BOUTTEAU FRANCK" u="1"/>
        <s v="MACHIZAUD Didier" u="1"/>
        <s v="BAUVY Pascal (Monsieur)" u="1"/>
        <s v="JOURDAIN Michel" u="1"/>
        <s v="GARGAN-NOIVILLE LAURENCE" u="1"/>
        <s v="CAPLIEZ Christophe" u="1"/>
        <s v="DUSSORT Marion" u="1"/>
        <s v="BOISSON NATHALIE" u="1"/>
        <s v="FILLAUDEAU Jean Pierre (Monsieur)" u="1"/>
        <s v="ARTIERES Annick (Madame)" u="1"/>
        <s v="LEGRAND Michel" u="1"/>
        <s v="BROUSSE Francoise" u="1"/>
        <s v="LA Riviere Copropriete" u="1"/>
        <s v="DE SOUSA Philippe (Monsieur)" u="1"/>
        <s v="DUPRAT Anne Laure" u="1"/>
        <s v="HARTMANN Catherine" u="1"/>
        <s v="ROYET Jean-Louis (Maître)" u="1"/>
        <s v="RIMAILHO Jacques" u="1"/>
        <s v="MME FOSSES PEREZ FRANCINE" u="1"/>
        <s v="GUEDJ Gary (Monsieur)" u="1"/>
        <s v="BARON Betty" u="1"/>
        <s v="BOURDIN Michel" u="1"/>
        <s v="GOURBEAU Aurelien (Monsieur)" u="1"/>
        <s v="POUTRE Justine (Madame)" u="1"/>
        <s v="TINETTI GERARD" u="1"/>
        <s v="M. MARIEL FRANCOIS" u="1"/>
        <s v="VIGNERTE RAMUNTCHO" u="1"/>
        <s v="COSTE CAMPAES Sandra" u="1"/>
        <s v="FALZON Stephanie (Madame)" u="1"/>
        <s v="ABOU HABLI Guillaume (Monsieur)" u="1"/>
        <s v="LASSALLE Arnaud" u="1"/>
        <s v="SOULE BENEDICTE" u="1"/>
        <s v="BABIN Clarisse" u="1"/>
        <s v="DANFLOUS Cedric (Monsieur)" u="1"/>
        <s v="PIOCHON (Madame)" u="1"/>
        <s v="BONNIN Joel (Monsieur)" u="1"/>
        <s v="CIEUTAT Daniele" u="1"/>
        <s v="COLINET Claudette" u="1"/>
        <s v="DOUS Jean Marc" u="1"/>
        <s v="MAIRESSE Monique" u="1"/>
        <s v="LACOMBE Leonore" u="1"/>
        <s v="GRENDENE Thierry" u="1"/>
        <s v="M. CROUZAL MATHIEU" u="1"/>
        <s v="BARRIERE Patrick (Madame et/ou Monsieur)" u="1"/>
        <s v="KOSICA Delphine" u="1"/>
        <s v="MOINET Patrick (Monsieur)" u="1"/>
        <s v="LASER" u="1"/>
        <s v="BARBET Jean Claude" u="1"/>
        <s v="CLUA ANTOINE" u="1"/>
        <s v="BARBOT Francois" u="1"/>
        <s v="CRUZ Virginia (Madame)" u="1"/>
        <s v="SOURCE La" u="1"/>
        <s v="HANOU Ilyesse (Madame)" u="1"/>
        <s v="AZAIS Marie Claude (Madame)" u="1"/>
        <s v="LEMOINE BRICE (Monsieur)" u="1"/>
        <s v="LEBEGUE Sylvia (Madame)" u="1"/>
        <s v="NIQUET Alain (Monsieur)" u="1"/>
        <s v="MILLET Gloria" u="1"/>
        <s v="CHARPENTIER Jean Marie" u="1"/>
        <s v="LECERF Aurelie (Madame)" u="1"/>
        <s v="SPORT 33 -" u="1"/>
        <s v="VERDIER Florent" u="1"/>
        <s v="GUTIERREZ Raphael" u="1"/>
        <s v="LABOREL Rajae (Monsieur)" u="1"/>
        <s v="ROLAND Guy (Monsieur)" u="1"/>
        <s v="JANET Alexandre (Monsieur)" u="1"/>
        <s v="FANTINO CLAUDIA" u="1"/>
        <s v="POTHIER JONATHAN" u="1"/>
        <s v="LACOSTE Bruno (Monsieur)" u="1"/>
        <s v="LACOUR Adrien (Monsieur)" u="1"/>
        <s v="SCI SAS" u="1"/>
        <s v="COMMUNE DE NAGES -" u="1"/>
        <s v="HERMAN-KERISIT Florence (Madame)" u="1"/>
        <s v="RIBES" u="1"/>
        <s v="BREQUE Michele" u="1"/>
        <s v="GUILHAUMA Bernard" u="1"/>
        <s v="BOUINOT Loic (Monsieur)" u="1"/>
        <s v="BRETON MARJORIE" u="1"/>
        <s v="M. PERAUD MICHEL" u="1"/>
        <s v="MARTRAN Mickael (Monsieur)" u="1"/>
        <s v="GRANGER Gilles (Maître)" u="1"/>
        <s v="BOUCHET Lerig (Monsieur)" u="1"/>
        <s v="ROUARD Claude (Madame et/ou Monsieur)" u="1"/>
        <s v="CHALABERT Jean Andre" u="1"/>
        <s v="ABOUDOU Said Ali Bilal (Monsieur)" u="1"/>
        <s v="DUCOS Jean Gerard" u="1"/>
        <s v="MASSIAS JEAN-BERNARD" u="1"/>
        <s v="DREAN Neven" u="1"/>
        <s v="MARCHENAY FRANCOISE" u="1"/>
        <s v="MEDOC Biogaz" u="1"/>
        <s v="BOIS Diane" u="1"/>
        <s v="WEBER Alice (Madame)" u="1"/>
        <s v="NOGUES NADIA" u="1"/>
        <s v="ARDOUIN Patrice" u="1"/>
        <s v="M. GAUCHET PHILIPPE" u="1"/>
        <s v="DURANDET Patrice (Monsieur)" u="1"/>
        <s v="MIRAMBET J Claude (Monsieur)" u="1"/>
        <s v="BRUNET JEAN PAUL" u="1"/>
        <s v="PAYAN MARYSE" u="1"/>
        <s v="COURPOTIN SPERANDIO Marie Christ (Madame)" u="1"/>
        <s v="MATHEY CHRISTOPHE" u="1"/>
        <s v="DIAZ Aurore (Madame)" u="1"/>
        <s v="AEIS Itep Chateau Breillan" u="1"/>
        <s v="BORDESSOULE Curt Monique" u="1"/>
        <s v="OLIVES Virginie (Madame)" u="1"/>
        <s v="Société GAEC DE CABANNES" u="1"/>
        <s v="LLEDO Isabelle" u="1"/>
        <s v="CAZETIEN Robert" u="1"/>
        <s v="LEBAS Vanessa" u="1"/>
        <s v="PRELAT Baptiste Et Isabelle (Madame et/ou Monsieur)" u="1"/>
        <s v="CHEZ FLORE" u="1"/>
        <s v="VERMONT Chris (Monsieur)" u="1"/>
        <s v="Société SCAM TP" u="1"/>
        <s v="CAILLAU Amandine (Madame)" u="1"/>
        <s v="SOULES Rosette" u="1"/>
        <s v="VALAIZE Claude" u="1"/>
        <s v="AUBE Ghislain (Monsieur)" u="1"/>
        <s v="CAUSSE GERARD" u="1"/>
        <s v="ALLAC Raymond Et Nina (Madame et/ou Monsieur)" u="1"/>
        <s v="LAFON Maelys" u="1"/>
        <s v="BALESPOUEY Marie" u="1"/>
        <s v="MOUTY MARIE-LINE" u="1"/>
        <s v="MME CHAMPEVAL MARIE MARINETTE" u="1"/>
        <s v="HERFAUT Camille" u="1"/>
        <s v="FERNANDEZ Vanessa (Madame)" u="1"/>
        <s v="BOURDONNE Remy" u="1"/>
        <s v="MOUHOUM Ghislaine" u="1"/>
        <s v="M. NADDEO CLEMENT" u="1"/>
        <s v="M. ABBAL MATHIEU" u="1"/>
        <s v="CANDAT Marie Antoinette" u="1"/>
        <s v="MELUN Laetitia (Madame)" u="1"/>
        <s v="PIZON Mathieu (Monsieur)" u="1"/>
        <s v="LANOIRE Francis" u="1"/>
        <s v="FERNANDES Jose" u="1"/>
        <s v="PROMOLOGIS SA HLM" u="1"/>
        <s v="HERVIEU Sylvie" u="1"/>
        <s v="D AUBRAC ET D OC SAS" u="1"/>
        <s v="Société MADELEINES BIJOU" u="1"/>
        <s v="SESMA Sylvie (Madame)" u="1"/>
        <s v="HUBSCH Sophie (Madame)" u="1"/>
        <s v="BAPTISTE Jonathan" u="1"/>
        <s v="ITHURBIDE Fabienne" u="1"/>
        <s v="GUION Alain (Monsieur)" u="1"/>
        <s v="ZAMBON Benjamin (Monsieur)" u="1"/>
        <s v="LASSALLE Jean Jacques (Monsieur)" u="1"/>
        <s v="NIPOTE Simone" u="1"/>
        <s v="EARL LAGAUBE -" u="1"/>
        <s v="LEOPOLD Alain (Monsieur)" u="1"/>
        <s v="CLOS Christian" u="1"/>
        <s v="DULAU Mireille" u="1"/>
        <s v="AU BONHEUR DU PETIT PORT" u="1"/>
        <s v="GONTHIER Claude (Madame et/ou Monsieur)" u="1"/>
        <s v="EYQUEM Yvonne" u="1"/>
        <s v="LESPAGNE Joel (Monsieur)" u="1"/>
        <s v="LYON Jacky" u="1"/>
        <s v="CHAUFLEUR CHRISTELE" u="1"/>
        <s v="JEANNY Chrystelle (Madame)" u="1"/>
        <s v="GARNIER JEAN" u="1"/>
        <s v="BOMPAN Pierre" u="1"/>
        <s v="FARBOS BERNARD" u="1"/>
        <s v="SARL SOMBIELLE" u="1"/>
        <s v="BISSON Franck (Monsieur)" u="1"/>
        <s v="DESPAS Sylvain (Monsieur)" u="1"/>
        <s v="INDIVISION VERDON -" u="1"/>
        <s v="CLEMARES Philippe (Monsieur)" u="1"/>
        <s v="ANDRON BRUNO" u="1"/>
        <s v="FILHOUSE SEBASTIEN" u="1"/>
        <s v="GUIBAL Nicolas (Monsieur)" u="1"/>
        <s v="LA Grappa Le Manhattan Sarl" u="1"/>
        <s v="MONJALET Gerard" u="1"/>
        <s v="BOUEY PHILIPPE" u="1"/>
        <s v="MARANGES Francois (Monsieur)" u="1"/>
        <s v="GYSS Justine (Madame)" u="1"/>
        <s v="FIGEROU Gabrielle" u="1"/>
        <s v="EPELVA Julien (Monsieur)" u="1"/>
        <s v="DURET VANESSA" u="1"/>
        <s v="DANINO Delphine" u="1"/>
        <s v="LOUBATERES Thierry" u="1"/>
        <s v="BREMOND Frank (Monsieur)" u="1"/>
        <s v="BLANCHER Henri" u="1"/>
        <s v="CALOFER Jean Pierre (Monsieur)" u="1"/>
        <s v="LE PARC Roland (Monsieur)" u="1"/>
        <s v="GENSOU JEAN CLAUDE" u="1"/>
        <s v="BARAT Charlotte (Madame)" u="1"/>
        <s v="GIRODET Jean Michel (Monsieur)" u="1"/>
        <s v="M. JARZAC ANDRE" u="1"/>
        <s v="VOVAN Bruno" u="1"/>
        <s v="PORTERIE GUY" u="1"/>
        <s v="FERROU Rocher Nelly" u="1"/>
        <s v="VAILHE Patrick (Monsieur)" u="1"/>
        <s v="COLETTE Helene" u="1"/>
        <s v="GUARNERI AGATINO (Monsieur)" u="1"/>
        <s v="LINGLET Hans" u="1"/>
        <s v="BOURLON MICHEL" u="1"/>
        <s v="SARLAT Christian (Monsieur)" u="1"/>
        <s v="DELPLANQUE Arnauld (Monsieur)" u="1"/>
        <s v="ALINS Yoan" u="1"/>
        <s v="DANET Barbara" u="1"/>
        <s v="FERRAND Gerard" u="1"/>
        <s v="ATTISSOGBE Jean-Claude (Monsieur)" u="1"/>
        <s v="PETIOT MARIE" u="1"/>
        <s v="VILLEDARY GINETTE (Madame)" u="1"/>
        <s v="PAYEN Alexandre (Monsieur)" u="1"/>
        <s v="CROUZET Julie" u="1"/>
        <s v="PETITJEAN Claude" u="1"/>
        <s v="CARPENTIER Herve (Monsieur)" u="1"/>
        <s v="BEAUDET Sebastien (Monsieur)" u="1"/>
        <s v="ROBIN SYLVIE" u="1"/>
        <s v="SARL Rochette" u="1"/>
        <s v="MIRANDE Veronique" u="1"/>
        <s v="QUINTARD CHANTAL" u="1"/>
        <s v="GARCIA BENOIT" u="1"/>
        <s v="DUPUIS Fabien (Monsieur)" u="1"/>
        <s v="DIOTALLEVA JOSEPH" u="1"/>
        <s v="DELPLAY Christine (Madame)" u="1"/>
        <s v="MME STANEGRIE JEANINE" u="1"/>
        <s v="FOUCHONNERET STEPHANIE" u="1"/>
        <s v="THOMAS Colette (Madame)" u="1"/>
        <s v="COUTIN Kamila" u="1"/>
        <s v="POLLONI MARCEL" u="1"/>
        <s v="PATEL YA EESH" u="1"/>
        <s v="BLANC Isabelle" u="1"/>
        <s v="MAHBOUS Abdennour (Monsieur)" u="1"/>
        <s v="VIDELAINE Claudine" u="1"/>
        <s v="MALEPLATE FRANCOISE" u="1"/>
        <s v="LA BOUQUINERIE SARL" u="1"/>
        <s v="GOUFFRAND Coralie" u="1"/>
        <s v="BOISSET-JEZEQUEL Chantal (Madame)" u="1"/>
        <s v="M OU MME MEZY MARYSE" u="1"/>
        <s v="GAEC DE BRANDONNEDEL -" u="1"/>
        <s v="HYERNARD Caroline (Madame)" u="1"/>
        <s v="FERRET Jean Michel" u="1"/>
        <s v="CASALS Jacques (Monsieur)" u="1"/>
        <s v="MME NAUDET Sylvie (Madame)" u="1"/>
        <s v="FAVRE Dimitri (Monsieur)" u="1"/>
        <s v="M. QUETIER GERARD" u="1"/>
        <s v="MARINE Gil" u="1"/>
        <s v="DODON Rosner Eliane" u="1"/>
        <s v="TGM" u="1"/>
        <s v="BONI AURENSAN Patrice (Monsieur)" u="1"/>
        <s v="BOYER William (Monsieur)" u="1"/>
        <s v="BARDOU ET FILS TRAVAUX PUBLICS BONNAFOUS Christine" u="1"/>
        <s v="M. MANTEZ JEAN PAUL" u="1"/>
        <s v="ABAZIOU Michel (Monsieur)" u="1"/>
        <s v="GUIJARRO David" u="1"/>
        <s v="AUCHERE Catherine (Monsieur)" u="1"/>
        <s v="ALVES Manuel" u="1"/>
        <s v="JULICLE Sci" u="1"/>
        <s v="GRACIANNETTE CHRISTOPHE" u="1"/>
        <s v="AUDOIN Catherine" u="1"/>
        <s v="COTREZ Jean Pierre (Monsieur)" u="1"/>
        <s v="MERINO YANNICK" u="1"/>
        <s v="BASSON Emilie (Madame)" u="1"/>
        <s v="HENOFF Lionel" u="1"/>
        <s v="MME LONGIERAS NATHALIE" u="1"/>
        <s v="BISCARAS Cecile (Madame)" u="1"/>
        <s v="MARTOS Antonio" u="1"/>
        <s v="RESIDENCE DES THERMES" u="1"/>
        <s v="FILATREAU Jacqueline" u="1"/>
        <s v="DANIEL Christel (Monsieur)" u="1"/>
        <s v="SCEA CHATEAU PEYAU" u="1"/>
        <s v="DESPORT Anthony Paul" u="1"/>
        <s v="MME RENOUIL MARIE PIERRE" u="1"/>
        <s v="HUGUET Julien (Monsieur)" u="1"/>
        <s v="DUCASSOU Claude" u="1"/>
        <s v="SAINT MARTIN BERNARD" u="1"/>
        <s v="BOURGUIGNON Jacques (Monsieur)" u="1"/>
        <s v="BOYER Martine (Madame)" u="1"/>
        <s v="BROTHIER Tom (Monsieur)" u="1"/>
        <s v="COUSIN Laurent (Monsieur)" u="1"/>
        <s v="HUON Denise" u="1"/>
        <s v="CHANTRE Jacki Claude" u="1"/>
        <s v="VENEL Auphelie (Madame)" u="1"/>
        <s v="PENNACCHIO Antoine (Monsieur)" u="1"/>
        <s v="PHILIPPE THIBAULT" u="1"/>
        <s v="LENOIR Pierre Jean (Monsieur)" u="1"/>
        <s v="DOMERGUE Anne (Madame)" u="1"/>
        <s v="DRUPKA Jean Paul" u="1"/>
        <s v="LORENDEAU (Monsieur)" u="1"/>
        <s v="DIENG DIT SOCK Emilie" u="1"/>
        <s v="DEPUILLE Philippe (Monsieur)" u="1"/>
        <s v="URRERE Jean (Monsieur)" u="1"/>
        <s v="CLOCHER Mickael (Monsieur)" u="1"/>
        <s v="CONGREGATION DES PETITES SOEURS DE MARIE MERE DU REDEMPTEUR" u="1"/>
        <s v="SMBA" u="1"/>
        <s v="CRAS Odile" u="1"/>
        <s v="BRUN Benjamin (Monsieur)" u="1"/>
        <s v="Société PEPIGREEN" u="1"/>
        <s v="PHARMACIE CURUTCHET" u="1"/>
        <s v="BORDES Francois-Xavier" u="1"/>
        <s v="Société SAS BARISTA COFFEE SHOP" u="1"/>
        <s v="Société DOMOFRANCE" u="1"/>
        <s v="MME ARSAUT MARIE BEATRICE" u="1"/>
        <s v="MIRO Sebastien" u="1"/>
        <s v="TCS" u="1"/>
        <s v="AUCAGOS PATRICK" u="1"/>
        <s v="LYDOIRE Marie Pascale" u="1"/>
        <s v="LACOURT LAETITIA" u="1"/>
        <s v="COLIN Xavier" u="1"/>
        <s v="JOURDAIN Andree (Madame)" u="1"/>
        <s v="MAJOURAU Sylvain (Monsieur)" u="1"/>
        <s v="M. FAURE BERNARD" u="1"/>
        <s v="DE Vasconcelos Jose" u="1"/>
        <s v="PIERRE Gassie (Monsieur)" u="1"/>
        <s v="SAS JPV SOLEIL ENERGIE NATURE -" u="1"/>
        <s v="TREY Martine (Madame)" u="1"/>
        <s v="MOREAU Daphné" u="1"/>
        <s v="FANFELLE Serge" u="1"/>
        <s v="KEDADRA Sofian (Monsieur)" u="1"/>
        <s v="MME MARQUETTE STEPHANIE" u="1"/>
        <s v="MARTIN Normann" u="1"/>
        <s v="MOLINA MARTINE (Madame)" u="1"/>
        <s v="STOLL FREDERIQUE" u="1"/>
        <s v="DEGEZELLE PATRICK" u="1"/>
        <s v="RESIDENCE STEHELIN" u="1"/>
        <s v="M. PIET BERNARD" u="1"/>
        <s v="CASABIANCA Vanina (Madame)" u="1"/>
        <s v="GRATIEN Marie Helene (Madame)" u="1"/>
        <s v="GRELLETY Marion (Madame)" u="1"/>
        <s v="BUGNET Gilbert" u="1"/>
        <s v="GARDEY FREDERIC" u="1"/>
        <s v="FAUX Pierre" u="1"/>
        <s v="DUPUY Olivier" u="1"/>
        <s v="GARREAU OLIVIER" u="1"/>
        <s v="GRILLET Corinne (Madame)" u="1"/>
        <s v="PANOZZO Robert (Monsieur)" u="1"/>
        <s v="DOURTHE Melissa" u="1"/>
        <s v="FORET COLETTE (Madame)" u="1"/>
        <s v="ALAYRAC Amandine (Madame)" u="1"/>
        <s v="PICARD Sandrine (Madame)" u="1"/>
        <s v="PONTOIZEAU Karine" u="1"/>
        <s v="CARDE Daniele (Madame)" u="1"/>
        <s v="DE Perry Romain" u="1"/>
        <s v="MICHAUD Jean Pierre" u="1"/>
        <s v="LARROSE Serge (Monsieur)" u="1"/>
        <s v="PASQUIS Herve (Monsieur)" u="1"/>
        <s v="BOULAS Pascal" u="1"/>
        <s v="LANNES Patrice" u="1"/>
        <s v="BORDESSOULES Jean Claude" u="1"/>
        <s v="LAFAYE Amandine (Madame)" u="1"/>
        <s v="FERRARIS David (Monsieur)" u="1"/>
        <s v="FERRER Fraçois (Monsieur)" u="1"/>
        <s v="MARTIN Janine" u="1"/>
        <s v="CABESSUT Marc (Monsieur)" u="1"/>
        <s v="GUILLOU HERVE" u="1"/>
        <s v="LAURENT Serge (Monsieur)" u="1"/>
        <s v="GIRET Corinne" u="1"/>
        <s v="CAFE De La Paix" u="1"/>
        <s v="GRU Jerome (Monsieur)" u="1"/>
        <s v="LUCAS Herve (Monsieur)" u="1"/>
        <s v="M. MAURICHON MICHEL" u="1"/>
        <s v="GIRAFON" u="1"/>
        <s v="VERCAMER Remi" u="1"/>
        <s v="DEFOSSE Floriane" u="1"/>
        <s v="GAEC DE L HUREOUS -" u="1"/>
        <s v="MUNN Gillian" u="1"/>
        <s v="REYNAUD Charlotte (Madame)" u="1"/>
        <s v="DENEUVILLE Bruno" u="1"/>
        <s v="BARON Victor" u="1"/>
        <s v="CARRERE Patricia" u="1"/>
        <s v="MATIFAS Frederique" u="1"/>
        <s v="LOSTE BORDENAVE Gilles" u="1"/>
        <s v="Société MAISONS DU MONDE FAGAULT Sandra (Madame)" u="1"/>
        <s v="DECLERCQ Josiane" u="1"/>
        <s v="MALRIEU Christiane" u="1"/>
        <s v="LAMASOU Cyrille (Madame)" u="1"/>
        <s v="DELCOURT Loraine" u="1"/>
        <s v="BLANC Aurelie" u="1"/>
        <s v="CHADENIER Micheline" u="1"/>
        <s v="HUSER Astrid (Madame)" u="1"/>
        <s v="RICHARD Sophie (Madame)" u="1"/>
        <s v="BLARD Laurence" u="1"/>
        <s v="PHILIPPEAU Philippe" u="1"/>
        <s v="M. BRIGOUT PIERRE" u="1"/>
        <s v="LAFONT Philippe" u="1"/>
        <s v="LAGUILLAUMIE Denis" u="1"/>
        <s v="CAUNILLE ANDRE" u="1"/>
        <s v="GABARRON Audrey" u="1"/>
        <s v="FONDATION BOCKE -" u="1"/>
        <s v="JOSEPH Julien (Monsieur)" u="1"/>
        <s v="GIRESSE Cyril (Monsieur)" u="1"/>
        <s v="SA FINANCIERE BERNARD MALLAMBIC Jean Luc (Monsieur)" u="1"/>
        <s v="M. GARRY ALAIN" u="1"/>
        <s v="BIROU Bernadette" u="1"/>
        <s v="LAVAUD Laurence (Madame)" u="1"/>
        <s v="LANZA Marilyn" u="1"/>
        <s v="COURTIADE REGINE" u="1"/>
        <s v="EARL DU BOURDET -" u="1"/>
        <s v="TOCK Loic" u="1"/>
        <s v="EURL SYLVIE LACOSTE" u="1"/>
        <s v="LOISON Beatrice (Madame)" u="1"/>
        <s v="JUSTAMOND Alexandra" u="1"/>
        <s v="M. GOUMY YVES" u="1"/>
        <s v="FOUCHARD Florence" u="1"/>
        <s v="CAUP Benjamin" u="1"/>
        <s v="BARREIX Angelique (Madame)" u="1"/>
        <s v="HAMMEL Martine" u="1"/>
        <s v="MONTAMAT Jean (Madame)" u="1"/>
        <s v="LESBORDES Jean Christophe" u="1"/>
        <s v="ABRIAL Amelie" u="1"/>
        <s v="M. CHIVRAC YOANN" u="1"/>
        <s v="HOLTZ Francoise (Madame)" u="1"/>
        <s v="RAYNAUD Françoise (Madame)" u="1"/>
        <s v="PILET Stephane" u="1"/>
        <s v="M. FOUGERAY LIONEL" u="1"/>
        <s v="PIERRE Lea (Madame)" u="1"/>
        <s v="LEFEBVRE Francoise" u="1"/>
        <s v="FLEYGNAC Michel" u="1"/>
        <s v="LIMA ESTEVES Filipe (Monsieur)" u="1"/>
        <s v="DUPUCH Patricia" u="1"/>
        <s v="SCI OCEANE LOCATIONS" u="1"/>
        <s v="STE IND DEJARNAC MARTIN" u="1"/>
        <s v="MORA Bernard" u="1"/>
        <s v="DECOMBE Francois" u="1"/>
        <s v="AUTIER Michele" u="1"/>
        <s v="M. MONA FRANCK" u="1"/>
        <s v="BOULAY DENIS" u="1"/>
        <s v="BELAN Francis" u="1"/>
        <s v="COMMETTE Pierre (Monsieur)" u="1"/>
        <s v="MOEVI Joyce" u="1"/>
        <s v="COMMUNE De Magalas" u="1"/>
        <s v="BOULY Elhorie" u="1"/>
        <s v="TOUAHRIA Wahid (Monsieur)" u="1"/>
        <s v="GALY Andre" u="1"/>
        <s v="GRAVEAUD Geoffrey" u="1"/>
        <s v="GONZALEZ Marie" u="1"/>
        <s v="DEBRABANT Janine" u="1"/>
        <s v="BAGET Myriam (Madame)" u="1"/>
        <s v="RADOJCIC Caroline (Madame)" u="1"/>
        <s v="BONNEAU ANNIE" u="1"/>
        <s v="DEMEULEMEESTER Laurent" u="1"/>
        <s v="LEFRANC Thomas (Monsieur)" u="1"/>
        <s v="HOURNAU Chrystelle (Madame)" u="1"/>
        <s v="JRA S.C.I." u="1"/>
        <s v="GUERIN Stephanie (Madame)" u="1"/>
        <s v="FAUVEL Christian (Madame et/ou Monsieur)" u="1"/>
        <s v="GLICENSZTAJN Michel" u="1"/>
        <s v="CHARAZAC JEAN-BERNARD" u="1"/>
        <s v="TODESCHINI Pierre (Monsieur)" u="1"/>
        <s v="MASSE Karine" u="1"/>
        <s v="BELLENGE Marie (Madame)" u="1"/>
        <s v="CHAMARD Daniel (Monsieur)" u="1"/>
        <s v="MARQUANT HOUSSAMI Karine (Madame)" u="1"/>
        <s v="PATTE Yann (Monsieur)" u="1"/>
        <s v="RISTOR ET LEDUC Melanie Et Kristen (Madame et/ou Monsieur)" u="1"/>
        <s v="M. FRONTEAU ALAIN" u="1"/>
        <s v="LAVARDA Alessandro" u="1"/>
        <s v="FAUSTO Fabrice" u="1"/>
        <s v="LUSSEAU Solange" u="1"/>
        <s v="DAVEZAC DOMINIQUE" u="1"/>
        <s v="GERBAUD ET MAUDUIT Ingrid Et Fabrice (Madame)" u="1"/>
        <s v="AURIVA ELEVAGE -" u="1"/>
        <s v="Copropriété DU 145/147 AV DES MINIMES" u="1"/>
        <s v="RIGAL Dominique" u="1"/>
        <s v="BEZARD Catherine (Madame)" u="1"/>
        <s v="ADAMISTE Concepcion (Madame)" u="1"/>
        <s v="DANEDE Malika" u="1"/>
        <s v="JEAULT Maxime (Monsieur)" u="1"/>
        <s v="SEBASTIE Andre (Monsieur)" u="1"/>
        <s v="BONELL Lucie-Anne (Madame)" u="1"/>
        <s v="GASSEIN Jessica (Madame)" u="1"/>
        <s v="GAUZERE Maryse (Madame)" u="1"/>
        <s v="Communauté DE BERNIS PANET Sophie (Madame)" u="1"/>
        <s v="NAUTILUS" u="1"/>
        <s v="BOUNIE BRUNO (Monsieur)" u="1"/>
        <s v="LAHITTE ROBERT" u="1"/>
        <s v="VAN NIENWENHOVE Laurence (Madame)" u="1"/>
        <s v="LEFEBVRE Julien" u="1"/>
        <s v="LACAM Marie Noelle" u="1"/>
        <s v="PETITJEAN David (Monsieur)" u="1"/>
        <s v="CHEVREUL Eric" u="1"/>
        <s v="DUCOS" u="1"/>
        <s v="BEAUGIER Frederique (Madame)" u="1"/>
        <s v="COSTESEQUE Andree" u="1"/>
        <s v="M. HECHES FREDERIC" u="1"/>
        <s v="MLLE HILBERT MARTHE" u="1"/>
        <s v="DACOSTA Gerard" u="1"/>
        <s v="VERDUGIER Jacques" u="1"/>
        <s v="M. VILLENEUVE SYLVAIN" u="1"/>
        <s v="COMET Marjorie" u="1"/>
        <s v="BELLY Nicolas" u="1"/>
        <s v="BOISSIERE Emilie (Madame)" u="1"/>
        <s v="M. BOS RAYMOND" u="1"/>
        <s v="PONTAUT LOUISE" u="1"/>
        <s v="MALAHAR Catherine (Madame)" u="1"/>
        <s v="MME BEURDELEY JANINE" u="1"/>
        <s v="TOURGON Pauline (Madame)" u="1"/>
        <s v="BOULERY Virginie" u="1"/>
        <s v="BETRIA Marie Helene" u="1"/>
        <s v="DANVY Sylvain (Monsieur)" u="1"/>
        <s v="DASSONVILLE Martin (Monsieur)" u="1"/>
        <s v="PORCELLI David (Monsieur)" u="1"/>
        <s v="M. BEIGBEDER-CALAY GUY ET MM" u="1"/>
        <s v="BRAHMI NORDINE" u="1"/>
        <s v="CARVALHO Georges" u="1"/>
        <s v="PUYPELAT Mathieu" u="1"/>
        <s v="BARENNES Muriel (Madame)" u="1"/>
        <s v="GALVAO Rosa" u="1"/>
        <s v="FICHEUX Karine" u="1"/>
        <s v="MARMIE LAURENT" u="1"/>
        <s v="MLLE LEMERCIER AMANDINE" u="1"/>
        <s v="SCI PIED" u="1"/>
        <s v="DUBOE Christian (Monsieur)" u="1"/>
        <s v="Société L'ATELIER PRE VERT -" u="1"/>
        <s v="ANTRAS Didier" u="1"/>
        <s v="AUTIER Christelle" u="1"/>
        <s v="LONTCHI TSOUNGUI Rolande (Madame)" u="1"/>
        <s v="CORNILLEAU Remi (Monsieur)" u="1"/>
        <s v="NICOLAS SOLANGE" u="1"/>
        <s v="LUBET Christophe (Monsieur)" u="1"/>
        <s v="GOUBERT Francoise" u="1"/>
        <s v="NUNEZ Stéphanie (Madame)" u="1"/>
        <s v="BARBIER KARINE" u="1"/>
        <s v="SOUBIELLE Adrien (Monsieur)" u="1"/>
        <s v="DROPSY Isabelle" u="1"/>
        <s v="ZAMORA Patrick (Monsieur)" u="1"/>
        <s v="MANENTI Laure" u="1"/>
        <s v="M. LENOBLE FRANCIS" u="1"/>
        <s v="FLOURET Jacques (Monsieur)" u="1"/>
        <s v="PATANCHON Nathan (Monsieur)" u="1"/>
        <s v="GUEVARA Baptiste (Monsieur)" u="1"/>
        <s v="DAVID Bernard" u="1"/>
        <s v="BOUSQUET DANIELLE" u="1"/>
        <s v="DELDICQUE Guillaume (Monsieur)" u="1"/>
        <s v="CATTELET Gregory (Monsieur)" u="1"/>
        <s v="CHARNI Ouahid (Madame et/ou Monsieur)" u="1"/>
        <s v="LAGNEAUX Charles" u="1"/>
        <s v="ZITRA Ibrahim (Monsieur)" u="1"/>
        <s v="AOUZAL Souffianne (Monsieur)" u="1"/>
        <s v="BOISSON Francky" u="1"/>
        <s v="RAPPOPORT Vanessa (Madame)" u="1"/>
        <s v="MME LESPES MELISSA" u="1"/>
        <s v="MME PERIS ROSE" u="1"/>
        <s v="DOBIGEON Jean (Monsieur)" u="1"/>
        <s v="SKRZYNSKI MARC" u="1"/>
        <s v="VINCENT PAULINE" u="1"/>
        <s v="GAUTHIER CAROLE (Madame)" u="1"/>
        <s v="COURBATERE BERNARD" u="1"/>
        <s v="ADAPEI De La Gironde / Esat Haut Mexa" u="1"/>
        <s v="DOUMECQ VINCENT" u="1"/>
        <s v="ALARCON Cecile" u="1"/>
        <s v="TOULOUZAT SERGE" u="1"/>
        <s v="SCM Deronne Taillefer" u="1"/>
        <s v="FARAILL Danielle (Madame)" u="1"/>
        <s v="DENEUVILLE Bruno (Monsieur)" u="1"/>
        <s v="OBERSKA Karina (Madame)" u="1"/>
        <s v="LECOT SANDRA" u="1"/>
        <s v="BLANCARD Jean" u="1"/>
        <s v="LEON MAURICETTE" u="1"/>
        <s v="MENESPLIER Didier" u="1"/>
        <s v="MME ARTIGUE AURELIE" u="1"/>
        <s v="GUILBAUD Alain" u="1"/>
        <s v="M. GROS JEAN CLAUDE" u="1"/>
        <s v="DZIRI Nassera (Madame)" u="1"/>
        <s v="CAMOUSSEIGT Benoit" u="1"/>
        <s v="CAUDERAN Michelle" u="1"/>
        <s v="MR ROZEL CHARLES" u="1"/>
        <s v="JARDIN Cedric" u="1"/>
        <s v="DELBECQ Gerard" u="1"/>
        <s v="COMMUNE DE CAMPAGNAC -" u="1"/>
        <s v="MONA CLAUDINE" u="1"/>
        <s v="MARSACQ Coralie (Madame)" u="1"/>
        <s v="MARSAN HUGUETTE (Madame)" u="1"/>
        <s v="EARL ARTIGALA CASTAING -" u="1"/>
        <s v="ASSOC MUTUALISTE AGRICOLE -" u="1"/>
        <s v="LAURON Jean Pierre (Monsieur)" u="1"/>
        <s v="DRUGEON Francis (Monsieur)" u="1"/>
        <s v="M. ASSELIN HERVE" u="1"/>
        <s v="MERRET (Madame et/ou Monsieur)" u="1"/>
        <s v="GAILHOU Denis" u="1"/>
        <s v="TUGAYE Jacqueline" u="1"/>
        <s v="COUDOUGNES PATRICK" u="1"/>
        <s v="LAROSE Chantal" u="1"/>
        <s v="BARTHE CEDRIC" u="1"/>
        <s v="LE BIHAN Johanne (Madame)" u="1"/>
        <s v="LE BORGNE Marine (Madame)" u="1"/>
        <s v="CHARRETTE Dimitri (Monsieur)" u="1"/>
        <s v="M. MARTINS LUIS" u="1"/>
        <s v="KINCAID SMITH JEREMY (Monsieur)" u="1"/>
        <s v="MONTAGNON Stéphane (Monsieur)" u="1"/>
        <s v="LAVEAU Sylvie" u="1"/>
        <s v="RAIROLLE David (Monsieur)" u="1"/>
        <s v="MME BESSON CLAIRE" u="1"/>
        <s v="SPADOTTO Adrien (Monsieur)" u="1"/>
        <s v="M. AUGE JEAN PIERRE" u="1"/>
        <s v="DURAND Frederic" u="1"/>
        <s v="LARROUY Stephane" u="1"/>
        <s v="LECOMPTE PATRICK" u="1"/>
        <s v="KREMPEL Jean Claude (Monsieur)" u="1"/>
        <s v="DELHEZ Jessy" u="1"/>
        <s v="LAVAL Louis (Monsieur)" u="1"/>
        <s v="JOLFRE Nicolas (Monsieur)" u="1"/>
        <s v="SANDERRE Yves (Monsieur)" u="1"/>
        <s v="IMMODROIT" u="1"/>
        <s v="BLANCO ESTHER" u="1"/>
        <s v="CHANTRAINE Helene (Madame)" u="1"/>
        <s v="DESHAYES Celine" u="1"/>
        <s v="M. RISTER CHRISTIAN" u="1"/>
        <s v="MANCET Sylvie" u="1"/>
        <s v="LEBLANC Karine (Madame)" u="1"/>
        <s v="MOREAU Gilles" u="1"/>
        <s v="LABOYRIE Michele" u="1"/>
        <s v="SOUDET VIRGINIE (Madame)" u="1"/>
        <s v="M. LE CARROUR LUDOVIC" u="1"/>
        <s v="M. CHEVARIN AYMERIC" u="1"/>
        <s v="COURTIADE PASCAL" u="1"/>
        <s v="SYBIAC Julien" u="1"/>
        <s v="LAPLAGNE Denis" u="1"/>
        <s v="BERGER Nathalie (Madame)" u="1"/>
        <s v="MME DESCOTIS BONNAUD MARIE" u="1"/>
        <s v="RIVIERE Colette" u="1"/>
        <s v="LEGER Madeleine (Madame)" u="1"/>
        <s v="FAURE MATHIAS" u="1"/>
        <s v="NIN -" u="1"/>
        <s v="M. LOPEZ MARTIN LOIC" u="1"/>
        <s v="MME LECOMTE MARIE CHRISTINE" u="1"/>
        <s v="ACMM IMMO " u="1"/>
        <s v="COMMUNAUTE EMMAUS ARLES" u="1"/>
        <s v="MARQUE Jean (Monsieur)" u="1"/>
        <s v="SARL MP3D GROUPE" u="1"/>
        <s v="ALVAREZ Jose Louis" u="1"/>
        <s v="MAHFOUD Hayan (Monsieur)" u="1"/>
        <s v="DE Sousa Celestino" u="1"/>
        <s v="WAGNER Véronique (Madame)" u="1"/>
        <s v="DESCAMPS Valerie (Madame)" u="1"/>
        <s v="DESCHASEAUX Anne (Madame)" u="1"/>
        <s v="FRIDA ET CO" u="1"/>
        <s v="JEANNE D Arc" u="1"/>
        <s v="MME BONNET CATHERINE" u="1"/>
        <s v="MME LAURET CATHERINE" u="1"/>
        <s v="DEXTERAT Jean Michel" u="1"/>
        <s v="VOISIN Jean Paul (Monsieur)" u="1"/>
        <s v="CRAUSTE Brajon" u="1"/>
        <s v="LYDOIRE Sabine (Madame)" u="1"/>
        <s v="TARTE William (Monsieur)" u="1"/>
        <s v="BERARD PATRICK" u="1"/>
        <s v="GONDAT Rosemonde (Madame)" u="1"/>
        <s v="HINCELIN Estelle (Madame)" u="1"/>
        <s v="BOUTET Lorelei (Madame et/ou Monsieur)" u="1"/>
        <s v="SCI SCI P M" u="1"/>
        <s v="DEVANNE Bernard" u="1"/>
        <s v="LAFOURCADE Andre" u="1"/>
        <s v="ETABLISSEMENT PUBLIC DEPARTEMENTAL CLAIRVIVRE" u="1"/>
        <s v="LAPLAZIE Lylian (Monsieur)" u="1"/>
        <s v="MERSSEMAN Luc" u="1"/>
        <s v="M. DUCROS LIONEL" u="1"/>
        <s v="COLY Diana (Madame)" u="1"/>
        <s v="M. MEAUD ROMAIN" u="1"/>
        <s v="NOUGUEREDE GLADYS" u="1"/>
        <s v="GEREMY Jacqueline (Madame)" u="1"/>
        <s v="SCI RC INVESTISSEMENT USUL Caroline (Madame)" u="1"/>
        <s v="MARQUES DELPHINE" u="1"/>
        <s v="BATMALE Claude" u="1"/>
        <s v="FRIGNATI Ginette" u="1"/>
        <s v="M. PROBST RAYMOND" u="1"/>
        <s v="BIZET SYLVETTE" u="1"/>
        <s v="AMBULANCES Platania" u="1"/>
        <s v="ANDREU Badia (Madame)" u="1"/>
        <s v="FOURNIER EMILIE" u="1"/>
        <s v="CHARROIN Jean (Monsieur)" u="1"/>
        <s v="SALES Cyrille (Monsieur)" u="1"/>
        <s v="TONDUT Eliette" u="1"/>
        <s v="ESTEVE SARAH" u="1"/>
        <s v="MME LE VAILLANT PASCALE" u="1"/>
        <s v="LABARRERE ALAIN" u="1"/>
        <s v="MENGUY Didier (Monsieur)" u="1"/>
        <s v="RESIDENCE LES BALCONS DU CHAMP DE COURSE" u="1"/>
        <s v="Copropriété LE PEYROUX" u="1"/>
        <s v="CANO Florian (Monsieur)" u="1"/>
        <s v="FOURAA AUTO" u="1"/>
        <s v="BUFFENIE Chantal" u="1"/>
        <s v="M. CHADES FLORIAN" u="1"/>
        <s v="MME PERONNET COLETTE" u="1"/>
        <s v="HOTIER Angela (Madame)" u="1"/>
        <s v="BEAUDOUT Marie Annick (Madame)" u="1"/>
        <s v="JOYEUX Jean Francois (Monsieur)" u="1"/>
        <s v="VILLAZ" u="1"/>
        <s v="FERRY Alain" u="1"/>
        <s v="ROSSIGNOL Sandrine (Madame)" u="1"/>
        <s v="PRAUD Joel" u="1"/>
        <s v="VALETTE Chantal" u="1"/>
        <s v="BORIES Jacques (Monsieur)" u="1"/>
        <s v="BRAUX James" u="1"/>
        <s v="WAJDZIK Veronique" u="1"/>
        <s v="CAUWEL Nathalie (Madame)" u="1"/>
        <s v="SCEA DE LAMOTHE -" u="1"/>
        <s v="HISSE Didier" u="1"/>
        <s v="VITTET ALLEGRO Veronique" u="1"/>
        <s v="CUBBERLEY Roger (Monsieur)" u="1"/>
        <s v="WOJCIESZONEK Johann (Monsieur)" u="1"/>
        <s v="DUBLAIX CÃ©Dric" u="1"/>
        <s v="SERA JACKY" u="1"/>
        <s v="MME DENENT NORA" u="1"/>
        <s v="MLLE TOUCHARD ELODIE" u="1"/>
        <s v="GRANEREAU Nicolas (Madame et/ou Monsieur)" u="1"/>
        <s v="MERINO Mylene" u="1"/>
        <s v="PHARMACIE PAMPOUNEAU" u="1"/>
        <s v="PRUNET Jacques (Monsieur)" u="1"/>
        <s v="FRAPPESAUCE Julie (Madame)" u="1"/>
        <s v="MME TURON ANNIE" u="1"/>
        <s v="PAILLARD Cedric (Monsieur)" u="1"/>
        <s v="TREZIERES Corine (Madame)" u="1"/>
        <s v="STEFANINI Alain (Monsieur)" u="1"/>
        <s v="MME GOMES MARIE" u="1"/>
        <s v="MME DELARCHE CARINE" u="1"/>
        <s v="CAMPING HDM SAS" u="1"/>
        <s v="MAJEAU Pierre" u="1"/>
        <s v="M. GROLHIER JULIEN" u="1"/>
        <s v="ROCHE Michael (Monsieur)" u="1"/>
        <s v="CHAMPAGNE TP SARL -" u="1"/>
        <s v="BOUCHOUKA NADIA" u="1"/>
        <s v="COMMUNE DE LA ROCHE-CHALAIS -" u="1"/>
        <s v="LORENZATO Joannis Virginie (Madame et/ou Monsieur)" u="1"/>
        <s v="DUBRASQUET VINCENT" u="1"/>
        <s v="CHATELLARD Romain (Monsieur)" u="1"/>
        <s v="BRUN Christophe" u="1"/>
        <s v="SCEA Chateau Le Mayne" u="1"/>
        <s v="POMMEREAU Yorick" u="1"/>
        <s v="TILLARD Gisèle (Madame)" u="1"/>
        <s v="BARBARIN Michel" u="1"/>
        <s v="DELATTRE Julien" u="1"/>
        <s v="DELCROS Jean Philippe" u="1"/>
        <s v="SOUBIS Catherine (Madame)" u="1"/>
        <s v="BLANC MARIE" u="1"/>
        <s v="M. LIMOUZIN CHRISTIAN" u="1"/>
        <s v="CASAGRANDE Josiane" u="1"/>
        <s v="LAPETOUILLE Lory (Monsieur)" u="1"/>
        <s v="DAMORAN Guipouy Patricia" u="1"/>
        <s v="LAUBERGE Pauline (Madame)" u="1"/>
        <s v="MATHEY Frederic" u="1"/>
        <s v="CHAMBAUD William" u="1"/>
        <s v="LE Blanc Nicolas" u="1"/>
        <s v="SAGE Heiva (Madame)" u="1"/>
        <s v="ZORDAN Patrick (Monsieur)" u="1"/>
        <s v="LAGAUTHERIE Bernadette" u="1"/>
        <s v="BOUAZZA Abdel Hamid" u="1"/>
        <s v="Société DE DISTRIBUTION ET DESTO" u="1"/>
        <s v="TESTARD Roland (Monsieur)" u="1"/>
        <s v="ACCORDERIE Agen Association" u="1"/>
        <s v="ANTONY Alain" u="1"/>
        <s v="LE Moal Serge" u="1"/>
        <s v="LE Foll Chrystelle (Madame)" u="1"/>
        <s v="SCI SAELENS DAVID Thierry (Monsieur)" u="1"/>
        <s v="Copropriété LE VIOLETTE" u="1"/>
        <s v="DE Gaye Arlette" u="1"/>
        <s v="RESIDENCE L'ETANG DE CHOLET" u="1"/>
        <s v="LAUBIER Monique" u="1"/>
        <s v="PIERRE Aude" u="1"/>
        <s v="DEJEAN Serena" u="1"/>
        <s v="FRAGOSO Maryline" u="1"/>
        <s v="MALIVERT Stéphane (Monsieur)" u="1"/>
        <s v="TOMAS JEAN PIERRE" u="1"/>
        <s v="BADA Auguste (Monsieur)" u="1"/>
        <s v="SOUROSTE ERIC" u="1"/>
        <s v="MME CHAPOULAUD SANDRINE" u="1"/>
        <s v="ROSATO Regis" u="1"/>
        <s v="BERRUBE Ghislaine" u="1"/>
        <s v="BUCHMULLER Laure (Madame)" u="1"/>
        <s v="NOUGUEREDE Sylvaine (Madame)" u="1"/>
        <s v="SCI Chamine" u="1"/>
        <s v="SARL VEZO SERVICES SANTONI Marc (Monsieur)" u="1"/>
        <s v="FONTAN Nadine" u="1"/>
        <s v="M. LACAZE FREDERIC" u="1"/>
        <s v="PASSONI JEAN MAURICE (Monsieur)" u="1"/>
        <s v="MME COUDERC CECILE" u="1"/>
        <s v="MAUMUS ELISE" u="1"/>
        <s v="CARPENTIER Claudie" u="1"/>
        <s v="DAUDRE Alexandra" u="1"/>
        <s v="TREMBLEY Stephane" u="1"/>
        <s v="DIA Abou (Madame et/ou Monsieur)" u="1"/>
        <s v="Société JARDEL SERVICES" u="1"/>
        <s v="LUCCHESE JOUANNA LOUISE" u="1"/>
        <s v="POLITE Berthe" u="1"/>
        <s v="MARGA" u="1"/>
        <s v="DE Keyser Alain" u="1"/>
        <s v="MOREAU MICHEL" u="1"/>
        <s v="DESPRES Gaelle (Madame)" u="1"/>
        <s v="POTIER Gerard (Monsieur)" u="1"/>
        <s v="ALLONNEAU Richard" u="1"/>
        <s v="LAMPRE Sebastien" u="1"/>
        <s v="MME BOURGUIGNON SYLVIE" u="1"/>
        <s v="LES EMBRUNS -" u="1"/>
        <s v="LYAUTEY Sci" u="1"/>
        <s v="ENHO -" u="1"/>
        <s v="LALANNE Benoit" u="1"/>
        <s v="GERBORE Marie-Claire" u="1"/>
        <s v="MANES THIERRY" u="1"/>
        <s v="LATU Marie Helene (Madame)" u="1"/>
        <s v="ST Andre Ste Marie" u="1"/>
        <s v="DAUZON Jerome (Monsieur)" u="1"/>
        <s v="JACOUTY Thierry (Monsieur)" u="1"/>
        <s v="BOUCHET Philippe" u="1"/>
        <s v="IZAC Christian (Monsieur)" u="1"/>
        <s v="ESAT Villambis Domaine De Villambis" u="1"/>
        <s v="REAL Jean-Frederic" u="1"/>
        <s v="DULAP Laurent" u="1"/>
        <s v="BREUIL Corine (Madame)" u="1"/>
        <s v="HIVERT Elisabeth (Madame)" u="1"/>
        <s v="SERVE Karine (Madame)" u="1"/>
        <s v="BERNARD Lucile" u="1"/>
        <s v="GUINGASSOU Sci" u="1"/>
        <s v="GOMEZ GAMBOA Marlene" u="1"/>
        <s v="CADILLON Harold" u="1"/>
        <s v="MME CHINCHON ANNIE" u="1"/>
        <s v="VAN DER PUT OU TEBBENHOFF James Richard Ou Frederika (Madame et/ou Monsieur)" u="1"/>
        <s v="VILLEMOT Arnaud" u="1"/>
        <s v="BENQUET Alexia (Madame)" u="1"/>
        <s v="Société DOMAINE LOU PEYROL" u="1"/>
        <s v="Société HERBAROM GROUPE SABY Hélène" u="1"/>
        <s v="GUIX Jerome (Monsieur)" u="1"/>
        <s v="VILTARD Eric" u="1"/>
        <s v="KUZMYCZ GERMAIN" u="1"/>
        <s v="SANDRES SAOUDI Lucienne (Madame)" u="1"/>
        <s v="GAILLAT ERIC" u="1"/>
        <s v="ESCURE Patrick" u="1"/>
        <s v="BASSOMPIERRE Michel" u="1"/>
        <s v="GARRAUD Agnes Patricia Florence" u="1"/>
        <s v="DA Silva Manuel" u="1"/>
        <s v="LAFARGE Laurent" u="1"/>
        <s v="DEVYNCK Julie" u="1"/>
        <s v="LAUNAY Natacha (Madame)" u="1"/>
        <s v="CATHERINEAU Lionel (Monsieur)" u="1"/>
        <s v="VAYSSIERES Thibaut (Monsieur)" u="1"/>
        <s v="JAMOT" u="1"/>
        <s v="ALCAY Alain (Monsieur)" u="1"/>
        <s v="PRIOUL Claude Et Jeanine (Madame et/ou Monsieur)" u="1"/>
        <s v="FAURRE Patrick" u="1"/>
        <s v="MICHELOT Roger (Monsieur)" u="1"/>
        <s v="COMMUNE DE SAINT GERMAIN DU BEL AIR" u="1"/>
        <s v="BAGET YOLANDE" u="1"/>
        <s v="SCI Chloe" u="1"/>
        <s v="MOREIRA Danielle (Madame)" u="1"/>
        <s v="PEDEGERT Elisabeth (Madame)" u="1"/>
        <s v="SCI Jbb" u="1"/>
        <s v="M. VINUESA SEBASTIEN" u="1"/>
        <s v="SARL BOURDA PHILIPPE" u="1"/>
        <s v="VALET Catherine (Madame)" u="1"/>
        <s v="DECHAMPD Stephanie (Madame)" u="1"/>
        <s v="JOUANNET Arnaud (Monsieur)" u="1"/>
        <s v="JOUANNET Frenck (Monsieur)" u="1"/>
        <s v="PERALEDA Jerome" u="1"/>
        <s v="LEVASSEUR Romain" u="1"/>
        <s v="LEMOS Virginie (Madame)" u="1"/>
        <s v="KRONNER Brigitte (Madame)" u="1"/>
        <s v="MUSSOT Gerard" u="1"/>
        <s v="LAGOUTTE Benoit (Monsieur)" u="1"/>
        <s v="MME DARETE LEGEAI FABIENNE" u="1"/>
        <s v="BOIDARD MARIE-CLAUDE (Madame)" u="1"/>
        <s v="SYLVA BOIS -" u="1"/>
        <s v="BOUYRA Nicole" u="1"/>
        <s v="VALENTINE Carsoulle" u="1"/>
        <s v="PINAQUY Jean-Baptiste" u="1"/>
        <s v="JANOT Guy" u="1"/>
        <s v="ASSOCIATION LIBRE DU DOMAINE DE HONTANE" u="1"/>
        <s v="TIMBERT Carolle" u="1"/>
        <s v="MORAZA Alain (Monsieur)" u="1"/>
        <s v="AUTHIE Frederic" u="1"/>
        <s v="DESMOULINS Linda" u="1"/>
        <s v="BANIZETTE FREDERIC" u="1"/>
        <s v="LE Ky Huong Jean Louis" u="1"/>
        <s v="BOURBIAN Zahra" u="1"/>
        <s v="CAILLETEAU Carole" u="1"/>
        <s v="DUFOURNAUD Pascal" u="1"/>
        <s v="DE Sousa Antonio Augusto" u="1"/>
        <s v="CHEVALLIER Pouzenc Jacqueline" u="1"/>
        <s v="PUECH Laurent" u="1"/>
        <s v="M. LANCUENTRE PASCAL" u="1"/>
        <s v="BELLEMIN Guy" u="1"/>
        <s v="CHARBONNEAU DANIEL (Monsieur)" u="1"/>
        <s v="BRALEY Bettina (Madame)" u="1"/>
        <s v="BRUNEL Guillaume" u="1"/>
        <s v="RAGUENES Virginie (Madame)" u="1"/>
        <s v="BOUYRE BERNARD" u="1"/>
        <s v="PAUCANT Delphine (Madame)" u="1"/>
        <s v="PANNETIER Fany (Madame)" u="1"/>
        <s v="DREVET Arnaud (Monsieur)" u="1"/>
        <s v="CHARBONNEL Edwige (Madame)" u="1"/>
        <s v="LABIOS Julie (Madame)" u="1"/>
        <s v="LAPEYRONIE Joelle" u="1"/>
        <s v="TONINI Jean Michel" u="1"/>
        <s v="AUBERT Sidonie (Madame)" u="1"/>
        <s v="BOURDALE MICHEL" u="1"/>
        <s v="BUNLET Yannick Aurélie (Madame et/ou Monsieur)" u="1"/>
        <s v="MANOUVRIER ET MACARY Thierry Et Julie (Madame et/ou Monsieur)" u="1"/>
        <s v="ADOMO" u="1"/>
        <s v="ADAPEI De La Gironde / Esat La Paille" u="1"/>
        <s v="MLLE PIERRE MARINE" u="1"/>
        <s v="GLEYROUX Reine Marie" u="1"/>
        <s v="GALAN Sebastien (Monsieur)" u="1"/>
        <s v="MIRABEL Renee Claude (Madame)" u="1"/>
        <s v="MAZEAU JACQUES" u="1"/>
        <s v="COULON Jeannine (Madame)" u="1"/>
        <s v="HOLLARD ALEXANDRA" u="1"/>
        <s v="PIGERON CLEMENCE" u="1"/>
        <s v="LE GUILLOU Laurette" u="1"/>
        <s v="MAGER DUNIAUD Morgane (Madame)" u="1"/>
        <s v="Société TISSEO KOZLOWSKI Sylvie (Madame)" u="1"/>
        <s v="M. BARBOTEAU YANNICK" u="1"/>
        <s v="DARRIMAJOU Veronique (Madame)" u="1"/>
        <s v="DA SILVA Antero (Monsieur)" u="1"/>
        <s v="DA SILVA Manuel (Monsieur)" u="1"/>
        <s v="M. FREMONT OLIVIER" u="1"/>
        <s v="ARMENGOL Jimmy (Monsieur)" u="1"/>
        <s v="SEGUI MANZANO Anne (Madame)" u="1"/>
        <s v="FRESSELINAT Franck (Monsieur)" u="1"/>
        <s v="GAUTRONNEAU Yves" u="1"/>
        <s v="DUPEYRON Patrick" u="1"/>
        <s v="SANVOISIN CHRISTELLE" u="1"/>
        <s v="PETE Pascal (Monsieur)" u="1"/>
        <s v="CHOUDY Franck (Monsieur)" u="1"/>
        <s v="GOFFIN ROGER" u="1"/>
        <s v="MAYAN JEAN-PIERRE" u="1"/>
        <s v="PICHARDIE Jannic (Monsieur)" u="1"/>
        <s v="COCHAIN Richard" u="1"/>
        <s v="MARONNAT Catherine" u="1"/>
        <s v="CYCLES SYBIAC SYBIAC (Monsieur)" u="1"/>
        <s v="Copropriété TERRE TOLOSANE COP 1 LAGER Celine (Madame)" u="1"/>
        <s v="LEBLANC Nicole" u="1"/>
        <s v="LACHIEZE Bernard (Monsieur)" u="1"/>
        <s v="AMAGNOU Annick" u="1"/>
        <s v="DEZEURE Jonathan" u="1"/>
        <s v="FERNANDEZ Gael" u="1"/>
        <s v="LAMBERT Julien" u="1"/>
        <s v="MONACO Virginie" u="1"/>
        <s v="PORTARY GUY" u="1"/>
        <s v="M. ETAIN FLORENT" u="1"/>
        <s v="MME DOLON ISABELLE" u="1"/>
        <s v="MME DUGAS ISABELLE" u="1"/>
        <s v="BOULAY Christian" u="1"/>
        <s v="BARROT Johanne (Madame)" u="1"/>
        <s v="TRUFFY Max" u="1"/>
        <s v="DESPAUX ROLAND" u="1"/>
        <s v="FROSSARD Sebastien (Monsieur)" u="1"/>
        <s v="LUTTRINGER BERNIJOL Annie (Madame)" u="1"/>
        <s v="L Hostis Fabrice" u="1"/>
        <s v="RIBEROL FRANCOISE" u="1"/>
        <s v="M. NAJDA JEAN FRANCOIS" u="1"/>
        <s v="MOUSSION Schott Francoise (Madame)" u="1"/>
        <s v="ECHARDOUR CELINE" u="1"/>
        <s v="M. CARRIERE ARNAUD" u="1"/>
        <s v="PRAZ Bernard (Monsieur)" u="1"/>
        <s v="FERREIRA Ernest (Monsieur)" u="1"/>
        <s v="FERRIER Nicolas (Monsieur)" u="1"/>
        <s v="BUNLET Yannick Et Aurélie (Madame et/ou Monsieur)" u="1"/>
        <s v="ADAPEI De La Gironde" u="1"/>
        <s v="MAH Franck" u="1"/>
        <s v="RICHARD Giovanni (Monsieur)" u="1"/>
        <s v="COUTANT Olivier (Monsieur)" u="1"/>
        <s v="COUTELAS Arnaud (Monsieur)" u="1"/>
        <s v="TANGUY Sandrine (Madame)" u="1"/>
        <s v="DESESTRETS Andre" u="1"/>
        <s v="M. CERRATO MICHEL" u="1"/>
        <s v="EUGENE Stephane (Monsieur)" u="1"/>
        <s v="PERIER Lucie (Madame)" u="1"/>
        <s v="CARLIER Pascal" u="1"/>
        <s v="KORCHIA Fabrice" u="1"/>
        <s v="CHOOLI Krisda" u="1"/>
        <s v="ALLIANCE FORETS BOIS -" u="1"/>
        <s v="CAULIER Christelle" u="1"/>
        <s v="ASPAR GERARD" u="1"/>
        <s v="HOURRI Saida" u="1"/>
        <s v="GOSSELIN Laure (Madame)" u="1"/>
        <s v="BASSET Francois" u="1"/>
        <s v="FRECHOU Anne Marie (Madame)" u="1"/>
        <s v="FABRE Laetitia (Madame)" u="1"/>
        <s v="SCHAUMANN Doris" u="1"/>
        <s v="DENAMPS Marc" u="1"/>
        <s v="BAPTISTE Jordy" u="1"/>
        <s v="CASABON Aznar Catherine" u="1"/>
        <s v="MEDES Raymond" u="1"/>
        <s v="LIAIGRE Freddy" u="1"/>
        <s v="VRIENS Vincentius" u="1"/>
        <s v="COUBARD Laurent" u="1"/>
        <s v="MME LAVIGNE ANDREE" u="1"/>
        <s v="RIGAL Julien (Monsieur)" u="1"/>
        <s v="BEN Zahia Robert (Madame et/ou Monsieur)" u="1"/>
        <s v="KAMEL Mouna (Madame et/ou Monsieur)" u="1"/>
        <s v="PAYET SYLVETTE" u="1"/>
        <s v="SICOT STEPHANIE" u="1"/>
        <s v="ARDOUIN Francis" u="1"/>
        <s v="GEYLER Celine (Madame)" u="1"/>
        <s v="CREDIT Agricole Leasing Et" u="1"/>
        <s v="CLERMONT Elisabeth Florence (Madame)" u="1"/>
        <s v="DUTTER Jean Pierre" u="1"/>
        <s v="EVANNO Louis (Monsieur)" u="1"/>
        <s v="MOURGUES Claude" u="1"/>
        <s v="KHELFA Cissani" u="1"/>
        <s v="M. REULET FRANCIS" u="1"/>
        <s v="MME DESCARPENTRIES DANIELLE" u="1"/>
        <s v="ESCORIHUELA FRANCOISE" u="1"/>
        <s v="BOUEROU Mathieu (Monsieur)" u="1"/>
        <s v="LARROSE Renard Daniel" u="1"/>
        <s v="DASSIE Melanie" u="1"/>
        <s v="DUPUY Nathalie (Madame)" u="1"/>
        <s v="TIOZZO Pierre (Monsieur)" u="1"/>
        <s v="DUBOIS Nelly (Madame)" u="1"/>
        <s v="GAGNIER Ludovic" u="1"/>
        <s v="GOMEZ Christelle" u="1"/>
        <s v="AUGUEUX Rosemonde" u="1"/>
        <s v="COLDEBOEUF Huguette" u="1"/>
        <s v="BRUN DESPAGNE Sylvie (Madame)" u="1"/>
        <s v="GISCLON Muriel (Madame)" u="1"/>
        <s v="BIZIERE Delphine (Madame)" u="1"/>
        <s v="M. PERINO JEAN FRANCOIS" u="1"/>
        <s v="JACTAR David" u="1"/>
        <s v="EURL SEVAMINE" u="1"/>
        <s v="VERDIER Andree" u="1"/>
        <s v="BASSET Monique (Madame)" u="1"/>
        <s v="CRIER Alain" u="1"/>
        <s v="TARDIEUX Corinne (Madame)" u="1"/>
        <s v="PHILIPPOT Christophe" u="1"/>
        <s v="M. LESCURE LAURENT" u="1"/>
        <s v="HOSTEINS PAUL" u="1"/>
        <s v="DOUMERC Michel (Monsieur)" u="1"/>
        <s v="PIERRE BLANC Jean" u="1"/>
        <s v="EYREAU Cecile" u="1"/>
        <s v="CONDEROLLE Lestremau Janine" u="1"/>
        <s v="GOUT JEAN MARIE (Monsieur)" u="1"/>
        <s v="SCHWARTZ Laetitia (Madame)" u="1"/>
        <s v="FOURAU Marie Christine" u="1"/>
        <s v="M. BERTOUILLE FLORIANS" u="1"/>
        <s v="TECHENEY Fabrice (Monsieur)" u="1"/>
        <s v="BLANC Hugues (Monsieur)" u="1"/>
        <s v="DESCAT Marie Marcelle" u="1"/>
        <s v="BIGORRE Developpement Sci" u="1"/>
        <s v="JOLLOIS Pascal (Monsieur)" u="1"/>
        <s v="DAFORGE Marie Claude" u="1"/>
        <s v="GILLON Sylvain (Monsieur)" u="1"/>
        <s v="FURINI Philippe" u="1"/>
        <s v="MAYMON Thibault" u="1"/>
        <s v="GUTIERREZ Fabien" u="1"/>
        <s v="CHAMPAGNE Christian" u="1"/>
        <s v="ROVIRA Jean Pierre (Monsieur)" u="1"/>
        <s v="BEZOS Nazario" u="1"/>
        <s v="BARBIER Virginie" u="1"/>
        <s v="MAURY Paul Georges" u="1"/>
        <s v="POULET SIMONE (Madame)" u="1"/>
        <s v="BOYER MICKAEL" u="1"/>
        <s v="HARISSART Denis" u="1"/>
        <s v="MACRON Delphine" u="1"/>
        <s v="PLANCHOU Odette" u="1"/>
        <s v="BARRIERE Sabine" u="1"/>
        <s v="FAIELLA Patrick" u="1"/>
        <s v="NEVES Barros Fernando Manuel" u="1"/>
        <s v="DINQUEL Jerome" u="1"/>
        <s v="CROUGNEAU Gilles" u="1"/>
        <s v="BAKHOUCHE Sofiane" u="1"/>
        <s v="Copropriété POUTIROUX" u="1"/>
        <s v="SARL L'ACACIA -" u="1"/>
        <s v="Cabinet PARA MEDICAL LESCURAS (Madame et/ou Monsieur)" u="1"/>
        <s v="AGUADO France" u="1"/>
        <s v="SUPERVIELLE Claude" u="1"/>
        <s v="KHOUADER Nore (Monsieur)" u="1"/>
        <s v="BALLET Guillaume (Monsieur)" u="1"/>
        <s v="CHASSERIAUD Christophe (Monsieur)" u="1"/>
        <s v="BARRETEAU Annick" u="1"/>
        <s v="KAAOUACHI Rachida" u="1"/>
        <s v="SA Languedocienne" u="1"/>
        <s v="JOULIE Marie-Helene (Madame)" u="1"/>
        <s v="PUBLICIMO" u="1"/>
        <s v="BEAUMONT Jean Marc" u="1"/>
        <s v="Garage GVI DEPANNAGE" u="1"/>
        <s v="BARADEL Frederic" u="1"/>
        <s v="ARRIBE Pierre (Monsieur)" u="1"/>
        <s v="MALLET Karine (Monsieur)" u="1"/>
        <s v="AMARA Latifa" u="1"/>
        <s v="NICAUD Pierre Antoine (Monsieur)" u="1"/>
        <s v="LAFFARGUE ET GAY Fabrice Et Julia (Madame et/ou Monsieur)" u="1"/>
        <s v="SAS FO-SEC" u="1"/>
        <s v="CHATEAU DUTRUCH GRAND POUJEAUX" u="1"/>
        <s v="MME MOULINIER GUYLAINE" u="1"/>
        <s v="LABRE Claudine (Madame)" u="1"/>
        <s v="FOURCADE MAYMIL MELANIE" u="1"/>
        <s v="VERGNETTE Sebastien (Monsieur)" u="1"/>
        <s v="GARCIA Floryse (Madame)" u="1"/>
        <s v="JUILLARD Helene" u="1"/>
        <s v="HEYNDRICKX Roland" u="1"/>
        <s v="ETCHALUS ODETTE" u="1"/>
        <s v="FRIEDEMANN Stéphane (Monsieur)" u="1"/>
        <s v="GUYARD Gilles" u="1"/>
        <s v="GAUCHER Claire (Madame)" u="1"/>
        <s v="TAUZIN Romain (Monsieur)" u="1"/>
        <s v="BERGE Patrick" u="1"/>
        <s v="M. VOLUZAN JEAN PHILIPPE" u="1"/>
        <s v="MME LAMBROT MARIE CELINE" u="1"/>
        <s v="CHAUDRON Sebastien (Monsieur)" u="1"/>
        <s v="CHAUSSEE Christian (Monsieur)" u="1"/>
        <s v="LABOYAU FLORENCE" u="1"/>
        <s v="CHEVRIER Patrick" u="1"/>
        <s v="EARL MOURA HENRI -" u="1"/>
        <s v="GLOBE Europe" u="1"/>
        <s v="DAUSSEING Yannick" u="1"/>
        <s v="Commune de GOURDAN POLIGNAN LE MAIRE - (Monsieur)" u="1"/>
        <s v="BILOT Edithe (Madame)" u="1"/>
        <s v="MERILLOU CLAUDE" u="1"/>
        <s v="JOVENE Christiane" u="1"/>
        <s v="BINOT Celine (Madame)" u="1"/>
        <s v="POCHON Philippe" u="1"/>
        <s v="THEBAULT Alain (Monsieur)" u="1"/>
        <s v="LE TIVOLI -" u="1"/>
        <s v="Etablissement TOM AUTO LAVAGE FAUBERT Thomas (Monsieur)" u="1"/>
        <s v="M. LACHAUD DIDIER" u="1"/>
        <s v="VALETTE Nathalie (Madame)" u="1"/>
        <s v="DANTIN MICHEL" u="1"/>
        <s v="HEUVELMANS Maurice" u="1"/>
        <s v="GALLET Romuald (Monsieur)" u="1"/>
        <s v="CORREIA Mickael" u="1"/>
        <s v="WEISS Carmen" u="1"/>
        <s v="BERUS Jennifer (Madame)" u="1"/>
        <s v="M. DAIKER REDOUANE" u="1"/>
        <s v="GIMENEZ Antoine (Monsieur)" u="1"/>
        <s v="TRINCALD Christine" u="1"/>
        <s v="COTON Maryvonne (Madame)" u="1"/>
        <s v="INGREMEAU Emilie (Madame)" u="1"/>
        <s v="SCI LALY TREPEU Alain (Monsieur)" u="1"/>
        <s v="MLLE DEBUS CELINE" u="1"/>
        <s v="OUBELLA Mohamed (Monsieur)" u="1"/>
        <s v="MABILOTTE Eric" u="1"/>
        <s v="KARKOUZ Daniel (Monsieur)" u="1"/>
        <s v="ROTELOU SERGE" u="1"/>
        <s v="LAMONERIE Severine" u="1"/>
        <s v="EPAS 65" u="1"/>
        <s v="GOY Veronique (Madame)" u="1"/>
        <s v="JEZ Anne-Marie" u="1"/>
        <s v="BONHUR Laurent" u="1"/>
        <s v="FILATREAU Julien" u="1"/>
        <s v="VIENOT JEAN YVES" u="1"/>
        <s v="FIGEROU Celia" u="1"/>
        <s v="Société MALAKOFF HUMANIS - AMAP" u="1"/>
        <s v="EL Majdoubi Mina" u="1"/>
        <s v="HOTEL LES CRIQUETS MOLLE Isabelle (Madame)" u="1"/>
        <s v="MONTEIRO-MARTINS Cedric et Aurelie (Monsieur)" u="1"/>
        <s v="M. DEHAUD FRANCIS" u="1"/>
        <s v="BEAUVAL Jean Marc" u="1"/>
        <s v="GINETTE Josuat (Madame)" u="1"/>
        <s v="ZAMPARUTTI Dominique (Madame)" u="1"/>
        <s v="GOLDENSTEIN Michel" u="1"/>
        <s v="CAMEL Jennifer (Madame)" u="1"/>
        <s v="BELLANGER Antoine" u="1"/>
        <s v="LOUTREIN CATHERINE" u="1"/>
        <s v="CONCHON Maryse" u="1"/>
        <s v="BOISSOUT Jerome (Madame et/ou Monsieur)" u="1"/>
        <s v="LANDUREAU Fabien" u="1"/>
        <s v="M. BARDOUX GUILLAUME" u="1"/>
        <s v="JOSEPH Chantal (Madame)" u="1"/>
        <s v="BELLIER Roland" u="1"/>
        <s v="CLOCHEAU Mireille" u="1"/>
        <s v="BARTHOLOME CÃ©Dric" u="1"/>
        <s v="ATHANE Louis (Monsieur)" u="1"/>
        <s v="HAGLON Guillaume (Monsieur)" u="1"/>
        <s v="FABIEN Raymond (Madame et/ou Monsieur)" u="1"/>
        <s v="NYEMB Eloka Mathieu (Monsieur)" u="1"/>
        <s v="COUDERC Genevieve" u="1"/>
        <s v="MIGNON Joscia (Madame)" u="1"/>
        <s v="M. JAUMARD MARCELIN ET MME" u="1"/>
        <s v="MLLE DURANT AMANDINE" u="1"/>
        <s v="DIEZ Michel Succession" u="1"/>
        <s v="MAZELAYGUE Vanessa" u="1"/>
        <s v="PINATO Bruno" u="1"/>
        <s v="BOURGIN FANNY" u="1"/>
        <s v="CAMBOUE Gabrielle" u="1"/>
        <s v="BERNADOU Dominique" u="1"/>
        <s v="VERGNES Max (Monsieur)" u="1"/>
        <s v="ROMAIN David" u="1"/>
        <s v="LABOUYRIE David" u="1"/>
        <s v="MME DELOUBES AGNES" u="1"/>
        <s v="CINNA Fabrice Gilbert" u="1"/>
        <s v="MARCHAND Pierre (Monsieur)" u="1"/>
        <s v="JOURNE ROMAIN" u="1"/>
        <s v="MOMMEE Coralie" u="1"/>
        <s v="MARTY Dominique" u="1"/>
        <s v="HARTWIG Manfred (Monsieur)" u="1"/>
        <s v="DI LAURO MIREILLE" u="1"/>
        <s v="M. CARRARO FABRICE" u="1"/>
        <s v="ENOGAT Nicolas (Monsieur)" u="1"/>
        <s v="BENKADDOUR MOHAMED" u="1"/>
        <s v="VOUZELAUD Michel (Monsieur)" u="1"/>
        <s v="BONNET Leo" u="1"/>
        <s v="MLLE GAUTHIER SOPHIE" u="1"/>
        <s v="MME CAPDASPE GERALDINE" u="1"/>
        <s v="GREGOIRE Jean Olivier" u="1"/>
        <s v="LEMAIRE Claude Et Nada" u="1"/>
        <s v="WEISS Celine" u="1"/>
        <s v="VIDEAU FRANCOIS" u="1"/>
        <s v="GRATIOT Ludivine (Madame)" u="1"/>
        <s v="BERTRANDE Celine" u="1"/>
        <s v="GAILLARD Brigitte (Madame)" u="1"/>
        <s v="GAHERY Jacky" u="1"/>
        <s v="MME MARTIN JOELLE" u="1"/>
        <s v="ETCHEVERS Pierre" u="1"/>
        <s v="COMBE Florian (Monsieur)" u="1"/>
        <s v="GILLET Benjamin Et Melanie (Madame et/ou Monsieur)" u="1"/>
        <s v="CHARDEBAS Laurence" u="1"/>
        <s v="HONDE BENOIT" u="1"/>
        <s v="SEGUIN CATHERINE" u="1"/>
        <s v="PANISSARD Huguette (Madame)" u="1"/>
        <s v="LAPORTE Isabelle" u="1"/>
        <s v="MARIE Magdeleine Hugues" u="1"/>
        <s v="LOPEZ Jose Manuel" u="1"/>
        <s v="AHOGA RENE" u="1"/>
        <s v="ARAMBURU Jacqueline" u="1"/>
        <s v="VACHER Marie-Laure (Madame)" u="1"/>
        <s v="PARIS Marie Louise (Madame)" u="1"/>
        <s v="BEZ Andrée (Madame)" u="1"/>
        <s v="ASSANDRI Sonny (Monsieur)" u="1"/>
        <s v="LEHMANN Sabrina (Madame)" u="1"/>
        <s v="LAVILLE PHARMACIE (Madame et/ou Monsieur)" u="1"/>
        <s v="MALLARET Bruno" u="1"/>
        <s v="LAMBERT Virginie" u="1"/>
        <s v="CABIROL Nicole" u="1"/>
        <s v="DUCATILLION Valérie (Madame)" u="1"/>
        <s v="SAS DUPIN FRERES" u="1"/>
        <s v="PELLETAN Janine (Madame)" u="1"/>
        <s v="LALANDE Genevieve" u="1"/>
        <s v="BOURDA JEAN-PIERRE" u="1"/>
        <s v="SCI DERELLE" u="1"/>
        <s v="M. KAABA EL HOUCIN" u="1"/>
        <s v="SARL G AND J FACTORY PRAT Julien (Monsieur)" u="1"/>
        <s v="CHAUMONT Roland" u="1"/>
        <s v="BONNET Almarcha Caroline" u="1"/>
        <s v="DECIDOUR Alexandre (Maître)" u="1"/>
        <s v="LECOCQ Didier" u="1"/>
        <s v="HERMANT Philippe (Monsieur)" u="1"/>
        <s v="MALNAR BENOIT (Monsieur)" u="1"/>
        <s v="AUBUGEAU Francois (Monsieur)" u="1"/>
        <s v="GOUZILH Jean Francois" u="1"/>
        <s v="SURUGUE Jean (Monsieur)" u="1"/>
        <s v="DUHALDEBORDE Aurore (Madame)" u="1"/>
        <s v="LECOMPTE THIBAUT" u="1"/>
        <s v="M. RODRIGUES VIEIRA SERGIO" u="1"/>
        <s v="CHHOR Jennifer (Madame)" u="1"/>
        <s v="DESBRUERES Daniel (Monsieur)" u="1"/>
        <s v="Copropriété 22 RUE DE L'ECLUSE" u="1"/>
        <s v="QUINTARD Jean Pierre" u="1"/>
        <s v="CAPPE Aurelie (Madame)" u="1"/>
        <s v="COUTARD Nicole" u="1"/>
        <s v="DELAHAYE Jean Claude" u="1"/>
        <s v="COMMAULT Aurelie (Madame)" u="1"/>
        <s v="BRETHES Eliane" u="1"/>
        <s v="SCEA COMARQUE VIEL Joël" u="1"/>
        <s v="BERNARD Jean Claude (Monsieur)" u="1"/>
        <s v="MEYNIER Guillaume" u="1"/>
        <s v="M. VILLEGAS ANTONIO" u="1"/>
        <s v="CHEVALIER Christophe (Monsieur)" u="1"/>
        <s v="DUTTER Jean Claude" u="1"/>
        <s v="Copropriété MICHELET" u="1"/>
        <s v="DUBOIS Eric (Monsieur)" u="1"/>
        <s v="MASLONKOWICZ Edwige (Madame)" u="1"/>
        <s v="REGION Nouvelle-Aquitaine" u="1"/>
        <s v="MME DURAND MARIE CLAIRE" u="1"/>
        <s v="DANIEL CATHERINE" u="1"/>
        <s v="APSH 30 - Esat Osaris" u="1"/>
        <s v="DELPEY Josette" u="1"/>
        <s v="GUILHOTO Etelvina" u="1"/>
        <s v="DAMOUR Jocelyne (Madame)" u="1"/>
        <s v="EXCEL Car" u="1"/>
        <s v="GUENICHOT Jean Michel" u="1"/>
        <s v="DUCASSE Christophe (Monsieur)" u="1"/>
        <s v="CHAPOUX Jacques (Monsieur)" u="1"/>
        <s v="CARCENAT Jeannine" u="1"/>
        <s v="ALVAREZ Jose (Monsieur)" u="1"/>
        <s v="DUQUERROUX Gisele" u="1"/>
        <s v="COLOMBANI Isabelle (Madame)" u="1"/>
        <s v="BURRELL Josette (Madame)" u="1"/>
        <s v="SANCHEZ Laurent (Monsieur)" u="1"/>
        <s v="COUGET Robert" u="1"/>
        <s v="M. HACHICHE STEVY" u="1"/>
        <s v="CABRIGNAC Pascal" u="1"/>
        <s v="FELTAIN Anna" u="1"/>
        <s v="SCEA DU MAINE" u="1"/>
        <s v="SOLA Marc (Monsieur)" u="1"/>
        <s v="VAREILLES VALERIE" u="1"/>
        <s v="MARTI Jean Jacques" u="1"/>
        <s v="JOLY Carole (Madame)" u="1"/>
        <s v="OLT Barbara (Madame)" u="1"/>
        <s v="PENIN MARYLIN" u="1"/>
        <s v="LIGNAC MATHIEU" u="1"/>
        <s v="MLLE PEREZ SANDRINE" u="1"/>
        <s v="FLEURY Bernard Nadine" u="1"/>
        <s v="DELORD Alexandre (Monsieur)" u="1"/>
        <s v="MARTINS Antonio" u="1"/>
        <s v="HENNUYER Anthony (Monsieur)" u="1"/>
        <s v="BOUET Daniel" u="1"/>
        <s v="MELOCCO Marie (Madame)" u="1"/>
        <s v="M. VAYSSE PATRICK" u="1"/>
        <s v="ROCHE Christophe" u="1"/>
        <s v="JANUSAITE Ruta (Madame)" u="1"/>
        <s v="SAS Picoty" u="1"/>
        <s v="CHADOURNE Benoit" u="1"/>
        <s v="LACOMBE Michelle" u="1"/>
        <s v="DESCHEMIN Jean Claude" u="1"/>
        <s v="DEROSIN Jean Luc (Monsieur)" u="1"/>
        <s v="FAKAILO Soane (Monsieur)" u="1"/>
        <s v="FAVIER Dominique" u="1"/>
        <s v="ABAD Jacques" u="1"/>
        <s v="M. SCHAERER JEAN NOEL" u="1"/>
        <s v="MME AUDOIN CHRISTELLE" u="1"/>
        <s v="DARES Maurice Sylvain (Monsieur)" u="1"/>
        <s v="COLLART Succession Pierre" u="1"/>
        <s v="BOURQUIN DANIEL" u="1"/>
        <s v="M. HARISSART STEPHANE" u="1"/>
        <s v="BARUS DIDIER" u="1"/>
        <s v="TOUZARD Claudette (Madame et/ou Monsieur)" u="1"/>
        <s v="JEANNETEAU Christophe" u="1"/>
        <s v="CFDT Ud Lot Et Garonne" u="1"/>
        <s v="BREGAS Christina (Madame)" u="1"/>
        <s v="BOIS RACLET CINTHIA" u="1"/>
        <s v="HERAULT Bruno (Monsieur)" u="1"/>
        <s v="COURSET MARIANNE" u="1"/>
        <s v="DUMAS Thierry" u="1"/>
        <s v="EXBRAYAT Fanny (Madame)" u="1"/>
        <s v="DORY Jean Marie" u="1"/>
        <s v="LUTARD Jacques" u="1"/>
        <s v="DUCONGE Francoise" u="1"/>
        <s v="STE Immobilier Passaga" u="1"/>
        <s v="REUTENAUER Eric (Monsieur)" u="1"/>
        <s v="DOS SANTOS Theresa (Madame)" u="1"/>
        <s v="M. BARATIER ALEXANDRE" u="1"/>
        <s v="DOYEN Jean Marie" u="1"/>
        <s v="DUFOUR Angelique (Madame)" u="1"/>
        <s v="GREENBAUM Marie Helene (Madame)" u="1"/>
        <s v="KINAST Steve" u="1"/>
        <s v="MLLE BIZZOTTO DOMINIQUE" u="1"/>
        <s v="HOSTEINS Marie Andree" u="1"/>
        <s v="FORTIN Christophe (Monsieur)" u="1"/>
        <s v="MME MOULINIER ELODIE" u="1"/>
        <s v="SEAUX Pierre (Monsieur)" u="1"/>
        <s v="GAZIN De Raucourt Pierre" u="1"/>
        <s v="BRUZAUD Claude (Monsieur)" u="1"/>
        <s v="BARBOUTEAU DE SAINT-QUENTIN Jean (Monsieur)" u="1"/>
        <s v="M. VITAL JEAN" u="1"/>
        <s v="BONAFE JEAN JACQUES (Monsieur)" u="1"/>
        <s v="SARL HORAUD MOTOCULTURE" u="1"/>
        <s v="LUBY GAUCHER Monique (Madame)" u="1"/>
        <s v="ARCADENTAIRE" u="1"/>
        <s v="DUPOUY PATRICK -" u="1"/>
        <s v="ARNAREZ Beranger" u="1"/>
        <s v="CRUZ Stephanie" u="1"/>
        <s v="Copropriété COPROPRIETE 16 RUE MAZARIN" u="1"/>
        <s v="DULUC Lucie" u="1"/>
        <s v="BRICHET Sylvain" u="1"/>
        <s v="MME HERAUD SOIZICK" u="1"/>
        <s v="REYES Franck (Monsieur)" u="1"/>
        <s v="M. MULLER FLORENT" u="1"/>
        <s v="PUEL SEBASTIEN EXPLOITATION -" u="1"/>
        <s v="FROGER (Madame)" u="1"/>
        <s v="GALY Yvonne (Madame)" u="1"/>
        <s v="DUBOIS Pascale" u="1"/>
        <s v="VERDURE Patrice" u="1"/>
        <s v="VAL Marie Bernadette" u="1"/>
        <s v="DABADIE JOEL" u="1"/>
        <s v="VANDAIS Yves (Monsieur)" u="1"/>
        <s v="SARRABAYROUSE Mathieu (Monsieur)" u="1"/>
        <s v="MESSAOUD Reda" u="1"/>
        <s v="BESSE Isabelle" u="1"/>
        <s v="MORIN Bertrand" u="1"/>
        <s v="LAMARCHE CECILE" u="1"/>
        <s v="WEILL Francois" u="1"/>
        <s v="BLONDLOT Jean Jacques" u="1"/>
        <s v="ARRESSEGUET Marie Christine" u="1"/>
        <s v="MAIRIE De St Antonin Noble (Monsieur)" u="1"/>
        <s v="BONNESSET Thierry" u="1"/>
        <s v="BOUBILA Philippe (Monsieur)" u="1"/>
        <s v="CAZENAVE Francois" u="1"/>
        <s v="MME LACAVE DANIELE" u="1"/>
        <s v="GACIOUI Brahim" u="1"/>
        <s v="GIRARDIN Nadine (Madame)" u="1"/>
        <s v="LEHMANN Viviane" u="1"/>
        <s v="M. GONZALEZ FRANCISCO" u="1"/>
        <s v="GIRAUD Paulette" u="1"/>
        <s v="SERVICE A Dom" u="1"/>
        <s v="LAFERTIN Zezabel" u="1"/>
        <s v="HERBER Michel (Monsieur)" u="1"/>
        <s v="DELAYRE HUET Laurie (Madame)" u="1"/>
        <s v="COULON Serge" u="1"/>
        <s v="FRULLANI Jean Luc" u="1"/>
        <s v="BOUCHE Caroline (Madame)" u="1"/>
        <s v="MME CONSTANT BOUTIGNY BRIGITTE" u="1"/>
        <s v="QUILLACQ CHRISTOPHE" u="1"/>
        <s v="CORBILLET David" u="1"/>
        <s v="MME CARRERE LUCIE" u="1"/>
        <s v="CASTANDET Jean Pierre" u="1"/>
        <s v="BUDD Jean Loup (Monsieur)" u="1"/>
        <s v="BRISSAUD Gerard (Monsieur)" u="1"/>
        <s v="LAHORGUE Marina (Madame)" u="1"/>
        <s v="BOICHOT Castagne Eliette" u="1"/>
        <s v="SCEA BLEU MEDOC BOULAN Damien (Monsieur)" u="1"/>
        <s v="MME COURTIES VERONIQUE" u="1"/>
        <s v="VILLESUZANNE Jerome (Monsieur)" u="1"/>
        <s v="CDG 47" u="1"/>
        <s v="NICOU Christophe (Monsieur)" u="1"/>
        <s v="ROUMAZEILLES Laurent (Monsieur)" u="1"/>
        <s v="HOUZIAUX Sylvain" u="1"/>
        <s v="KOSEK Verdebout Edith" u="1"/>
        <s v="FAUCON Nicole" u="1"/>
        <s v="ESTRIBEAU Gaetan (Monsieur)" u="1"/>
        <s v="BEAUPLET ANNIE" u="1"/>
        <s v="BATISTA Josette" u="1"/>
        <s v="DIAS Goretty (Madame)" u="1"/>
        <s v="BIRLEY Sima (Madame)" u="1"/>
        <s v="BERENGUER Olivier (Monsieur)" u="1"/>
        <s v="CARTERET Thibault (Monsieur)" u="1"/>
        <s v="CHARLIONNET Laurent" u="1"/>
        <s v="BARRIER Anne (Madame)" u="1"/>
        <s v="CATTARIN Matthieu (Monsieur)" u="1"/>
        <s v="JAGGA Robert" u="1"/>
        <s v="GIRY Isabelle" u="1"/>
        <s v="SCI LETOONIA" u="1"/>
        <s v="VALLERY Lauriane" u="1"/>
        <s v="COSSON Muguette (Madame)" u="1"/>
        <s v="HOARAU Olivier (Monsieur)" u="1"/>
        <s v="BAILLY Dominique" u="1"/>
        <s v="GALKOWSKI Laurence" u="1"/>
        <s v="KLOPP LAETITIA (Madame)" u="1"/>
        <s v="GOMEZ Nathalie" u="1"/>
        <s v="Société SCI VDBS SERRES Magali (Madame)" u="1"/>
        <s v="GAJAC Odile" u="1"/>
        <s v="STE MP ECHAFADAGES" u="1"/>
        <s v="M. MAYET MAURICE" u="1"/>
        <s v="LETERRIER Patrick" u="1"/>
        <s v="BOSSUET Cedric (Monsieur)" u="1"/>
        <s v="CORBIERE Huguette (Madame)" u="1"/>
        <s v="LEDOUX Pascal" u="1"/>
        <s v="LACARRERE Claude" u="1"/>
        <s v="BOURLAND Guy" u="1"/>
        <s v="SCI ESCAGNET" u="1"/>
        <s v="MEUNIER Pierrette (Madame)" u="1"/>
        <s v="Association APSH 30 - ESAT OSARIS" u="1"/>
        <s v="LAMBERT Daniel" u="1"/>
        <s v="LAMI Liza" u="1"/>
        <s v="LOCHE Richard" u="1"/>
        <s v="M. KMIMECH FETHI" u="1"/>
        <s v="BOURDEAU Severine (Madame)" u="1"/>
        <s v="M. PELEMAN PATRICK" u="1"/>
        <s v="MARIANO Jacqueline" u="1"/>
        <s v="DELMON Christian Georges" u="1"/>
        <s v="GIRARDEAU Xavier (Monsieur)" u="1"/>
        <s v="MARIE Christophe" u="1"/>
        <s v="BONATI Bruno Et CÃ©Line" u="1"/>
        <s v="PLATRE Alexandra" u="1"/>
        <s v="COUTURIER Georges" u="1"/>
        <s v="GARRAUD Agnes" u="1"/>
        <s v="DEJEAN PHILIPPE" u="1"/>
        <s v="EARL DOU MOULI -" u="1"/>
        <s v="MICHAUD Muriel (Madame)" u="1"/>
        <s v="MICHEL Aurelie (Madame)" u="1"/>
        <s v="LAFORTUNE Claude (Monsieur)" u="1"/>
        <s v="VAN ASSCHE GERALD" u="1"/>
        <s v="LAGURGUE Pierre" u="1"/>
        <s v="VASEUX David (Monsieur)" u="1"/>
        <s v="LE POLLES Jean Yves (Monsieur)" u="1"/>
        <s v="BAREILLE Arnaud" u="1"/>
        <s v="RIGAL Josiane (Madame)" u="1"/>
        <s v="MORAND Olivier (Monsieur)" u="1"/>
        <s v="DALGER CHRISTINE" u="1"/>
        <s v="BARRERE Marilyn (Madame)" u="1"/>
        <s v="DONAS Caroline" u="1"/>
        <s v="CONEM ALAIN" u="1"/>
        <s v="DUMAS Jean (Madame et/ou Monsieur)" u="1"/>
        <s v="M. GUYAU ALAIN" u="1"/>
        <s v="SCI Du 5 Rue Marceau" u="1"/>
        <s v="CONSTANTIN Teddy (Monsieur)" u="1"/>
        <s v="ALLEMANDOU Dominique" u="1"/>
        <s v="FERNANDEZ Rachel (Madame)" u="1"/>
        <s v="BATBEDAT David (Monsieur)" u="1"/>
        <s v="CAMPANER Jean Pierre (Monsieur)" u="1"/>
        <s v="Association AURAD AQUITAINE PEYSSARD Laurent (Monsieur)" u="1"/>
        <s v="GAZAUD Florence (Madame)" u="1"/>
        <s v="DE SOUSA Antoine (Monsieur)" u="1"/>
        <s v="GORISSE HERVE" u="1"/>
        <s v="MME SOUM FATIHA" u="1"/>
        <s v="COPRO CARRE BONNEFOY GUILOINEAU Xavier (Monsieur)" u="1"/>
        <s v="PHARMACIE Saint Jacques" u="1"/>
        <s v="DIOT Dominique" u="1"/>
        <s v="FABREGUES David" u="1"/>
        <s v="BERA Liliane" u="1"/>
        <s v="BLOIS ANDRE" u="1"/>
        <s v="MEKHININI Walid (Monsieur)" u="1"/>
        <s v="BERGERON JONATHAN" u="1"/>
        <s v="M. LAVAL FRANCK" u="1"/>
        <s v="MOUCHET Bruna (Madame)" u="1"/>
        <s v="RICHA Khalid (Monsieur)" u="1"/>
        <s v="RABAT ANTONIO (Monsieur)" u="1"/>
        <s v="COSTE Madeleine (Madame)" u="1"/>
        <s v="FERRAND JEAN BERNARD" u="1"/>
        <s v="DELOUBES Vanessa (Madame)" u="1"/>
        <s v="CHRISTAUD Julie" u="1"/>
        <s v="VAN DEN HAUTE BERNADETTE" u="1"/>
        <s v="CAPRON Clement (Monsieur)" u="1"/>
        <s v="COPROPRIETE LE ROCAMAR PEYROU MULTI SERVICES (Madame et/ou Monsieur)" u="1"/>
        <s v="DELTEIL DOMINIQUE" u="1"/>
        <s v="FABRE Aurelie" u="1"/>
        <s v="M. LABEILLE JOEL" u="1"/>
        <s v="MARCOS Alberca Jacques" u="1"/>
        <s v="DUPONT Jean Marie" u="1"/>
        <s v="GULER Bariza (Madame)" u="1"/>
        <s v="NAZAC Camille (Madame)" u="1"/>
        <s v="MASSET BALAN ETIENNETTE" u="1"/>
        <s v="ORFILA Jean Claude (Monsieur)" u="1"/>
        <s v="Société S.M.P.I" u="1"/>
        <s v="HOFFMANN Antoine" u="1"/>
        <s v="M. AUSTIN WILLIAM" u="1"/>
        <s v="M. DUGALLEIX PIERRE" u="1"/>
        <s v="GOMEZ Vanessa (Madame)" u="1"/>
        <s v="BOULET Benjamin (Monsieur)" u="1"/>
        <s v="JOBARD David" u="1"/>
        <s v="MEURICE Pierre" u="1"/>
        <s v="DA SILVA Anthony (Monsieur)" u="1"/>
        <s v="M. REINHART DAVID" u="1"/>
        <s v="COURTIN Christophe" u="1"/>
        <s v="FORTE NICOLAS" u="1"/>
        <s v="GUILLAUME Erwan (Monsieur)" u="1"/>
        <s v="FAUX ANDRE" u="1"/>
        <s v="SIDOR Ionut Adrian (Monsieur)" u="1"/>
        <s v="MARTINEZ Jonathan" u="1"/>
        <s v="CAVALCANTE DA SILVA Wanderley" u="1"/>
        <s v="Copropriété FRAGONARD DEBRIL Laetitia (Madame)" u="1"/>
        <s v="BOUYER Nelly" u="1"/>
        <s v="DEFFONTAINE Florence" u="1"/>
        <s v="COVASSIN Virgile Marcel (Monsieur)" u="1"/>
        <s v="JOSEPH Michel" u="1"/>
        <s v="ENTRAYGUES Huguette" u="1"/>
        <s v="BRUSSET Sentenac Catherine (Madame)" u="1"/>
        <s v="Cabinet L IMMOBILIERE GUIGNARD PETROT Cynthia (Madame)" u="1"/>
        <s v="BALLAY Thomas" u="1"/>
        <s v="BERNARD Natacha" u="1"/>
        <s v="M. ETIEN DENIS" u="1"/>
        <s v="GOGUET Frederic" u="1"/>
        <s v="MALICHARD Jacky" u="1"/>
        <s v="SCEA HAURET -" u="1"/>
        <s v="BEAUDEQUIN Meline" u="1"/>
        <s v="DUBERN Aurore" u="1"/>
        <s v="PRINGAL Florence" u="1"/>
        <s v="CHAUVET Anne" u="1"/>
        <s v="TORT Shoua Yi (Madame et/ou Monsieur)" u="1"/>
        <s v="CELAS Erwan (Monsieur)" u="1"/>
        <s v="MAURIES Roger (Monsieur)" u="1"/>
        <s v="RAVAGHI Abbas (Monsieur)" u="1"/>
        <s v="FISCHER Claude (Monsieur)" u="1"/>
        <s v="BEN Ayyad Yacine" u="1"/>
        <s v="SABOURIN Anne Marie (Madame)" u="1"/>
        <s v="GUIET Francoise (Madame)" u="1"/>
        <s v="SAS -PIERRES AU SOLEIL WILLEMEZ (Madame)" u="1"/>
        <s v="PRESTREAU Sebastien" u="1"/>
        <s v="BENSMAINI Mounir (Monsieur)" u="1"/>
        <s v="Société URBASOLAR ARZIA Vincent (Monsieur)" u="1"/>
        <s v="BRUNEL Annie (Madame)" u="1"/>
        <s v="KEROUANTON Thomas" u="1"/>
        <s v="COURBIN Marie Jose" u="1"/>
        <s v="M. SAINT AMANS PHILIPPE" u="1"/>
        <s v="JEZEGOU MARTINE" u="1"/>
        <s v="GOUSSET Patricia" u="1"/>
        <s v="FERREIRA Rolando (Monsieur)" u="1"/>
        <s v="GELLE CECILE" u="1"/>
        <s v="JACQUET Stephane (Monsieur)" u="1"/>
        <s v="MLLE APPERT SYLVIE" u="1"/>
        <s v="GOUSSET Jonathan (Monsieur)" u="1"/>
        <s v="BREUX Nicolas" u="1"/>
        <s v="GAEC DE SEBAT -" u="1"/>
        <s v="ESTRADE Serge" u="1"/>
        <s v="ARENAS Joaquim (Monsieur)" u="1"/>
        <s v="BILLA Thierry" u="1"/>
        <s v="COUDOUGNES KEVIN -" u="1"/>
        <s v="VALLY Denis (Monsieur)" u="1"/>
        <s v="CAZANAVE Marinette (Madame)" u="1"/>
        <s v="EARL DES TURROCQS -" u="1"/>
        <s v="RICCO Olivier (Monsieur)" u="1"/>
        <s v="BARET Aurelia (Madame)" u="1"/>
        <s v="PASCAL MICHELE" u="1"/>
        <s v="MME LABEYRIE RAYMONDE" u="1"/>
        <s v="GAULT Severine" u="1"/>
        <s v="NOUTS Flavien (Monsieur)" u="1"/>
        <s v="PAILHE GISELE" u="1"/>
        <s v="VINCENZI Nathalie (Monsieur)" u="1"/>
        <s v="GILLIBERT Bernard" u="1"/>
        <s v="SCI LES SABLIERES ESCARBASSIERE Nadine (Madame)" u="1"/>
        <s v="SARL BC RENOV" u="1"/>
        <s v="AUBRY Emilie" u="1"/>
        <s v="MAILLEFAUD Bernard" u="1"/>
        <s v="BACCONNET Josiane (Madame)" u="1"/>
        <s v="GIMENEZ JULIEN" u="1"/>
        <s v="MME PALACIO SUZANNE" u="1"/>
        <s v="RUIZ Jean louis (Monsieur)" u="1"/>
        <s v="64 Piscine" u="1"/>
        <s v="Société DIEUDONNÉ MARIE" u="1"/>
        <s v="CASALA-TROUSSILH GERALDINE" u="1"/>
        <s v="BARDE Yoann" u="1"/>
        <s v="MARTINEZ Stéphane (Monsieur)" u="1"/>
        <s v="THEAS Jousset Celine (Madame)" u="1"/>
        <s v="DANET Camille (Madame)" u="1"/>
        <s v="BOURGUIGNON Jean Claude (Monsieur)" u="1"/>
        <s v="COQUELET PIERRE" u="1"/>
        <s v="CUMA DU BALANG -" u="1"/>
        <s v="FAVRETTO Thierry (Monsieur)" u="1"/>
        <s v="BENEZECH GERARD -" u="1"/>
        <s v="BEAURAIN Marion (Madame)" u="1"/>
        <s v="MME MESNARD ELODIE" u="1"/>
        <s v="BOUSSARIE Claude Bernard" u="1"/>
        <s v="SCI Rtnt" u="1"/>
        <s v="DESOMBRE Martine" u="1"/>
        <s v="GONTIER Patricia" u="1"/>
        <s v="TRIGODET Stephanie" u="1"/>
        <s v="MME FERREIRA ISABELLE" u="1"/>
        <s v="COSTANZO Christophe (Monsieur)" u="1"/>
        <s v="CAZEAUD Alexandre" u="1"/>
        <s v="LACOSTE JEAN CLAUDE" u="1"/>
        <s v="MAMOURET" u="1"/>
        <s v="DUPRAT Colette" u="1"/>
        <s v="BANCAREL Michelle" u="1"/>
        <s v="DINDOYAL Jasmit Et Elodie" u="1"/>
        <s v="PASTUREAU REMI" u="1"/>
        <s v="DESCHAMPS Solange (Madame)" u="1"/>
        <s v="MME LE CREN ROLANDE" u="1"/>
        <s v="GROLLAUD-MARREC Maureen (Madame)" u="1"/>
        <s v="COUSTILLE CLAUDE" u="1"/>
        <s v="COUVREUR Jennifer" u="1"/>
        <s v="BATAILLE CHRISTELLE" u="1"/>
        <s v="JIMENEZ Agnes (Madame)" u="1"/>
        <s v="CRCAMSUD Mediterranee" u="1"/>
        <s v="FOURAGE Patrick" u="1"/>
        <s v="M. HERNANDEZ JEAN CLAUDE" u="1"/>
        <s v="DOCHE Karine" u="1"/>
        <s v="BATIME Bertrand" u="1"/>
        <s v="JENSONNES Kelly (Madame)" u="1"/>
        <s v="GOUZILH Chantal" u="1"/>
        <s v="BERTEAU Philippe (Monsieur)" u="1"/>
        <s v="RENAUD Mederic (Monsieur)" u="1"/>
        <s v="HERICOURT Jean Claude (Monsieur)" u="1"/>
        <s v="SERY Alexia" u="1"/>
        <s v="POTTIER Ambre (Madame)" u="1"/>
        <s v="FREE MARIE" u="1"/>
        <s v="LAMBERT Robert (Monsieur)" u="1"/>
        <s v="LE May Julien" u="1"/>
        <s v="M. SUPERY JEAN" u="1"/>
        <s v="VIGOUROUX Francis" u="1"/>
        <s v="LYS Nadine" u="1"/>
        <s v="GAEC D'ESCROUX" u="1"/>
        <s v="BACHELOT Francois (Monsieur)" u="1"/>
        <s v="SARL FERLIE FERNANDEZ Julien" u="1"/>
        <s v="FELIN Lidia" u="1"/>
        <s v="MALLE AUBERT" u="1"/>
        <s v="BERTOSSI ISABELLE" u="1"/>
        <s v="CASTAGNET Muriel" u="1"/>
        <s v="LESPIAUC Jean Marie" u="1"/>
        <s v="DE HARO SERGE (Monsieur)" u="1"/>
        <s v="SCI GIFFARD PAILLOUX -" u="1"/>
        <s v="KAFTAN Karine (Madame)" u="1"/>
        <s v="ORDONNEAU Patrice (Monsieur)" u="1"/>
        <s v="ORDONNEAU Sylvain (Monsieur)" u="1"/>
        <s v="ROUX LAURENCE" u="1"/>
        <s v="NUYTENS Johanna (Madame)" u="1"/>
        <s v="CORLOUER Yann" u="1"/>
        <s v="JOFROIX Claude" u="1"/>
        <s v="ARTHUR GHISLAINE" u="1"/>
        <s v="M. JAUBERT NORBERT" u="1"/>
        <s v="LAZAOUI Abdelmajid (Monsieur)" u="1"/>
        <s v="LAYER Gerard" u="1"/>
        <s v="NELSON Julie (Madame)" u="1"/>
        <s v="MANON EMMANUEL" u="1"/>
        <s v="BERDOYES Virginie (Madame)" u="1"/>
        <s v="INDIVISION BARRAILH LAFFITTAU -" u="1"/>
        <s v="POIRRIER ROBERT" u="1"/>
        <s v="MOUNEYRES VALERIE" u="1"/>
        <s v="DUCHOZE Daniel" u="1"/>
        <s v="THOMAS-GARNIER Jean Michel (Monsieur)" u="1"/>
        <s v="CHEVRIER Jean-Paul" u="1"/>
        <s v="BAQUEY Alix" u="1"/>
        <s v="MARIAUD Ismonde" u="1"/>
        <s v="CASTILLO Anne Marie (Madame)" u="1"/>
        <s v="M. FAURE JEAN YVES" u="1"/>
        <s v="M. LETE MAXIME" u="1"/>
        <s v="SIRIEYS Audrey (Madame)" u="1"/>
        <s v="BERRY Jeremy" u="1"/>
        <s v="JCOUDERC ISSIMMO SARL" u="1"/>
        <s v="CAVANNE Laetitia (Madame)" u="1"/>
        <s v="DELGUEL Bruno (Monsieur)" u="1"/>
        <s v="EURL LC WOOD" u="1"/>
        <s v="LAUR Florence" u="1"/>
        <s v="MME LEGAGNOA FLORENCE" u="1"/>
        <s v="DUPOUY Alain (Monsieur)" u="1"/>
        <s v="MERCIER Corinne (Madame)" u="1"/>
        <s v="DE Oliveira Viana Ligia Mari (Madame)" u="1"/>
        <s v="M. SARRAUTE CHRISTOPHE" u="1"/>
        <s v="MARTIN Daniel (Monsieur)" u="1"/>
        <s v="MARTIN Vivien (Monsieur)" u="1"/>
        <s v="CATROUX Michele" u="1"/>
        <s v="CLAVERIE Audrey" u="1"/>
        <s v="DUTOT Damien (Monsieur)" u="1"/>
        <s v="FALAISE Ginette" u="1"/>
        <s v="LEGER Vanessa (Madame)" u="1"/>
        <s v="RODRIGUEZ Melodie (Madame)" u="1"/>
        <s v="LAPORTE Beatrice (Madame)" u="1"/>
        <s v="COFFIN Philippe" u="1"/>
        <s v="SUSAN Jacob (Monsieur)" u="1"/>
        <s v="DELAVEAU Jean-Christophe (Monsieur)" u="1"/>
        <s v="GUILHEN MARC" u="1"/>
        <s v="COINTE Laure" u="1"/>
        <s v="PALARD Jean Michel (Monsieur)" u="1"/>
        <s v="TENG Wei (Madame et/ou Monsieur)" u="1"/>
        <s v="CIAVALDINI Sandrine (Madame)" u="1"/>
        <s v="NAVARRO PASCALE" u="1"/>
        <s v="CHIRON Jean Yves" u="1"/>
        <s v="DA COSTA VALENTE Manuel (Monsieur)" u="1"/>
        <s v="LARRIEU Damien" u="1"/>
        <s v="Société JM DEMOLITION-DESAMIANTAGE MAZZA Patricia " u="1"/>
        <s v="EUSIBIE Denise" u="1"/>
        <s v="SAS Essor" u="1"/>
        <s v="DALLE Molle Nelly" u="1"/>
        <s v="DE FIGUEIREDO Yvan (Monsieur)" u="1"/>
        <s v="TAPIE Franck (Monsieur)" u="1"/>
        <s v="M. RAYNAUD HENRI" u="1"/>
        <s v="JUMEAUX Veronique (Madame)" u="1"/>
        <s v="MARTOS LOUISA (Madame)" u="1"/>
        <s v="CHAVANNE Pascal (Monsieur)" u="1"/>
        <s v="COPROPRIETE 9/10 RUE CHARLES CANTE" u="1"/>
        <s v="DESNOS Marion" u="1"/>
        <s v="BONY Philippe (Monsieur)" u="1"/>
        <s v="BORNAND Carmen" u="1"/>
        <s v="CAMBAROT Denis" u="1"/>
        <s v="CORVISIER Michel" u="1"/>
        <s v="JLIOUI Djamel (Monsieur)" u="1"/>
        <s v="BECHIR Sandra (Madame)" u="1"/>
        <s v="MLLE CHANTRELLE BARBARA" u="1"/>
        <s v="VICARIO Benedicte (Madame)" u="1"/>
        <s v="CHARLESWORTH EMMA" u="1"/>
        <s v="GOUNOU Denis (Monsieur)" u="1"/>
        <s v="VIEN Chi (Monsieur)" u="1"/>
        <s v="STOUFFS Marie-Regine" u="1"/>
        <s v="MAZEAU ALAIN" u="1"/>
        <s v="VERGNE PASCALE" u="1"/>
        <s v="MME GAILLARD SANDRINE" u="1"/>
        <s v="PLANA Laurent (Monsieur)" u="1"/>
        <s v="MAROUANI Sandrine" u="1"/>
        <s v="LABRUE Jean Francois" u="1"/>
        <s v="CASTAGNA Et Cucurmont Didier" u="1"/>
        <s v="MLLE TOURMENTE HEDWIGE" u="1"/>
        <s v="BIGOT Fabien (Monsieur)" u="1"/>
        <s v="CASTELIN Isabelle (Madame)" u="1"/>
        <s v="PATRI KARINE" u="1"/>
        <s v="BORD Chantal" u="1"/>
        <s v="DURQUETY Sophie" u="1"/>
        <s v="CALMETTE Annie (Madame)" u="1"/>
        <s v="CHEVARIN Diana (Madame)" u="1"/>
        <s v="LAGABARRE Jose" u="1"/>
        <s v="DA ROS Marguerite" u="1"/>
        <s v="MOUTON Sebastien (Monsieur)" u="1"/>
        <s v="MARIE Janine" u="1"/>
        <s v="LARMET Anne (Madame)" u="1"/>
        <s v="BARUTOT Stephane (Monsieur)" u="1"/>
        <s v="ANDREI Damien (Monsieur)" u="1"/>
        <s v="CAMELOT MICHEL" u="1"/>
        <s v="LA MAISON GABIN" u="1"/>
        <s v="MORET Christian" u="1"/>
        <s v="LESTAGE Colette (Madame)" u="1"/>
        <s v="MAZEYRAT DAVID" u="1"/>
        <s v="SUTTER Thierry (Monsieur)" u="1"/>
        <s v="FONTES Pierre" u="1"/>
        <s v="MOREAU Laurent (Monsieur)" u="1"/>
        <s v="MORERE Colette (Monsieur)" u="1"/>
        <s v="CENTRE DE FORMATION USAP - (Madame et/ou Monsieur)" u="1"/>
        <s v="CAPRIO Rosanna" u="1"/>
        <s v="MME GUAY CARINE" u="1"/>
        <s v="FINASSUR - CREDIT AGRICOLE" u="1"/>
        <s v="COTTE Philippe" u="1"/>
        <s v="M. MEZURAT THIERRY" u="1"/>
        <s v="BARNILS Joan (Monsieur)" u="1"/>
        <s v="PARZANI Mickael (Monsieur)" u="1"/>
        <s v="PERRAUDEAU ARLOTTI FREDERIQUE" u="1"/>
        <s v="MICHEL Jean Claude" u="1"/>
        <s v="Copropriété ADONIS" u="1"/>
        <s v="DARRORT-CASSOU MARIE" u="1"/>
        <s v="OUARNIER Oceane" u="1"/>
        <s v="ANRAS Eric" u="1"/>
        <s v="LAURIAC Joelle" u="1"/>
        <s v="FERRANDON Sylvie (Madame)" u="1"/>
        <s v="M. BERTRAND YANNICK" u="1"/>
        <s v="JABRI AADIL (Monsieur)" u="1"/>
        <s v="M. VIGIER PASCAL" u="1"/>
        <s v="MME GIRARD BRIGITTE" u="1"/>
        <s v="FABRE Audrey" u="1"/>
        <s v="GARDET Valerie" u="1"/>
        <s v="LEONARD Honore Laure" u="1"/>
        <s v="GARNIER Herminie" u="1"/>
        <s v="MARTINANGE Sci" u="1"/>
        <s v="LABORIE Christine" u="1"/>
        <s v="GRAS Evelyne" u="1"/>
        <s v="M. TAPIE DANIEL" u="1"/>
        <s v="SCI SMF SARDIN Frédéric (Monsieur)" u="1"/>
        <s v="JOSEPH VIRGINIE" u="1"/>
        <s v="JOUGLA Nelly (Madame)" u="1"/>
        <s v="LANDES Francis (Monsieur)" u="1"/>
        <s v="DA ERNESTO Christopher (Monsieur)" u="1"/>
        <s v="LARTIGUE Audrey (Madame)" u="1"/>
        <s v="GRUGIER Laurent (Monsieur)" u="1"/>
        <s v="LE FAOU Pascal (Monsieur)" u="1"/>
        <s v="M. POIRIER DE NARCAY LOIC" u="1"/>
        <s v="MENALHA Isabelle (Madame)" u="1"/>
        <s v="BORDES DEBORAH" u="1"/>
        <s v="MOLITOR Estelle" u="1"/>
        <s v="LAUT Emmanuelle (Madame)" u="1"/>
        <s v="CAPELLOT Christophe (Monsieur)" u="1"/>
        <s v="HERTENBERGER Ulysse (Monsieur)" u="1"/>
        <s v="AUGE Gerard" u="1"/>
        <s v="BACOU Roland (Monsieur)" u="1"/>
        <s v="NOUTS-TOURE Aline (Madame)" u="1"/>
        <s v="MEU-BOUTINAUD Celine (Madame)" u="1"/>
        <s v="BADIA Gregory (Monsieur)" u="1"/>
        <s v="COSSE Laurent" u="1"/>
        <s v="GENTILHOMME Bertrand (Monsieur)" u="1"/>
        <s v="GAYRAUD Marie Daniele (Madame)" u="1"/>
        <s v="MICRO SUD SAYNAC Jérôme (Monsieur)" u="1"/>
        <s v="GUERRY Sebastien" u="1"/>
        <s v="SERACHO" u="1"/>
        <s v="MAB -" u="1"/>
        <s v="CHABIRON Eric (Monsieur)" u="1"/>
        <s v="NORMAND Lucile (Madame)" u="1"/>
        <s v="CAGNON KEVIN" u="1"/>
        <s v="DUCROCQ MONIQUE" u="1"/>
        <s v="LACHAUD Guillaume (Monsieur)" u="1"/>
        <s v="M. CALMEL CHRISTIAN" u="1"/>
        <s v="CUQ Ludovic" u="1"/>
        <s v="BABIN DE LIGNAC De Lignac Arnaud (Monsieur)" u="1"/>
        <s v="DUPAIN CLAUDE" u="1"/>
        <s v="BARUTEL YVETTE" u="1"/>
        <s v="LES Boucheries Perigourdines" u="1"/>
        <s v="BARON Philippe" u="1"/>
        <s v="GFA DE CADARS AUTHIER Madeleine (Madame)" u="1"/>
        <s v="CARRERE Florian" u="1"/>
        <s v="YASSINE Latif (Monsieur)" u="1"/>
        <s v="GUIHARD Stephane (Monsieur)" u="1"/>
        <s v="MOZUELOS Francis (Monsieur)" u="1"/>
        <s v="THOMAS Muriel (Madame)" u="1"/>
        <s v="MARCHANDISE Anthony (Monsieur)" u="1"/>
        <s v="MONBEC Marc (Madame et/ou Monsieur)" u="1"/>
        <s v="DE Peyrehorade" u="1"/>
        <s v="ROYERE Juliette (Madame)" u="1"/>
        <s v="BYFANE Sci" u="1"/>
        <s v="DUHAN Nathalie (Madame)" u="1"/>
        <s v="EYQUEM Pierre" u="1"/>
        <s v="COUTTAUSSE Ian Philippe" u="1"/>
        <s v="BELLOUMEAU Christian" u="1"/>
        <s v="LEBRETON Arlette (Madame)" u="1"/>
        <s v="NAUDE Frederic (Monsieur)" u="1"/>
        <s v="VILLEROUX CLAUDE" u="1"/>
        <s v="BARCIEUGUES Andre" u="1"/>
        <s v="M. BRACHET ALBERT" u="1"/>
        <s v="MLLE MARTIN CORINNE" u="1"/>
        <s v="GOMEZ Christian" u="1"/>
        <s v="CERBON Jean" u="1"/>
        <s v="BEGARD Francis" u="1"/>
        <s v="DIARD Betty (Madame)" u="1"/>
        <s v="GUYOT Jean Claude" u="1"/>
        <s v="BRIACHE CHRISTOPHE (Monsieur)" u="1"/>
        <s v="SANSEIGNE Eric (Monsieur)" u="1"/>
        <s v="MME CELEP GULAY" u="1"/>
        <s v="NICOLETTI RENAUD" u="1"/>
        <s v="MME CHARDONNIERAS ALIETTE" u="1"/>
        <s v="HYDROELECT MOULIN RESSE" u="1"/>
        <s v="FERREIRA MARTINS MANUEL" u="1"/>
        <s v="DELTHE Francoise (Madame)" u="1"/>
        <s v="PEBERAT Cedric (Monsieur)" u="1"/>
        <s v="PHILIPPS Sevelyne (Madame)" u="1"/>
        <s v="COURNIL-JONES Gemma" u="1"/>
        <s v="DORCHINI Aguron Ted" u="1"/>
        <s v="EHROHLT Benjamin (Monsieur)" u="1"/>
        <s v="MME STEIS GEORGETTE" u="1"/>
        <s v="M. LHERM JEAN PIERRE" u="1"/>
        <s v="BARKNI-BOUTONNET DOMINIQUE" u="1"/>
        <s v="SOBERDIS Sn" u="1"/>
        <s v="BALUE Simon (Monsieur)" u="1"/>
        <s v="SARL CBT 33" u="1"/>
        <s v="LAVEAU Anthony (Monsieur)" u="1"/>
        <s v="SARL LES BOIS MAGNOACAIS -" u="1"/>
        <s v="BILLEAUD Philippe (Monsieur)" u="1"/>
        <s v="FARE EDOUARD" u="1"/>
        <s v="HAUTIER Virgile" u="1"/>
        <s v="DEXTERAT Martine" u="1"/>
        <s v="RICHARD BRIGITTE" u="1"/>
        <s v="DOUGNAC Anne Marie (Madame)" u="1"/>
        <s v="MIOSSEC MELANIE" u="1"/>
        <s v="BAUDRY Frederic" u="1"/>
        <s v="BACH Sylvie" u="1"/>
        <s v="PATER Anne (Madame)" u="1"/>
        <s v="CAZAUX JULIETTE" u="1"/>
        <s v="VANEL Thierry (Monsieur)" u="1"/>
        <s v="ACHAT POTIER Fabrina (Madame)" u="1"/>
        <s v="LANSALOT Christian" u="1"/>
        <s v="REGOUR LOPEZ TRISTAN" u="1"/>
        <s v="JORY Patricia (Madame)" u="1"/>
        <s v="VINCIGUERRA Julie (Madame)" u="1"/>
        <s v="LESKERPIT Michel" u="1"/>
        <s v="DAL Maso Eve" u="1"/>
        <s v="MME ARTADI LINDA" u="1"/>
        <s v="GAUVIN Yves" u="1"/>
        <s v="DE PAUW David" u="1"/>
        <s v="M. MIRAT JEAN" u="1"/>
        <s v="MME DANISZEWSKI CHRISTELLE" u="1"/>
        <s v="GAEC DE RAMIES" u="1"/>
        <s v="AGHBALOU Said" u="1"/>
        <s v="FERNANDEZ Soria Sonia" u="1"/>
        <s v="LALANNE Jean Francois" u="1"/>
        <s v="MALESCOT Laurent (Monsieur)" u="1"/>
        <s v="STE Rlm Facades" u="1"/>
        <s v="DE La Houssaye Solene" u="1"/>
        <s v="DURBESSON David (Monsieur)" u="1"/>
        <s v="VOISIN Aurelie" u="1"/>
        <s v="JOUFREAU Pascaline (Madame)" u="1"/>
        <s v="BIZARD Philippe" u="1"/>
        <s v="MME SIMONNET YOLANDE" u="1"/>
        <s v="COIFFARD CHRISTOPHE" u="1"/>
        <s v="LUZIGNAN Matthieu" u="1"/>
        <s v="MLLE MARTINEZ TIFFANY" u="1"/>
        <s v="MAUPEU Xavier" u="1"/>
        <s v="ETS ENJALBERT -" u="1"/>
        <s v="LAMOTTE Alexis" u="1"/>
        <s v="M. CHAPEAU YVES" u="1"/>
        <s v="MUNZER Lyonel (Monsieur)" u="1"/>
        <s v="GOLD Daniele" u="1"/>
        <s v="Société SARL JEAN RENOU" u="1"/>
        <s v="MATEOS Francisco (Monsieur)" u="1"/>
        <s v="COOP ALPHA" u="1"/>
        <s v="MOREAU Jean Christophe (Monsieur)" u="1"/>
        <s v="BELLAFDIL Mohamed" u="1"/>
        <s v="BOUSSEMAERE Guillaume" u="1"/>
        <s v="RIBEIRO Cardoso* JosÃ©" u="1"/>
        <s v="COMMUNE DE PENNE -" u="1"/>
        <s v="AGACINSKI Steven" u="1"/>
        <s v="MAZE Jeanne" u="1"/>
        <s v="SENAOUI Hassan" u="1"/>
        <s v="DABESCAT Michele" u="1"/>
        <s v="M. COLIN CYRIL" u="1"/>
        <s v="BUREAU CAROLINE" u="1"/>
        <s v="LIMA Manuel" u="1"/>
        <s v="KHSIME KHEIRA" u="1"/>
        <s v="BRECHEISSEN Corrine (Madame)" u="1"/>
        <s v="MARC Roselyne" u="1"/>
        <s v="THOU Liliane (Monsieur)" u="1"/>
        <s v="BELINGARD Catherine (Madame)" u="1"/>
        <s v="MME BAJOUE MARIA" u="1"/>
        <s v="M. MOTHE JEAN PIERRE" u="1"/>
        <s v="EARL DU LIMOUSIN" u="1"/>
        <s v="COURRET Yann (Monsieur)" u="1"/>
        <s v="MASIP MIGUEL-RAMON" u="1"/>
        <s v="BIAMBA Grekosso Melanie (Madame et/ou Monsieur)" u="1"/>
        <s v="BELHOMME Guy" u="1"/>
        <s v="BROCARD Julien (Monsieur)" u="1"/>
        <s v="DEVILLE Camille" u="1"/>
        <s v="LA CHARMILLE" u="1"/>
        <s v="RICHEFORT Julien" u="1"/>
        <s v="MME MOLAS CATHERINE" u="1"/>
        <s v="LADEGAILLERIE Stevan (Monsieur)" u="1"/>
        <s v="LASC Eurl" u="1"/>
        <s v="LEGOUT Mallory" u="1"/>
        <s v="ROUX Florence (Madame)" u="1"/>
        <s v="OLIVIER Degand" u="1"/>
        <s v="CORBIN Martine (Madame)" u="1"/>
        <s v="MLLE GOVIN CHARLOTTE" u="1"/>
        <s v="AUBELE Marie" u="1"/>
        <s v="MARTINS De Souza Marie" u="1"/>
        <s v="LUSSON Marie Pierre" u="1"/>
        <s v="DAURY Reine (Madame)" u="1"/>
        <s v="DELAUNAY Joseph (Monsieur)" u="1"/>
        <s v="BUSIPELLI JEAN-LUC" u="1"/>
        <s v="CLARIS Jean-Paul (Monsieur)" u="1"/>
        <s v="BELLUGUE Melissa" u="1"/>
        <s v="M. BERLUREAU GEORGES" u="1"/>
        <s v="GENEVIEVE Nardon (Madame)" u="1"/>
        <s v="DE CARVALHO Cristina (Madame)" u="1"/>
        <s v="LUSSON Fons Laurence" u="1"/>
        <s v="ROBERT Jean (Monsieur)" u="1"/>
        <s v="BENOIT JEAN-EMMANUEL" u="1"/>
        <s v="MARIN Jessica" u="1"/>
        <s v="FLEURY BEATRICE" u="1"/>
        <s v="LANSAMAN DANIELLE" u="1"/>
        <s v="LEVILLAIN Guy (Monsieur)" u="1"/>
        <s v="GOUBIER Ginette" u="1"/>
        <s v="CROS Christian (Monsieur)" u="1"/>
        <s v="GALINIE Nady (Madame)" u="1"/>
        <s v="MME LARME MARINA" u="1"/>
        <s v="BARRIERES Jeannine" u="1"/>
        <s v="LAVIGNE Michel" u="1"/>
        <s v="CISSE FATIM FANDIE" u="1"/>
        <s v="Société EURO MAREE SARL" u="1"/>
        <s v="LAVOCAT Josiane" u="1"/>
        <s v="CHEVALLIER Maxime" u="1"/>
        <s v="GONZALEZ Amelie (Madame)" u="1"/>
        <s v="GAEC COULOUME -" u="1"/>
        <s v="M. GUILLABOT LAURENT" u="1"/>
        <s v="KUSZ Annick" u="1"/>
        <s v="ROSSIGNOL Alain" u="1"/>
        <s v="SCAVAZZA Emilie (Madame)" u="1"/>
        <s v="DUPLAN Alain" u="1"/>
        <s v="DUMONT Bernard" u="1"/>
        <s v="MEYNIEU Viviane" u="1"/>
        <s v="BELLOCQ Andre (Monsieur)" u="1"/>
        <s v="LALUMIERE Delphine (Madame)" u="1"/>
        <s v="SARL JOYAT" u="1"/>
        <s v="VERGNES Andre (Monsieur)" u="1"/>
        <s v="ARGILLOS Alain" u="1"/>
        <s v="MECENE Remy" u="1"/>
        <s v="BOVE Claire (Madame)" u="1"/>
        <s v="GABILLET Carole (Madame)" u="1"/>
        <s v="VERDONCK Severine (Madame)" u="1"/>
        <s v="DELPECH Andre" u="1"/>
        <s v="VERGES GENEVIEVE" u="1"/>
        <s v="M. LABERNEDE PAUL" u="1"/>
        <s v="PARFAIT Michel (Monsieur)" u="1"/>
        <s v="DEBUICHE Martine" u="1"/>
        <s v="LATOUR Jacky (Monsieur)" u="1"/>
        <s v="LAFITTE Guillaume" u="1"/>
        <s v="CHARREIRE Marc" u="1"/>
        <s v="DELAMARE FRANCK" u="1"/>
        <s v="MME SASTRE NATHALIE" u="1"/>
        <s v="MLLE CLAUZURE ORMINDA" u="1"/>
        <s v="CHABELLARD Nicolas (Monsieur)" u="1"/>
        <s v="THOMASSON Marie Daniele (Madame)" u="1"/>
        <s v="LAVILLE Dylan (Monsieur)" u="1"/>
        <s v="AMBLAR Delphine" u="1"/>
        <s v="MME CHINOUR MIREILLE" u="1"/>
        <s v="SAVRE FREDERIC" u="1"/>
        <s v="MOISAN Marie Pierre" u="1"/>
        <s v="BERBION Olivier (Monsieur)" u="1"/>
        <s v="BAUSELA VITTORIA" u="1"/>
        <s v="PEIGNEY Julien (Monsieur)" u="1"/>
        <s v="FOURNIER Freddy (Monsieur)" u="1"/>
        <s v="DAVID Stephane (Monsieur)" u="1"/>
        <s v="BRUNIE Alain" u="1"/>
        <s v="SAINT PAU Nadia" u="1"/>
        <s v="BOUHAMMOU Audrey (Madame)" u="1"/>
        <s v="DUGUE Eva (Madame)" u="1"/>
        <s v="LALOUE Francis" u="1"/>
        <s v="MME DE BIANCHI ISABEL" u="1"/>
        <s v="M. SYBIAC ANTHONY" u="1"/>
        <s v="MME PONTOIS SYLVIE" u="1"/>
        <s v="BERT Claire (Madame)" u="1"/>
        <s v="MME DI NARDI POQUET MARINA" u="1"/>
        <s v="DENISOT Ariane" u="1"/>
        <s v="ITIER Vincent (Monsieur)" u="1"/>
        <s v="GUICHARD Catherine" u="1"/>
        <s v="GOUBAULT MANON (Madame)" u="1"/>
        <s v="DERREY Roger (Monsieur)" u="1"/>
        <s v="PETIT Nicolas (Monsieur)" u="1"/>
        <s v="MOTYKA NICOLAS" u="1"/>
        <s v="DUPOIRON Philippe" u="1"/>
        <s v="LEPOUZE SINTES (SCI)" u="1"/>
        <s v="CHATEAU Aude (Madame)" u="1"/>
        <s v="CARREAU Philippe" u="1"/>
        <s v="JEANNE Martine" u="1"/>
        <s v="M. MICHON BRUNO" u="1"/>
        <s v="DEVRAIGNE Nicole" u="1"/>
        <s v="BUHLER Sylvie" u="1"/>
        <s v="LAMOUR Suzanne" u="1"/>
        <s v="ESPOSITO Fernando (Monsieur)" u="1"/>
        <s v="PECARRERE CELINE" u="1"/>
        <s v="BAREILLE Christine" u="1"/>
        <s v="CONSTANTY Veronique" u="1"/>
        <s v="M. BEAUFILS STEPHANE" u="1"/>
        <s v="MERCIER CHRISTINE" u="1"/>
        <s v="CONTE Julien (Monsieur)" u="1"/>
        <s v="SARL LOUBIERE CHARPENTES" u="1"/>
        <s v="BORDAGE LAURENCE" u="1"/>
        <s v="LAFFORGUE Cedric" u="1"/>
        <s v="LAZARO Jean" u="1"/>
        <s v="MARTINEZ Moreno Elaura" u="1"/>
        <s v="POUPARD Sandra (Madame)" u="1"/>
        <s v="CHERFAOUI Abdesslem (Monsieur)" u="1"/>
        <s v="AUDUBERT Thierry" u="1"/>
        <s v="BOUSQUET Claire" u="1"/>
        <s v="ALLUS Cecile (Madame)" u="1"/>
        <s v="CASES Francoise" u="1"/>
        <s v="SEFTEN MELLOT Valerie (Madame)" u="1"/>
        <s v="COSMA" u="1"/>
        <s v="VALDES Jean Francois (Monsieur)" u="1"/>
        <s v="MONSO Gadoud Marie Jeanne" u="1"/>
        <s v="SODIVAL-SOCIETE De Diverti" u="1"/>
        <s v="MA FERME AU NATUREL" u="1"/>
        <s v="M. PANASSAC DANIEL" u="1"/>
        <s v="LA POSTE -" u="1"/>
        <s v="BESSON Cyril (Monsieur)" u="1"/>
        <s v="SAUVAGNAC Yves (Monsieur)" u="1"/>
        <s v="BRISMONTIER Celine (Madame)" u="1"/>
        <s v="VANDEVOORDE Jean Luc (Monsieur)" u="1"/>
        <s v="LACAUSSAGUE Florence (Madame)" u="1"/>
        <s v="LHOSTE Thomas (Monsieur)" u="1"/>
        <s v="MAGNOU Xavier" u="1"/>
        <s v="CARTEAU Société" u="1"/>
        <s v="SIMON Nathalie (Madame)" u="1"/>
        <s v="SA VERMOREL VERMOREL (Monsieur)" u="1"/>
        <s v="PERE LE BIDEAU" u="1"/>
        <s v="M. JOLY JACQUES" u="1"/>
        <s v="JOURDES Raymond (Monsieur)" u="1"/>
        <s v="CHRESTIA Mobaraig Jean Claude" u="1"/>
        <s v="CHATARD Aurelie (Madame)" u="1"/>
        <s v="ACHOUR ROULLEAU Sabrina Stéphane (Madame et/ou Monsieur)" u="1"/>
        <s v="FEYRI Didier (Monsieur)" u="1"/>
        <s v="M. COQUET PADRAIC" u="1"/>
        <s v="CRAUSTE Xavier (Monsieur)" u="1"/>
        <s v="M. BETOULE FRANCIS" u="1"/>
        <s v="PEYTOUR NATHALIE (Madame)" u="1"/>
        <s v="BOUQUET Sophie" u="1"/>
        <s v="PORET Ghislaine" u="1"/>
        <s v="MME GELY KATIA" u="1"/>
        <s v="ABADE Aurelie" u="1"/>
        <s v="GLAIZE Christine" u="1"/>
        <s v="CHABANET Kleber" u="1"/>
        <s v="MME COLSTER ISABELLE" u="1"/>
        <s v="MME SAUNIER ISABELLE" u="1"/>
        <s v="JOLLY Florent" u="1"/>
        <s v="GAUTHERON Florence" u="1"/>
        <s v="LAGARRIGUE Jacqueline" u="1"/>
        <s v="BRIGATO Marie (Madame)" u="1"/>
        <s v="DUBOIS Myriam (Madame)" u="1"/>
        <s v="HILARION Pascal" u="1"/>
        <s v="MLLE LIOT GERALDINE" u="1"/>
        <s v="M. BERNIER LAURENT" u="1"/>
        <s v="BOU AMELIE" u="1"/>
        <s v="TURON LABAR MAURICETTE" u="1"/>
        <s v="GACHET Thierry" u="1"/>
        <s v="ROUSSET Mathias" u="1"/>
        <s v="TUJAGUE Alexia (Madame)" u="1"/>
        <s v="BAUDRY Sandrine" u="1"/>
        <s v="SALZES Christophe (Monsieur)" u="1"/>
        <s v="SEYT MARIE NOELLE" u="1"/>
        <s v="COUVREUR GERALDINE" u="1"/>
        <s v="M. BORDEROLLE HERVE" u="1"/>
        <s v="ARDOUIN Anne Flore" u="1"/>
        <s v="Copropriété L'ATRIUM" u="1"/>
        <s v="KIEZER Nicolas (Monsieur)" u="1"/>
        <s v="GARRIDO Thierry" u="1"/>
        <s v="FAURE Alexis (Monsieur)" u="1"/>
        <s v="BEGUIER Sarah" u="1"/>
        <s v="M. CORDIER DANIEL" u="1"/>
        <s v="AL GRABARSKI PEINTURE" u="1"/>
        <s v="SAGOT MARIE JOSEE" u="1"/>
        <s v="BADETS JEAN" u="1"/>
        <s v="IMBERTY Eliane" u="1"/>
        <s v="DECHAMPD Genevieve" u="1"/>
        <s v="LEVAILLANT Jean (Monsieur)" u="1"/>
        <s v="MAISON DE LA SANTE DU TAILLAN" u="1"/>
        <s v="GARINEAU Bernard" u="1"/>
        <s v="FREMONT Alex (Monsieur)" u="1"/>
        <s v="OPH 65 LABE Gabrielle (Madame)" u="1"/>
        <s v="EL Ghammarti Aissa" u="1"/>
        <s v="MME REINHART MORGAN" u="1"/>
        <s v="Copropriété BLAGNAC NORD" u="1"/>
        <s v="FERNANDEZ Mathieu (Monsieur)" u="1"/>
        <s v="Etablissement REPAIR NIMES DARRAZ Ottman" u="1"/>
        <s v="GROLLEAU Jean Marc" u="1"/>
        <s v="Copropriété BARONNIES" u="1"/>
        <s v="IGLESIAS Cristina" u="1"/>
        <s v="QUERITE Sandie (Madame)" u="1"/>
        <s v="GONZALEZ Angelique (Madame)" u="1"/>
      </sharedItems>
    </cacheField>
    <cacheField name="VIP" numFmtId="0">
      <sharedItems containsBlank="1" count="3">
        <s v="N"/>
        <s v="O"/>
        <m/>
      </sharedItems>
    </cacheField>
    <cacheField name="Compagnie" numFmtId="0">
      <sharedItems containsString="0" containsBlank="1" count="1">
        <m/>
      </sharedItems>
    </cacheField>
    <cacheField name="Bureau dossier trait" numFmtId="0">
      <sharedItems count="21">
        <s v="AG"/>
        <s v="BR"/>
        <s v="PE"/>
        <s v="TL"/>
        <s v="BD"/>
        <s v="ZP"/>
        <s v="NI"/>
        <s v="TA"/>
        <s v="BZ"/>
        <s v="ZL"/>
        <s v="NA"/>
        <s v="CA"/>
        <s v="PX"/>
        <s v="RZ"/>
        <s v="BI"/>
        <s v="MO"/>
        <s v="MT"/>
        <s v="MZ"/>
        <s v="CH"/>
        <s v="MI"/>
        <s v="MA"/>
      </sharedItems>
    </cacheField>
    <cacheField name="Expert" numFmtId="0">
      <sharedItems containsString="0" containsBlank="1" count="1">
        <m/>
      </sharedItems>
    </cacheField>
    <cacheField name="Date butoir tâche" numFmtId="0">
      <sharedItems containsBlank="1"/>
    </cacheField>
    <cacheField name="Durée de vie" numFmtId="0">
      <sharedItems containsBlank="1"/>
    </cacheField>
    <cacheField name="Dépôt rapport" numFmtId="0">
      <sharedItems count="12">
        <s v=""/>
        <s v="12/07/2022"/>
        <s v="10/07/2022"/>
        <s v="07/07/2022"/>
        <s v="22/07/2022"/>
        <s v="16/07/2022"/>
        <s v="15/07/2022"/>
        <s v="23/07/2022"/>
        <s v="08/07/2022"/>
        <s v="05/07/2022"/>
        <s v="18/07/2022"/>
        <s v="02/07/2022"/>
      </sharedItems>
    </cacheField>
    <cacheField name="Dpt SIN" numFmtId="0">
      <sharedItems containsString="0" containsBlank="1" count="1">
        <m/>
      </sharedItems>
    </cacheField>
    <cacheField name="Type sinistre" numFmtId="0">
      <sharedItems containsString="0" containsBlank="1" count="1">
        <m/>
      </sharedItems>
    </cacheField>
    <cacheField name="Mt ouv" numFmtId="0">
      <sharedItems/>
    </cacheField>
    <cacheField name="Traitement par" numFmtId="0">
      <sharedItems count="1">
        <s v=""/>
      </sharedItems>
    </cacheField>
    <cacheField name="Prise en charge" numFmtId="0">
      <sharedItems containsBlank="1" count="60">
        <s v="MCK"/>
        <s v="AHZ"/>
        <s v=""/>
        <s v="UMD"/>
        <s v="KBU"/>
        <s v="OFE"/>
        <s v="CTB"/>
        <s v="AZC"/>
        <s v="LSP"/>
        <s v="ENU"/>
        <s v="MCT"/>
        <s v="ENV"/>
        <s v="MDL"/>
        <s v="RZL"/>
        <s v="FSF"/>
        <s v="DYY"/>
        <s v="RZE"/>
        <s v="BTC"/>
        <s v="SRO"/>
        <s v="SLU"/>
        <s v="ESO"/>
        <s v="DLF"/>
        <s v="IBL"/>
        <s v="LNB"/>
        <s v="JJU"/>
        <s v="HTV"/>
        <s v="AOS"/>
        <s v="TEV"/>
        <s v="PEY"/>
        <s v="MHN"/>
        <s v="KRL"/>
        <s v="DCM"/>
        <s v="ABC"/>
        <s v="RVM"/>
        <s v="SBK"/>
        <s v="MHC"/>
        <s v="BZK"/>
        <s v="DUS"/>
        <s v="FVL"/>
        <s v="GNC"/>
        <s v="AGY"/>
        <s v="HBM"/>
        <s v="BBC"/>
        <s v="LYO"/>
        <s v="OPN"/>
        <s v="LAU"/>
        <s v="SAU"/>
        <s v="BGD"/>
        <s v="KBT"/>
        <s v="SIU"/>
        <s v="MPZ"/>
        <s v="NAS"/>
        <s v="SVE"/>
        <s v="HLA"/>
        <s v="VGI"/>
        <s v="HPU"/>
        <s v="EVP"/>
        <s v="FEK"/>
        <s v="KMO"/>
        <m u="1"/>
      </sharedItems>
    </cacheField>
    <cacheField name="Equipe Lusiada" numFmtId="0">
      <sharedItems count="1">
        <s v=""/>
      </sharedItems>
    </cacheField>
    <cacheField name="Affectation " numFmtId="0">
      <sharedItems containsMixedTypes="1" containsNumber="1" containsInteger="1" minValue="263" maxValue="343"/>
    </cacheField>
    <cacheField name="Site" numFmtId="0">
      <sharedItems containsMixedTypes="1" containsNumber="1" containsInteger="1" minValue="0" maxValue="0" count="18">
        <s v="Agen "/>
        <s v="Brive "/>
        <s v="pas affecté"/>
        <s v="Toulouse "/>
        <s v="Med "/>
        <s v="Nîmes "/>
        <s v="Tarbes "/>
        <s v="Béziers "/>
        <s v="Plateforme-Languedoc "/>
        <s v="Narbonne "/>
        <s v="Montpellier "/>
        <s v="Rodez "/>
        <s v="Bordeaux "/>
        <s v="Languedoc "/>
        <s v="Castres "/>
        <s v="Biarritz "/>
        <s v="Montauban "/>
        <n v="0" u="1"/>
      </sharedItems>
    </cacheField>
    <cacheField name="Etat" numFmtId="0">
      <sharedItems count="2">
        <s v="Matin"/>
        <s v="Soir"/>
      </sharedItems>
    </cacheField>
    <cacheField name="Délai" numFmtId="0">
      <sharedItems count="1">
        <s v=""/>
      </sharedItems>
    </cacheField>
    <cacheField name="Réalisé " numFmtId="0" formula="Acte-Act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F" refreshedDate="44740.798146759262" backgroundQuery="1" createdVersion="8" refreshedVersion="8" minRefreshableVersion="3" recordCount="482" xr:uid="{BD87CE90-F959-43D0-A348-64F849054E6A}">
  <cacheSource type="external" connectionId="1"/>
  <cacheFields count="25">
    <cacheField name="O" numFmtId="0">
      <sharedItems count="2">
        <s v="O"/>
        <s v="N"/>
      </sharedItems>
    </cacheField>
    <cacheField name="Acte" numFmtId="0">
      <sharedItems count="1">
        <s v="Fixer le RDV"/>
      </sharedItems>
    </cacheField>
    <cacheField name="W" numFmtId="0">
      <sharedItems count="1">
        <s v="W"/>
      </sharedItems>
    </cacheField>
    <cacheField name="Tâche" numFmtId="0">
      <sharedItems count="4">
        <s v="Créer une action de RDV"/>
        <s v="Désigner l'expert du dossier"/>
        <s v="Créer un AR (avant RDV)"/>
        <s v="Créer une action de RDV visio-expertise"/>
      </sharedItems>
    </cacheField>
    <cacheField name="Échelon Max" numFmtId="0">
      <sharedItems count="4">
        <s v=""/>
        <s v="2"/>
        <s v="1"/>
        <s v="3"/>
      </sharedItems>
    </cacheField>
    <cacheField name="Type Media" numFmtId="0">
      <sharedItems containsString="0" containsBlank="1" count="1">
        <m/>
      </sharedItems>
    </cacheField>
    <cacheField name="Dossier déclôturé" numFmtId="0">
      <sharedItems containsBlank="1" count="3">
        <m/>
        <s v="Non"/>
        <s v="Oui"/>
      </sharedItems>
    </cacheField>
    <cacheField name="N° dossier" numFmtId="0">
      <sharedItems/>
    </cacheField>
    <cacheField name="Nom de l'assuré" numFmtId="0">
      <sharedItems containsString="0" containsBlank="1" count="1">
        <m/>
      </sharedItems>
    </cacheField>
    <cacheField name="VIP" numFmtId="0">
      <sharedItems containsBlank="1" count="2">
        <s v="N"/>
        <m/>
      </sharedItems>
    </cacheField>
    <cacheField name="Compagnie" numFmtId="0">
      <sharedItems containsString="0" containsBlank="1" count="1">
        <m/>
      </sharedItems>
    </cacheField>
    <cacheField name="Bureau dossier trait" numFmtId="0">
      <sharedItems count="19">
        <s v="AG"/>
        <s v="BR"/>
        <s v="PE"/>
        <s v="TL"/>
        <s v="BD"/>
        <s v="ZP"/>
        <s v="NI"/>
        <s v="TA"/>
        <s v="BZ"/>
        <s v="ZL"/>
        <s v="NA"/>
        <s v="CA"/>
        <s v="PX"/>
        <s v="RZ"/>
        <s v="BI"/>
        <s v="MO"/>
        <s v="MT"/>
        <s v="MZ"/>
        <s v="CH"/>
      </sharedItems>
    </cacheField>
    <cacheField name="Expert" numFmtId="0">
      <sharedItems containsString="0" containsBlank="1" count="1">
        <m/>
      </sharedItems>
    </cacheField>
    <cacheField name="Date butoir tâche" numFmtId="0">
      <sharedItems containsBlank="1"/>
    </cacheField>
    <cacheField name="Durée de vie" numFmtId="0">
      <sharedItems containsBlank="1"/>
    </cacheField>
    <cacheField name="Dépôt rapport" numFmtId="0">
      <sharedItems count="1">
        <s v=""/>
      </sharedItems>
    </cacheField>
    <cacheField name="Dpt SIN" numFmtId="0">
      <sharedItems containsString="0" containsBlank="1" count="1">
        <m/>
      </sharedItems>
    </cacheField>
    <cacheField name="Type sinistre" numFmtId="0">
      <sharedItems containsString="0" containsBlank="1" count="1">
        <m/>
      </sharedItems>
    </cacheField>
    <cacheField name="Mt ouv" numFmtId="0">
      <sharedItems/>
    </cacheField>
    <cacheField name="Traitement par" numFmtId="0">
      <sharedItems count="1">
        <s v=""/>
      </sharedItems>
    </cacheField>
    <cacheField name="Prise en charge" numFmtId="0">
      <sharedItems count="55">
        <s v="MCK"/>
        <s v="AHZ"/>
        <s v=""/>
        <s v="UMD"/>
        <s v="KBU"/>
        <s v="OFE"/>
        <s v="CTB"/>
        <s v="AZC"/>
        <s v="LSP"/>
        <s v="ENU"/>
        <s v="MCT"/>
        <s v="ENV"/>
        <s v="MDL"/>
        <s v="RZL"/>
        <s v="FSF"/>
        <s v="DYY"/>
        <s v="RZE"/>
        <s v="BTC"/>
        <s v="SRO"/>
        <s v="SLU"/>
        <s v="ESO"/>
        <s v="DLF"/>
        <s v="IBL"/>
        <s v="LNB"/>
        <s v="JJU"/>
        <s v="HTV"/>
        <s v="AOS"/>
        <s v="TEV"/>
        <s v="PEY"/>
        <s v="MHN"/>
        <s v="KRL"/>
        <s v="DCM"/>
        <s v="ABC"/>
        <s v="RVM"/>
        <s v="SBK"/>
        <s v="MHC"/>
        <s v="BZK"/>
        <s v="DUS"/>
        <s v="FVL"/>
        <s v="GNC"/>
        <s v="AGY"/>
        <s v="HBM"/>
        <s v="BBC"/>
        <s v="LYO"/>
        <s v="OPN"/>
        <s v="LAU"/>
        <s v="SAU"/>
        <s v="BGD"/>
        <s v="KBT"/>
        <s v="SIU"/>
        <s v="MPZ"/>
        <s v="NAS"/>
        <s v="SVE"/>
        <s v="HLA"/>
        <s v="VGI"/>
      </sharedItems>
    </cacheField>
    <cacheField name="Equipe Lusiada" numFmtId="0">
      <sharedItems count="1">
        <s v=""/>
      </sharedItems>
    </cacheField>
    <cacheField name="Affectation " numFmtId="0">
      <sharedItems containsMixedTypes="1" containsNumber="1" containsInteger="1" minValue="263" maxValue="341"/>
    </cacheField>
    <cacheField name="Site" numFmtId="0">
      <sharedItems count="17">
        <s v="Agen "/>
        <s v="Brive "/>
        <s v="pas affecté"/>
        <s v="Toulouse "/>
        <s v="Med "/>
        <s v="Nîmes "/>
        <s v="Tarbes "/>
        <s v="Béziers "/>
        <s v="Plateforme-Languedoc "/>
        <s v="Narbonne "/>
        <s v="Montpellier "/>
        <s v="Rodez "/>
        <s v="Bordeaux "/>
        <s v="Languedoc "/>
        <s v="Castres "/>
        <s v="Biarritz "/>
        <s v="Montauban "/>
      </sharedItems>
    </cacheField>
    <cacheField name="Période" numFmtId="0">
      <sharedItems count="2">
        <s v="Matin"/>
        <s v="Soi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05">
  <r>
    <x v="0"/>
    <x v="0"/>
    <x v="0"/>
    <x v="0"/>
    <x v="0"/>
    <x v="0"/>
    <x v="0"/>
    <s v="2022098356"/>
    <x v="0"/>
    <x v="0"/>
    <x v="0"/>
    <x v="0"/>
    <x v="0"/>
    <s v="10/04/2022"/>
    <s v="93"/>
    <x v="0"/>
    <x v="0"/>
    <x v="0"/>
    <s v="5000"/>
    <x v="0"/>
    <x v="0"/>
    <x v="0"/>
    <n v="288"/>
    <x v="0"/>
    <x v="0"/>
    <x v="0"/>
  </r>
  <r>
    <x v="0"/>
    <x v="0"/>
    <x v="0"/>
    <x v="0"/>
    <x v="0"/>
    <x v="0"/>
    <x v="0"/>
    <s v="2021215476"/>
    <x v="0"/>
    <x v="0"/>
    <x v="0"/>
    <x v="1"/>
    <x v="0"/>
    <s v="12/08/2021"/>
    <s v="349"/>
    <x v="0"/>
    <x v="0"/>
    <x v="0"/>
    <s v="0"/>
    <x v="0"/>
    <x v="1"/>
    <x v="0"/>
    <n v="300"/>
    <x v="1"/>
    <x v="0"/>
    <x v="0"/>
  </r>
  <r>
    <x v="0"/>
    <x v="0"/>
    <x v="0"/>
    <x v="0"/>
    <x v="0"/>
    <x v="0"/>
    <x v="0"/>
    <s v="2021317596"/>
    <x v="0"/>
    <x v="0"/>
    <x v="0"/>
    <x v="2"/>
    <x v="0"/>
    <s v="13/11/2021"/>
    <s v="256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1236262"/>
    <x v="0"/>
    <x v="0"/>
    <x v="0"/>
    <x v="3"/>
    <x v="0"/>
    <s v="29/08/2021"/>
    <s v="332"/>
    <x v="0"/>
    <x v="0"/>
    <x v="0"/>
    <s v="578.27"/>
    <x v="0"/>
    <x v="2"/>
    <x v="0"/>
    <s v="pas affecté"/>
    <x v="2"/>
    <x v="0"/>
    <x v="0"/>
  </r>
  <r>
    <x v="0"/>
    <x v="0"/>
    <x v="0"/>
    <x v="0"/>
    <x v="0"/>
    <x v="0"/>
    <x v="0"/>
    <s v="2021070200"/>
    <x v="0"/>
    <x v="0"/>
    <x v="0"/>
    <x v="2"/>
    <x v="0"/>
    <s v="04/03/2021"/>
    <s v="482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299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47921"/>
    <x v="0"/>
    <x v="0"/>
    <x v="0"/>
    <x v="2"/>
    <x v="0"/>
    <s v="17/05/2022"/>
    <s v="42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589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49880"/>
    <x v="0"/>
    <x v="0"/>
    <x v="0"/>
    <x v="4"/>
    <x v="0"/>
    <s v="18/05/2022"/>
    <s v="41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97066"/>
    <x v="0"/>
    <x v="0"/>
    <x v="0"/>
    <x v="5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029472"/>
    <x v="0"/>
    <x v="0"/>
    <x v="0"/>
    <x v="3"/>
    <x v="0"/>
    <s v="01/02/2022"/>
    <s v="147"/>
    <x v="0"/>
    <x v="0"/>
    <x v="0"/>
    <s v="0"/>
    <x v="0"/>
    <x v="5"/>
    <x v="0"/>
    <n v="341"/>
    <x v="3"/>
    <x v="0"/>
    <x v="0"/>
  </r>
  <r>
    <x v="0"/>
    <x v="0"/>
    <x v="0"/>
    <x v="0"/>
    <x v="0"/>
    <x v="0"/>
    <x v="0"/>
    <s v="2021371370"/>
    <x v="0"/>
    <x v="0"/>
    <x v="0"/>
    <x v="6"/>
    <x v="0"/>
    <s v="13/12/2021"/>
    <s v="208"/>
    <x v="0"/>
    <x v="0"/>
    <x v="0"/>
    <s v="1899"/>
    <x v="0"/>
    <x v="6"/>
    <x v="0"/>
    <n v="319"/>
    <x v="5"/>
    <x v="0"/>
    <x v="0"/>
  </r>
  <r>
    <x v="0"/>
    <x v="0"/>
    <x v="0"/>
    <x v="0"/>
    <x v="0"/>
    <x v="0"/>
    <x v="0"/>
    <s v="2022112468"/>
    <x v="0"/>
    <x v="0"/>
    <x v="0"/>
    <x v="4"/>
    <x v="0"/>
    <s v="10/04/2022"/>
    <s v="80"/>
    <x v="0"/>
    <x v="0"/>
    <x v="0"/>
    <s v=""/>
    <x v="0"/>
    <x v="7"/>
    <x v="0"/>
    <n v="323"/>
    <x v="3"/>
    <x v="0"/>
    <x v="0"/>
  </r>
  <r>
    <x v="0"/>
    <x v="0"/>
    <x v="0"/>
    <x v="0"/>
    <x v="0"/>
    <x v="0"/>
    <x v="0"/>
    <s v="2022152909"/>
    <x v="0"/>
    <x v="0"/>
    <x v="0"/>
    <x v="4"/>
    <x v="0"/>
    <s v="18/06/2022"/>
    <s v="39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14194414"/>
    <x v="0"/>
    <x v="0"/>
    <x v="0"/>
    <x v="3"/>
    <x v="0"/>
    <s v="05/09/2014"/>
    <s v="2882"/>
    <x v="0"/>
    <x v="0"/>
    <x v="0"/>
    <s v="120000"/>
    <x v="0"/>
    <x v="9"/>
    <x v="0"/>
    <n v="306"/>
    <x v="3"/>
    <x v="0"/>
    <x v="0"/>
  </r>
  <r>
    <x v="0"/>
    <x v="0"/>
    <x v="0"/>
    <x v="0"/>
    <x v="0"/>
    <x v="0"/>
    <x v="0"/>
    <s v="2022129306"/>
    <x v="0"/>
    <x v="0"/>
    <x v="0"/>
    <x v="7"/>
    <x v="0"/>
    <s v="26/05/2022"/>
    <s v="62"/>
    <x v="0"/>
    <x v="0"/>
    <x v="0"/>
    <s v=""/>
    <x v="0"/>
    <x v="10"/>
    <x v="0"/>
    <n v="305"/>
    <x v="6"/>
    <x v="0"/>
    <x v="0"/>
  </r>
  <r>
    <x v="0"/>
    <x v="0"/>
    <x v="0"/>
    <x v="2"/>
    <x v="0"/>
    <x v="0"/>
    <x v="0"/>
    <s v="2022191216"/>
    <x v="0"/>
    <x v="0"/>
    <x v="0"/>
    <x v="1"/>
    <x v="0"/>
    <s v="22/06/2022"/>
    <s v="6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97538"/>
    <x v="0"/>
    <x v="0"/>
    <x v="0"/>
    <x v="4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89895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84498"/>
    <x v="0"/>
    <x v="0"/>
    <x v="0"/>
    <x v="8"/>
    <x v="0"/>
    <s v="18/06/2022"/>
    <s v="11"/>
    <x v="0"/>
    <x v="0"/>
    <x v="0"/>
    <s v=""/>
    <x v="0"/>
    <x v="11"/>
    <x v="0"/>
    <n v="335"/>
    <x v="7"/>
    <x v="0"/>
    <x v="0"/>
  </r>
  <r>
    <x v="0"/>
    <x v="0"/>
    <x v="0"/>
    <x v="0"/>
    <x v="0"/>
    <x v="0"/>
    <x v="0"/>
    <s v="2022041614"/>
    <x v="0"/>
    <x v="0"/>
    <x v="0"/>
    <x v="6"/>
    <x v="0"/>
    <s v="24/02/2022"/>
    <s v="138"/>
    <x v="0"/>
    <x v="0"/>
    <x v="0"/>
    <s v=""/>
    <x v="0"/>
    <x v="6"/>
    <x v="0"/>
    <n v="319"/>
    <x v="5"/>
    <x v="0"/>
    <x v="0"/>
  </r>
  <r>
    <x v="0"/>
    <x v="0"/>
    <x v="0"/>
    <x v="0"/>
    <x v="0"/>
    <x v="0"/>
    <x v="0"/>
    <s v="2022103342"/>
    <x v="0"/>
    <x v="0"/>
    <x v="0"/>
    <x v="7"/>
    <x v="0"/>
    <s v="30/04/2022"/>
    <s v="88"/>
    <x v="0"/>
    <x v="0"/>
    <x v="0"/>
    <s v=""/>
    <x v="0"/>
    <x v="12"/>
    <x v="0"/>
    <n v="266"/>
    <x v="6"/>
    <x v="0"/>
    <x v="0"/>
  </r>
  <r>
    <x v="0"/>
    <x v="0"/>
    <x v="0"/>
    <x v="1"/>
    <x v="0"/>
    <x v="0"/>
    <x v="0"/>
    <s v="2022190852"/>
    <x v="0"/>
    <x v="0"/>
    <x v="0"/>
    <x v="9"/>
    <x v="0"/>
    <s v="22/06/2022"/>
    <s v="6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4341"/>
    <x v="0"/>
    <x v="0"/>
    <x v="0"/>
    <x v="6"/>
    <x v="0"/>
    <s v="24/06/2022"/>
    <s v="5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538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0359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782"/>
    <x v="0"/>
    <x v="0"/>
    <x v="0"/>
    <x v="2"/>
    <x v="0"/>
    <s v="23/06/2022"/>
    <s v="6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22009019"/>
    <x v="0"/>
    <x v="0"/>
    <x v="0"/>
    <x v="10"/>
    <x v="0"/>
    <s v="10/02/2022"/>
    <s v="167"/>
    <x v="0"/>
    <x v="0"/>
    <x v="0"/>
    <s v="2100"/>
    <x v="0"/>
    <x v="15"/>
    <x v="0"/>
    <n v="315"/>
    <x v="9"/>
    <x v="0"/>
    <x v="0"/>
  </r>
  <r>
    <x v="0"/>
    <x v="0"/>
    <x v="0"/>
    <x v="0"/>
    <x v="1"/>
    <x v="0"/>
    <x v="0"/>
    <s v="2022194942"/>
    <x v="0"/>
    <x v="0"/>
    <x v="0"/>
    <x v="4"/>
    <x v="0"/>
    <s v="26/06/2022"/>
    <s v="5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51293"/>
    <x v="0"/>
    <x v="0"/>
    <x v="0"/>
    <x v="11"/>
    <x v="0"/>
    <s v="01/06/2022"/>
    <s v="40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570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28608"/>
    <x v="0"/>
    <x v="0"/>
    <x v="0"/>
    <x v="9"/>
    <x v="0"/>
    <s v="26/05/2022"/>
    <s v="62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87370"/>
    <x v="0"/>
    <x v="0"/>
    <x v="0"/>
    <x v="8"/>
    <x v="0"/>
    <s v="22/06/2022"/>
    <s v="9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6264"/>
    <x v="0"/>
    <x v="0"/>
    <x v="0"/>
    <x v="12"/>
    <x v="0"/>
    <s v="24/06/2022"/>
    <s v="4"/>
    <x v="0"/>
    <x v="0"/>
    <x v="0"/>
    <s v=""/>
    <x v="0"/>
    <x v="16"/>
    <x v="0"/>
    <n v="317"/>
    <x v="3"/>
    <x v="0"/>
    <x v="0"/>
  </r>
  <r>
    <x v="0"/>
    <x v="0"/>
    <x v="0"/>
    <x v="1"/>
    <x v="0"/>
    <x v="0"/>
    <x v="0"/>
    <s v="2022195964"/>
    <x v="0"/>
    <x v="0"/>
    <x v="0"/>
    <x v="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11235"/>
    <x v="0"/>
    <x v="0"/>
    <x v="0"/>
    <x v="4"/>
    <x v="0"/>
    <s v="20/06/2022"/>
    <s v="81"/>
    <x v="0"/>
    <x v="0"/>
    <x v="0"/>
    <s v="5528.7"/>
    <x v="0"/>
    <x v="17"/>
    <x v="0"/>
    <n v="318"/>
    <x v="3"/>
    <x v="0"/>
    <x v="0"/>
  </r>
  <r>
    <x v="0"/>
    <x v="0"/>
    <x v="0"/>
    <x v="0"/>
    <x v="0"/>
    <x v="0"/>
    <x v="0"/>
    <s v="2022144979"/>
    <x v="0"/>
    <x v="0"/>
    <x v="0"/>
    <x v="6"/>
    <x v="0"/>
    <s v="13/05/2022"/>
    <s v="46"/>
    <x v="0"/>
    <x v="0"/>
    <x v="0"/>
    <s v=""/>
    <x v="0"/>
    <x v="6"/>
    <x v="0"/>
    <n v="319"/>
    <x v="5"/>
    <x v="0"/>
    <x v="0"/>
  </r>
  <r>
    <x v="0"/>
    <x v="0"/>
    <x v="0"/>
    <x v="1"/>
    <x v="0"/>
    <x v="0"/>
    <x v="0"/>
    <s v="2022197462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0371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6207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75827"/>
    <x v="0"/>
    <x v="0"/>
    <x v="0"/>
    <x v="6"/>
    <x v="0"/>
    <s v="11/06/2022"/>
    <s v="18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785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69847"/>
    <x v="0"/>
    <x v="0"/>
    <x v="0"/>
    <x v="13"/>
    <x v="0"/>
    <s v="08/06/2022"/>
    <s v="20"/>
    <x v="0"/>
    <x v="0"/>
    <x v="0"/>
    <s v="1619.46"/>
    <x v="0"/>
    <x v="18"/>
    <x v="0"/>
    <n v="320"/>
    <x v="3"/>
    <x v="0"/>
    <x v="0"/>
  </r>
  <r>
    <x v="0"/>
    <x v="0"/>
    <x v="0"/>
    <x v="0"/>
    <x v="0"/>
    <x v="0"/>
    <x v="0"/>
    <s v="2022005028"/>
    <x v="0"/>
    <x v="0"/>
    <x v="0"/>
    <x v="6"/>
    <x v="0"/>
    <s v="05/02/2022"/>
    <s v="172"/>
    <x v="0"/>
    <x v="0"/>
    <x v="0"/>
    <s v=""/>
    <x v="0"/>
    <x v="19"/>
    <x v="0"/>
    <n v="274"/>
    <x v="5"/>
    <x v="0"/>
    <x v="0"/>
  </r>
  <r>
    <x v="0"/>
    <x v="0"/>
    <x v="0"/>
    <x v="1"/>
    <x v="0"/>
    <x v="0"/>
    <x v="0"/>
    <s v="2022199993"/>
    <x v="0"/>
    <x v="0"/>
    <x v="0"/>
    <x v="12"/>
    <x v="0"/>
    <s v="25/06/2022"/>
    <s v="3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9037"/>
    <x v="0"/>
    <x v="0"/>
    <x v="0"/>
    <x v="14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4939"/>
    <x v="0"/>
    <x v="0"/>
    <x v="0"/>
    <x v="5"/>
    <x v="0"/>
    <s v="23/06/2022"/>
    <s v="5"/>
    <x v="0"/>
    <x v="0"/>
    <x v="0"/>
    <s v="2"/>
    <x v="0"/>
    <x v="3"/>
    <x v="0"/>
    <n v="312"/>
    <x v="3"/>
    <x v="0"/>
    <x v="0"/>
  </r>
  <r>
    <x v="0"/>
    <x v="0"/>
    <x v="0"/>
    <x v="0"/>
    <x v="0"/>
    <x v="0"/>
    <x v="0"/>
    <s v="2022148514"/>
    <x v="0"/>
    <x v="0"/>
    <x v="0"/>
    <x v="4"/>
    <x v="0"/>
    <s v="20/05/2022"/>
    <s v="4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73529"/>
    <x v="0"/>
    <x v="0"/>
    <x v="0"/>
    <x v="15"/>
    <x v="0"/>
    <s v="10/06/2022"/>
    <s v="19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89950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5173"/>
    <x v="0"/>
    <x v="0"/>
    <x v="0"/>
    <x v="9"/>
    <x v="0"/>
    <s v="17/06/2022"/>
    <s v="11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2137594"/>
    <x v="0"/>
    <x v="0"/>
    <x v="0"/>
    <x v="6"/>
    <x v="0"/>
    <s v="16/06/2022"/>
    <s v="54"/>
    <x v="0"/>
    <x v="0"/>
    <x v="0"/>
    <s v="5000"/>
    <x v="0"/>
    <x v="2"/>
    <x v="0"/>
    <s v="pas affecté"/>
    <x v="2"/>
    <x v="0"/>
    <x v="0"/>
  </r>
  <r>
    <x v="0"/>
    <x v="0"/>
    <x v="0"/>
    <x v="0"/>
    <x v="0"/>
    <x v="0"/>
    <x v="0"/>
    <s v="2022190634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0172"/>
    <x v="0"/>
    <x v="0"/>
    <x v="0"/>
    <x v="4"/>
    <x v="0"/>
    <s v="17/04/2022"/>
    <s v="73"/>
    <x v="0"/>
    <x v="0"/>
    <x v="0"/>
    <s v=""/>
    <x v="0"/>
    <x v="7"/>
    <x v="0"/>
    <n v="323"/>
    <x v="3"/>
    <x v="0"/>
    <x v="0"/>
  </r>
  <r>
    <x v="0"/>
    <x v="0"/>
    <x v="0"/>
    <x v="1"/>
    <x v="0"/>
    <x v="0"/>
    <x v="0"/>
    <s v="2022186641"/>
    <x v="0"/>
    <x v="0"/>
    <x v="0"/>
    <x v="9"/>
    <x v="0"/>
    <s v="18/06/2022"/>
    <s v="10"/>
    <x v="0"/>
    <x v="0"/>
    <x v="0"/>
    <s v=""/>
    <x v="0"/>
    <x v="22"/>
    <x v="0"/>
    <n v="324"/>
    <x v="8"/>
    <x v="0"/>
    <x v="0"/>
  </r>
  <r>
    <x v="0"/>
    <x v="0"/>
    <x v="0"/>
    <x v="0"/>
    <x v="1"/>
    <x v="0"/>
    <x v="0"/>
    <s v="2022060052"/>
    <x v="0"/>
    <x v="0"/>
    <x v="0"/>
    <x v="11"/>
    <x v="0"/>
    <s v="25/03/2022"/>
    <s v="124"/>
    <x v="0"/>
    <x v="0"/>
    <x v="0"/>
    <s v="0"/>
    <x v="0"/>
    <x v="23"/>
    <x v="0"/>
    <n v="281"/>
    <x v="11"/>
    <x v="0"/>
    <x v="0"/>
  </r>
  <r>
    <x v="0"/>
    <x v="0"/>
    <x v="0"/>
    <x v="0"/>
    <x v="1"/>
    <x v="0"/>
    <x v="0"/>
    <s v="2020233493"/>
    <x v="0"/>
    <x v="0"/>
    <x v="0"/>
    <x v="4"/>
    <x v="0"/>
    <s v="22/09/2020"/>
    <s v="684"/>
    <x v="0"/>
    <x v="0"/>
    <x v="0"/>
    <s v="15000"/>
    <x v="0"/>
    <x v="24"/>
    <x v="0"/>
    <n v="292"/>
    <x v="12"/>
    <x v="0"/>
    <x v="0"/>
  </r>
  <r>
    <x v="0"/>
    <x v="0"/>
    <x v="0"/>
    <x v="0"/>
    <x v="0"/>
    <x v="0"/>
    <x v="0"/>
    <s v="2021218742"/>
    <x v="0"/>
    <x v="0"/>
    <x v="0"/>
    <x v="6"/>
    <x v="0"/>
    <s v="17/07/2021"/>
    <s v="347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90232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68751"/>
    <x v="0"/>
    <x v="0"/>
    <x v="0"/>
    <x v="6"/>
    <x v="0"/>
    <s v="05/06/2022"/>
    <s v="24"/>
    <x v="0"/>
    <x v="0"/>
    <x v="0"/>
    <s v=""/>
    <x v="0"/>
    <x v="6"/>
    <x v="0"/>
    <n v="319"/>
    <x v="5"/>
    <x v="0"/>
    <x v="0"/>
  </r>
  <r>
    <x v="0"/>
    <x v="0"/>
    <x v="0"/>
    <x v="1"/>
    <x v="0"/>
    <x v="0"/>
    <x v="0"/>
    <s v="2022199730"/>
    <x v="0"/>
    <x v="0"/>
    <x v="0"/>
    <x v="3"/>
    <x v="0"/>
    <s v="25/06/2022"/>
    <s v="3"/>
    <x v="0"/>
    <x v="0"/>
    <x v="0"/>
    <s v=""/>
    <x v="0"/>
    <x v="25"/>
    <x v="0"/>
    <n v="325"/>
    <x v="3"/>
    <x v="0"/>
    <x v="0"/>
  </r>
  <r>
    <x v="0"/>
    <x v="0"/>
    <x v="0"/>
    <x v="0"/>
    <x v="1"/>
    <x v="0"/>
    <x v="0"/>
    <s v="2022193926"/>
    <x v="0"/>
    <x v="0"/>
    <x v="0"/>
    <x v="10"/>
    <x v="0"/>
    <s v="23/06/2022"/>
    <s v="5"/>
    <x v="0"/>
    <x v="0"/>
    <x v="0"/>
    <s v=""/>
    <x v="0"/>
    <x v="15"/>
    <x v="0"/>
    <n v="315"/>
    <x v="9"/>
    <x v="0"/>
    <x v="0"/>
  </r>
  <r>
    <x v="0"/>
    <x v="0"/>
    <x v="0"/>
    <x v="1"/>
    <x v="0"/>
    <x v="0"/>
    <x v="0"/>
    <s v="2022192449"/>
    <x v="0"/>
    <x v="0"/>
    <x v="0"/>
    <x v="4"/>
    <x v="0"/>
    <s v="23/06/2022"/>
    <s v="5"/>
    <x v="0"/>
    <x v="0"/>
    <x v="0"/>
    <s v=""/>
    <x v="0"/>
    <x v="26"/>
    <x v="0"/>
    <n v="326"/>
    <x v="3"/>
    <x v="0"/>
    <x v="0"/>
  </r>
  <r>
    <x v="0"/>
    <x v="0"/>
    <x v="0"/>
    <x v="1"/>
    <x v="0"/>
    <x v="0"/>
    <x v="0"/>
    <s v="2022183096"/>
    <x v="0"/>
    <x v="0"/>
    <x v="0"/>
    <x v="4"/>
    <x v="0"/>
    <s v="16/06/2022"/>
    <s v="1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7391"/>
    <x v="0"/>
    <x v="0"/>
    <x v="0"/>
    <x v="15"/>
    <x v="0"/>
    <s v="25/06/2022"/>
    <s v="4"/>
    <x v="0"/>
    <x v="0"/>
    <x v="0"/>
    <s v=""/>
    <x v="0"/>
    <x v="27"/>
    <x v="0"/>
    <n v="327"/>
    <x v="10"/>
    <x v="0"/>
    <x v="0"/>
  </r>
  <r>
    <x v="0"/>
    <x v="0"/>
    <x v="0"/>
    <x v="0"/>
    <x v="0"/>
    <x v="0"/>
    <x v="0"/>
    <s v="2022196789"/>
    <x v="0"/>
    <x v="0"/>
    <x v="0"/>
    <x v="6"/>
    <x v="0"/>
    <s v="24/06/2022"/>
    <s v="4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2287"/>
    <x v="0"/>
    <x v="0"/>
    <x v="0"/>
    <x v="5"/>
    <x v="0"/>
    <s v="23/06/2022"/>
    <s v="6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193608"/>
    <x v="0"/>
    <x v="0"/>
    <x v="0"/>
    <x v="4"/>
    <x v="0"/>
    <s v="23/06/2022"/>
    <s v="5"/>
    <x v="0"/>
    <x v="0"/>
    <x v="0"/>
    <s v=""/>
    <x v="0"/>
    <x v="8"/>
    <x v="0"/>
    <n v="328"/>
    <x v="3"/>
    <x v="0"/>
    <x v="0"/>
  </r>
  <r>
    <x v="0"/>
    <x v="0"/>
    <x v="0"/>
    <x v="1"/>
    <x v="0"/>
    <x v="0"/>
    <x v="0"/>
    <s v="2022196902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7912"/>
    <x v="0"/>
    <x v="0"/>
    <x v="0"/>
    <x v="12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0044"/>
    <x v="0"/>
    <x v="0"/>
    <x v="0"/>
    <x v="4"/>
    <x v="0"/>
    <s v="17/06/2022"/>
    <s v="14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05427"/>
    <x v="0"/>
    <x v="0"/>
    <x v="0"/>
    <x v="15"/>
    <x v="0"/>
    <s v="16/04/2022"/>
    <s v="87"/>
    <x v="0"/>
    <x v="0"/>
    <x v="0"/>
    <s v="1204.5"/>
    <x v="0"/>
    <x v="20"/>
    <x v="0"/>
    <n v="321"/>
    <x v="10"/>
    <x v="0"/>
    <x v="0"/>
  </r>
  <r>
    <x v="0"/>
    <x v="0"/>
    <x v="0"/>
    <x v="0"/>
    <x v="0"/>
    <x v="0"/>
    <x v="0"/>
    <s v="2022007333"/>
    <x v="0"/>
    <x v="0"/>
    <x v="0"/>
    <x v="4"/>
    <x v="0"/>
    <s v="24/01/2022"/>
    <s v="168"/>
    <x v="0"/>
    <x v="0"/>
    <x v="0"/>
    <s v="1600"/>
    <x v="0"/>
    <x v="28"/>
    <x v="0"/>
    <n v="293"/>
    <x v="12"/>
    <x v="0"/>
    <x v="0"/>
  </r>
  <r>
    <x v="0"/>
    <x v="0"/>
    <x v="0"/>
    <x v="1"/>
    <x v="0"/>
    <x v="0"/>
    <x v="0"/>
    <s v="2022190814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8190"/>
    <x v="0"/>
    <x v="0"/>
    <x v="0"/>
    <x v="4"/>
    <x v="0"/>
    <s v="25/06/2022"/>
    <s v="3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90245"/>
    <x v="0"/>
    <x v="0"/>
    <x v="0"/>
    <x v="5"/>
    <x v="0"/>
    <s v="23/06/2022"/>
    <s v="6"/>
    <x v="0"/>
    <x v="0"/>
    <x v="0"/>
    <s v=""/>
    <x v="0"/>
    <x v="2"/>
    <x v="0"/>
    <s v="pas affecté"/>
    <x v="2"/>
    <x v="0"/>
    <x v="0"/>
  </r>
  <r>
    <x v="0"/>
    <x v="0"/>
    <x v="0"/>
    <x v="3"/>
    <x v="0"/>
    <x v="0"/>
    <x v="0"/>
    <s v="2022173807"/>
    <x v="0"/>
    <x v="0"/>
    <x v="0"/>
    <x v="6"/>
    <x v="0"/>
    <s v="13/06/2022"/>
    <s v="19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200611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00979"/>
    <x v="0"/>
    <x v="0"/>
    <x v="0"/>
    <x v="10"/>
    <x v="0"/>
    <s v="12/04/2022"/>
    <s v="90"/>
    <x v="0"/>
    <x v="0"/>
    <x v="0"/>
    <s v=""/>
    <x v="0"/>
    <x v="15"/>
    <x v="0"/>
    <n v="315"/>
    <x v="9"/>
    <x v="0"/>
    <x v="0"/>
  </r>
  <r>
    <x v="0"/>
    <x v="0"/>
    <x v="0"/>
    <x v="0"/>
    <x v="0"/>
    <x v="0"/>
    <x v="0"/>
    <s v="2022200081"/>
    <x v="0"/>
    <x v="0"/>
    <x v="0"/>
    <x v="0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20508"/>
    <x v="0"/>
    <x v="0"/>
    <x v="0"/>
    <x v="4"/>
    <x v="0"/>
    <s v="12/05/2022"/>
    <s v="73"/>
    <x v="0"/>
    <x v="0"/>
    <x v="0"/>
    <s v=""/>
    <x v="0"/>
    <x v="29"/>
    <x v="0"/>
    <n v="295"/>
    <x v="12"/>
    <x v="0"/>
    <x v="0"/>
  </r>
  <r>
    <x v="0"/>
    <x v="0"/>
    <x v="0"/>
    <x v="0"/>
    <x v="0"/>
    <x v="0"/>
    <x v="0"/>
    <s v="2022172461"/>
    <x v="0"/>
    <x v="0"/>
    <x v="0"/>
    <x v="14"/>
    <x v="0"/>
    <s v="23/06/2022"/>
    <s v="19"/>
    <x v="0"/>
    <x v="0"/>
    <x v="0"/>
    <s v=""/>
    <x v="0"/>
    <x v="25"/>
    <x v="0"/>
    <n v="325"/>
    <x v="3"/>
    <x v="0"/>
    <x v="0"/>
  </r>
  <r>
    <x v="0"/>
    <x v="0"/>
    <x v="0"/>
    <x v="1"/>
    <x v="0"/>
    <x v="0"/>
    <x v="0"/>
    <s v="2022192919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78250"/>
    <x v="0"/>
    <x v="0"/>
    <x v="0"/>
    <x v="9"/>
    <x v="0"/>
    <s v="11/06/2022"/>
    <s v="17"/>
    <x v="0"/>
    <x v="0"/>
    <x v="0"/>
    <s v=""/>
    <x v="0"/>
    <x v="22"/>
    <x v="0"/>
    <n v="324"/>
    <x v="8"/>
    <x v="0"/>
    <x v="0"/>
  </r>
  <r>
    <x v="0"/>
    <x v="0"/>
    <x v="0"/>
    <x v="1"/>
    <x v="0"/>
    <x v="0"/>
    <x v="0"/>
    <s v="2022190473"/>
    <x v="0"/>
    <x v="0"/>
    <x v="0"/>
    <x v="12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8899"/>
    <x v="0"/>
    <x v="0"/>
    <x v="0"/>
    <x v="5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9596"/>
    <x v="0"/>
    <x v="0"/>
    <x v="0"/>
    <x v="4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0"/>
    <x v="0"/>
    <x v="0"/>
    <x v="0"/>
    <s v="2021398954"/>
    <x v="0"/>
    <x v="0"/>
    <x v="0"/>
    <x v="14"/>
    <x v="0"/>
    <s v="11/01/2022"/>
    <s v="180"/>
    <x v="0"/>
    <x v="0"/>
    <x v="0"/>
    <s v=""/>
    <x v="0"/>
    <x v="17"/>
    <x v="0"/>
    <n v="318"/>
    <x v="3"/>
    <x v="0"/>
    <x v="0"/>
  </r>
  <r>
    <x v="1"/>
    <x v="0"/>
    <x v="0"/>
    <x v="0"/>
    <x v="0"/>
    <x v="0"/>
    <x v="0"/>
    <s v="2022155473"/>
    <x v="0"/>
    <x v="0"/>
    <x v="0"/>
    <x v="14"/>
    <x v="0"/>
    <s v="27/06/2022"/>
    <s v="35"/>
    <x v="0"/>
    <x v="0"/>
    <x v="0"/>
    <s v=""/>
    <x v="0"/>
    <x v="31"/>
    <x v="0"/>
    <n v="330"/>
    <x v="3"/>
    <x v="0"/>
    <x v="0"/>
  </r>
  <r>
    <x v="0"/>
    <x v="0"/>
    <x v="0"/>
    <x v="1"/>
    <x v="0"/>
    <x v="0"/>
    <x v="0"/>
    <s v="2022191590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1"/>
    <x v="0"/>
    <x v="0"/>
    <x v="0"/>
    <x v="0"/>
    <x v="0"/>
    <x v="0"/>
    <s v="2022196856"/>
    <x v="0"/>
    <x v="0"/>
    <x v="0"/>
    <x v="6"/>
    <x v="0"/>
    <s v="27/06/2022"/>
    <s v="4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1576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57915"/>
    <x v="0"/>
    <x v="0"/>
    <x v="0"/>
    <x v="4"/>
    <x v="0"/>
    <s v="25/05/2022"/>
    <s v="34"/>
    <x v="0"/>
    <x v="0"/>
    <x v="0"/>
    <s v="1915.86"/>
    <x v="0"/>
    <x v="18"/>
    <x v="0"/>
    <n v="320"/>
    <x v="3"/>
    <x v="0"/>
    <x v="0"/>
  </r>
  <r>
    <x v="0"/>
    <x v="0"/>
    <x v="0"/>
    <x v="1"/>
    <x v="0"/>
    <x v="0"/>
    <x v="0"/>
    <s v="2022190825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9692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2195083"/>
    <x v="0"/>
    <x v="0"/>
    <x v="0"/>
    <x v="3"/>
    <x v="0"/>
    <s v="22/06/2022"/>
    <s v="5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189946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96045"/>
    <x v="0"/>
    <x v="0"/>
    <x v="0"/>
    <x v="4"/>
    <x v="0"/>
    <s v="25/06/2022"/>
    <s v="4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89939"/>
    <x v="0"/>
    <x v="0"/>
    <x v="0"/>
    <x v="13"/>
    <x v="0"/>
    <s v="22/06/2022"/>
    <s v="6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055845"/>
    <x v="0"/>
    <x v="0"/>
    <x v="0"/>
    <x v="4"/>
    <x v="0"/>
    <s v="08/03/2022"/>
    <s v="126"/>
    <x v="0"/>
    <x v="0"/>
    <x v="0"/>
    <s v="0"/>
    <x v="0"/>
    <x v="24"/>
    <x v="0"/>
    <n v="292"/>
    <x v="12"/>
    <x v="0"/>
    <x v="0"/>
  </r>
  <r>
    <x v="0"/>
    <x v="0"/>
    <x v="0"/>
    <x v="0"/>
    <x v="0"/>
    <x v="0"/>
    <x v="0"/>
    <s v="2022184081"/>
    <x v="0"/>
    <x v="0"/>
    <x v="0"/>
    <x v="15"/>
    <x v="0"/>
    <s v="15/06/2022"/>
    <s v="12"/>
    <x v="0"/>
    <x v="0"/>
    <x v="0"/>
    <s v=""/>
    <x v="0"/>
    <x v="33"/>
    <x v="0"/>
    <n v="331"/>
    <x v="10"/>
    <x v="0"/>
    <x v="0"/>
  </r>
  <r>
    <x v="0"/>
    <x v="0"/>
    <x v="0"/>
    <x v="0"/>
    <x v="1"/>
    <x v="0"/>
    <x v="0"/>
    <s v="2021112353"/>
    <x v="0"/>
    <x v="0"/>
    <x v="0"/>
    <x v="3"/>
    <x v="0"/>
    <s v="26/05/2021"/>
    <s v="440"/>
    <x v="0"/>
    <x v="0"/>
    <x v="0"/>
    <s v="6220.16"/>
    <x v="0"/>
    <x v="34"/>
    <x v="0"/>
    <n v="307"/>
    <x v="3"/>
    <x v="0"/>
    <x v="0"/>
  </r>
  <r>
    <x v="0"/>
    <x v="0"/>
    <x v="0"/>
    <x v="0"/>
    <x v="0"/>
    <x v="0"/>
    <x v="0"/>
    <s v="2022193129"/>
    <x v="0"/>
    <x v="0"/>
    <x v="0"/>
    <x v="3"/>
    <x v="0"/>
    <s v="24/06/2022"/>
    <s v="5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86218"/>
    <x v="0"/>
    <x v="0"/>
    <x v="0"/>
    <x v="4"/>
    <x v="0"/>
    <s v="18/06/2022"/>
    <s v="10"/>
    <x v="0"/>
    <x v="0"/>
    <x v="0"/>
    <s v=""/>
    <x v="0"/>
    <x v="18"/>
    <x v="0"/>
    <n v="320"/>
    <x v="3"/>
    <x v="0"/>
    <x v="0"/>
  </r>
  <r>
    <x v="0"/>
    <x v="0"/>
    <x v="0"/>
    <x v="1"/>
    <x v="0"/>
    <x v="0"/>
    <x v="0"/>
    <s v="2022161183"/>
    <x v="0"/>
    <x v="0"/>
    <x v="0"/>
    <x v="4"/>
    <x v="0"/>
    <s v="28/05/2022"/>
    <s v="31"/>
    <x v="0"/>
    <x v="0"/>
    <x v="0"/>
    <s v="2932.55"/>
    <x v="0"/>
    <x v="18"/>
    <x v="0"/>
    <n v="320"/>
    <x v="3"/>
    <x v="0"/>
    <x v="0"/>
  </r>
  <r>
    <x v="0"/>
    <x v="0"/>
    <x v="0"/>
    <x v="0"/>
    <x v="0"/>
    <x v="0"/>
    <x v="0"/>
    <s v="2021390308"/>
    <x v="0"/>
    <x v="0"/>
    <x v="0"/>
    <x v="4"/>
    <x v="0"/>
    <s v="19/01/2022"/>
    <s v="189"/>
    <x v="0"/>
    <x v="0"/>
    <x v="0"/>
    <s v="10000"/>
    <x v="0"/>
    <x v="35"/>
    <x v="0"/>
    <n v="332"/>
    <x v="12"/>
    <x v="0"/>
    <x v="0"/>
  </r>
  <r>
    <x v="0"/>
    <x v="0"/>
    <x v="0"/>
    <x v="0"/>
    <x v="0"/>
    <x v="0"/>
    <x v="0"/>
    <s v="2022023773"/>
    <x v="0"/>
    <x v="0"/>
    <x v="0"/>
    <x v="6"/>
    <x v="0"/>
    <s v="15/01/2022"/>
    <s v="153"/>
    <x v="0"/>
    <x v="0"/>
    <x v="0"/>
    <s v=""/>
    <x v="0"/>
    <x v="20"/>
    <x v="0"/>
    <n v="321"/>
    <x v="10"/>
    <x v="0"/>
    <x v="0"/>
  </r>
  <r>
    <x v="0"/>
    <x v="0"/>
    <x v="0"/>
    <x v="0"/>
    <x v="2"/>
    <x v="0"/>
    <x v="0"/>
    <s v="2022046525"/>
    <x v="0"/>
    <x v="0"/>
    <x v="0"/>
    <x v="11"/>
    <x v="0"/>
    <s v="13/03/2022"/>
    <s v="133"/>
    <x v="0"/>
    <x v="0"/>
    <x v="0"/>
    <s v="2500"/>
    <x v="0"/>
    <x v="36"/>
    <x v="0"/>
    <n v="301"/>
    <x v="14"/>
    <x v="0"/>
    <x v="0"/>
  </r>
  <r>
    <x v="0"/>
    <x v="0"/>
    <x v="0"/>
    <x v="0"/>
    <x v="1"/>
    <x v="0"/>
    <x v="0"/>
    <s v="2022063036"/>
    <x v="0"/>
    <x v="0"/>
    <x v="0"/>
    <x v="14"/>
    <x v="0"/>
    <s v="11/03/2022"/>
    <s v="122"/>
    <x v="0"/>
    <x v="0"/>
    <x v="0"/>
    <s v="693"/>
    <x v="0"/>
    <x v="37"/>
    <x v="0"/>
    <n v="299"/>
    <x v="15"/>
    <x v="0"/>
    <x v="0"/>
  </r>
  <r>
    <x v="0"/>
    <x v="0"/>
    <x v="0"/>
    <x v="0"/>
    <x v="0"/>
    <x v="0"/>
    <x v="0"/>
    <s v="2021388866"/>
    <x v="0"/>
    <x v="0"/>
    <x v="0"/>
    <x v="2"/>
    <x v="0"/>
    <s v="16/01/2022"/>
    <s v="192"/>
    <x v="0"/>
    <x v="0"/>
    <x v="0"/>
    <s v="8000"/>
    <x v="0"/>
    <x v="2"/>
    <x v="0"/>
    <s v="pas affecté"/>
    <x v="2"/>
    <x v="0"/>
    <x v="0"/>
  </r>
  <r>
    <x v="1"/>
    <x v="0"/>
    <x v="0"/>
    <x v="0"/>
    <x v="0"/>
    <x v="0"/>
    <x v="0"/>
    <s v="2022196873"/>
    <x v="0"/>
    <x v="0"/>
    <x v="0"/>
    <x v="5"/>
    <x v="0"/>
    <s v="27/06/2022"/>
    <s v="4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92450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1"/>
    <x v="0"/>
    <x v="0"/>
    <x v="0"/>
    <x v="0"/>
    <x v="0"/>
    <x v="0"/>
    <s v="2022061674"/>
    <x v="0"/>
    <x v="0"/>
    <x v="0"/>
    <x v="14"/>
    <x v="0"/>
    <s v="27/06/2022"/>
    <s v="123"/>
    <x v="0"/>
    <x v="0"/>
    <x v="0"/>
    <s v="4996.12"/>
    <x v="0"/>
    <x v="26"/>
    <x v="0"/>
    <n v="326"/>
    <x v="3"/>
    <x v="0"/>
    <x v="0"/>
  </r>
  <r>
    <x v="0"/>
    <x v="0"/>
    <x v="0"/>
    <x v="1"/>
    <x v="0"/>
    <x v="0"/>
    <x v="0"/>
    <s v="2022188059"/>
    <x v="0"/>
    <x v="0"/>
    <x v="0"/>
    <x v="0"/>
    <x v="0"/>
    <s v="21/06/2022"/>
    <s v="7"/>
    <x v="0"/>
    <x v="0"/>
    <x v="0"/>
    <s v="15000"/>
    <x v="0"/>
    <x v="3"/>
    <x v="0"/>
    <n v="312"/>
    <x v="3"/>
    <x v="0"/>
    <x v="0"/>
  </r>
  <r>
    <x v="0"/>
    <x v="0"/>
    <x v="0"/>
    <x v="0"/>
    <x v="0"/>
    <x v="0"/>
    <x v="0"/>
    <s v="2022191879"/>
    <x v="0"/>
    <x v="0"/>
    <x v="0"/>
    <x v="4"/>
    <x v="0"/>
    <s v="23/06/2022"/>
    <s v="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2158513"/>
    <x v="0"/>
    <x v="0"/>
    <x v="0"/>
    <x v="8"/>
    <x v="0"/>
    <s v="23/06/2022"/>
    <s v="34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19061615"/>
    <x v="0"/>
    <x v="0"/>
    <x v="0"/>
    <x v="6"/>
    <x v="0"/>
    <s v="18/03/2019"/>
    <s v="1211"/>
    <x v="0"/>
    <x v="0"/>
    <x v="0"/>
    <s v="5000"/>
    <x v="0"/>
    <x v="38"/>
    <x v="0"/>
    <n v="333"/>
    <x v="5"/>
    <x v="0"/>
    <x v="0"/>
  </r>
  <r>
    <x v="0"/>
    <x v="0"/>
    <x v="0"/>
    <x v="0"/>
    <x v="0"/>
    <x v="0"/>
    <x v="0"/>
    <s v="2021190155"/>
    <x v="0"/>
    <x v="0"/>
    <x v="0"/>
    <x v="16"/>
    <x v="0"/>
    <s v="08/07/2021"/>
    <s v="369"/>
    <x v="0"/>
    <x v="0"/>
    <x v="0"/>
    <s v="0"/>
    <x v="0"/>
    <x v="39"/>
    <x v="0"/>
    <n v="303"/>
    <x v="16"/>
    <x v="0"/>
    <x v="0"/>
  </r>
  <r>
    <x v="0"/>
    <x v="0"/>
    <x v="0"/>
    <x v="1"/>
    <x v="0"/>
    <x v="0"/>
    <x v="0"/>
    <s v="2022196288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529"/>
    <x v="0"/>
    <x v="0"/>
    <x v="0"/>
    <x v="1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02982"/>
    <x v="0"/>
    <x v="0"/>
    <x v="0"/>
    <x v="3"/>
    <x v="0"/>
    <s v="02/04/2022"/>
    <s v="88"/>
    <x v="0"/>
    <x v="0"/>
    <x v="0"/>
    <s v=""/>
    <x v="0"/>
    <x v="0"/>
    <x v="0"/>
    <n v="288"/>
    <x v="0"/>
    <x v="0"/>
    <x v="0"/>
  </r>
  <r>
    <x v="0"/>
    <x v="0"/>
    <x v="0"/>
    <x v="1"/>
    <x v="0"/>
    <x v="0"/>
    <x v="0"/>
    <s v="2022188084"/>
    <x v="0"/>
    <x v="0"/>
    <x v="0"/>
    <x v="4"/>
    <x v="0"/>
    <s v="21/06/2022"/>
    <s v="7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687"/>
    <x v="0"/>
    <x v="0"/>
    <x v="0"/>
    <x v="14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90572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1302164"/>
    <x v="0"/>
    <x v="0"/>
    <x v="0"/>
    <x v="15"/>
    <x v="0"/>
    <s v="04/10/2021"/>
    <s v="268"/>
    <x v="0"/>
    <x v="0"/>
    <x v="0"/>
    <s v="0"/>
    <x v="0"/>
    <x v="40"/>
    <x v="0"/>
    <n v="334"/>
    <x v="10"/>
    <x v="0"/>
    <x v="0"/>
  </r>
  <r>
    <x v="0"/>
    <x v="0"/>
    <x v="0"/>
    <x v="0"/>
    <x v="0"/>
    <x v="0"/>
    <x v="0"/>
    <s v="2022184021"/>
    <x v="0"/>
    <x v="0"/>
    <x v="0"/>
    <x v="9"/>
    <x v="0"/>
    <s v="25/06/2022"/>
    <s v="12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2185667"/>
    <x v="0"/>
    <x v="0"/>
    <x v="0"/>
    <x v="15"/>
    <x v="0"/>
    <s v="18/06/2022"/>
    <s v="11"/>
    <x v="0"/>
    <x v="0"/>
    <x v="0"/>
    <s v="1"/>
    <x v="0"/>
    <x v="22"/>
    <x v="0"/>
    <n v="324"/>
    <x v="8"/>
    <x v="0"/>
    <x v="0"/>
  </r>
  <r>
    <x v="0"/>
    <x v="0"/>
    <x v="0"/>
    <x v="1"/>
    <x v="0"/>
    <x v="0"/>
    <x v="0"/>
    <s v="2022190839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288554"/>
    <x v="0"/>
    <x v="0"/>
    <x v="0"/>
    <x v="6"/>
    <x v="0"/>
    <s v="21/10/2021"/>
    <s v="279"/>
    <x v="0"/>
    <x v="0"/>
    <x v="0"/>
    <s v="25000"/>
    <x v="0"/>
    <x v="2"/>
    <x v="0"/>
    <s v="pas affecté"/>
    <x v="2"/>
    <x v="0"/>
    <x v="0"/>
  </r>
  <r>
    <x v="0"/>
    <x v="0"/>
    <x v="0"/>
    <x v="0"/>
    <x v="0"/>
    <x v="0"/>
    <x v="0"/>
    <s v="2022160001"/>
    <x v="0"/>
    <x v="0"/>
    <x v="0"/>
    <x v="8"/>
    <x v="0"/>
    <s v="08/06/2022"/>
    <s v="33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22120362"/>
    <x v="0"/>
    <x v="0"/>
    <x v="0"/>
    <x v="8"/>
    <x v="0"/>
    <s v="02/05/2022"/>
    <s v="73"/>
    <x v="0"/>
    <x v="0"/>
    <x v="0"/>
    <s v="4000"/>
    <x v="0"/>
    <x v="11"/>
    <x v="0"/>
    <n v="335"/>
    <x v="7"/>
    <x v="0"/>
    <x v="0"/>
  </r>
  <r>
    <x v="0"/>
    <x v="0"/>
    <x v="0"/>
    <x v="1"/>
    <x v="0"/>
    <x v="0"/>
    <x v="0"/>
    <s v="2022189873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819"/>
    <x v="0"/>
    <x v="0"/>
    <x v="0"/>
    <x v="4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1"/>
    <x v="0"/>
    <x v="0"/>
    <x v="0"/>
    <s v="2022195714"/>
    <x v="0"/>
    <x v="0"/>
    <x v="0"/>
    <x v="9"/>
    <x v="0"/>
    <s v="24/06/2022"/>
    <s v="4"/>
    <x v="0"/>
    <x v="0"/>
    <x v="0"/>
    <s v=""/>
    <x v="0"/>
    <x v="13"/>
    <x v="0"/>
    <n v="313"/>
    <x v="8"/>
    <x v="0"/>
    <x v="0"/>
  </r>
  <r>
    <x v="0"/>
    <x v="0"/>
    <x v="0"/>
    <x v="0"/>
    <x v="3"/>
    <x v="0"/>
    <x v="0"/>
    <s v="2020088108"/>
    <x v="0"/>
    <x v="0"/>
    <x v="0"/>
    <x v="6"/>
    <x v="0"/>
    <s v="20/03/2020"/>
    <s v="840"/>
    <x v="0"/>
    <x v="0"/>
    <x v="0"/>
    <s v="3000"/>
    <x v="0"/>
    <x v="2"/>
    <x v="0"/>
    <s v="pas affecté"/>
    <x v="2"/>
    <x v="0"/>
    <x v="0"/>
  </r>
  <r>
    <x v="0"/>
    <x v="0"/>
    <x v="0"/>
    <x v="0"/>
    <x v="0"/>
    <x v="0"/>
    <x v="0"/>
    <s v="2022091289"/>
    <x v="0"/>
    <x v="0"/>
    <x v="0"/>
    <x v="13"/>
    <x v="0"/>
    <s v="05/04/2022"/>
    <s v="98"/>
    <x v="0"/>
    <x v="0"/>
    <x v="0"/>
    <s v="5100"/>
    <x v="0"/>
    <x v="23"/>
    <x v="0"/>
    <n v="281"/>
    <x v="11"/>
    <x v="0"/>
    <x v="0"/>
  </r>
  <r>
    <x v="0"/>
    <x v="0"/>
    <x v="0"/>
    <x v="0"/>
    <x v="0"/>
    <x v="0"/>
    <x v="0"/>
    <s v="2022155437"/>
    <x v="0"/>
    <x v="0"/>
    <x v="0"/>
    <x v="12"/>
    <x v="0"/>
    <s v="22/06/2022"/>
    <s v="35"/>
    <x v="0"/>
    <x v="0"/>
    <x v="0"/>
    <s v=""/>
    <x v="0"/>
    <x v="26"/>
    <x v="0"/>
    <n v="326"/>
    <x v="3"/>
    <x v="0"/>
    <x v="0"/>
  </r>
  <r>
    <x v="0"/>
    <x v="0"/>
    <x v="0"/>
    <x v="0"/>
    <x v="0"/>
    <x v="0"/>
    <x v="0"/>
    <s v="2021348674"/>
    <x v="0"/>
    <x v="0"/>
    <x v="0"/>
    <x v="15"/>
    <x v="0"/>
    <s v="24/11/2021"/>
    <s v="229"/>
    <x v="0"/>
    <x v="0"/>
    <x v="0"/>
    <s v=""/>
    <x v="0"/>
    <x v="33"/>
    <x v="0"/>
    <n v="331"/>
    <x v="10"/>
    <x v="0"/>
    <x v="0"/>
  </r>
  <r>
    <x v="0"/>
    <x v="0"/>
    <x v="0"/>
    <x v="0"/>
    <x v="0"/>
    <x v="0"/>
    <x v="0"/>
    <s v="2022074116"/>
    <x v="0"/>
    <x v="0"/>
    <x v="0"/>
    <x v="1"/>
    <x v="0"/>
    <s v="06/04/2022"/>
    <s v="112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45066"/>
    <x v="0"/>
    <x v="0"/>
    <x v="0"/>
    <x v="6"/>
    <x v="0"/>
    <s v="11/06/2022"/>
    <s v="46"/>
    <x v="0"/>
    <x v="0"/>
    <x v="0"/>
    <s v=""/>
    <x v="0"/>
    <x v="2"/>
    <x v="0"/>
    <s v="pas affecté"/>
    <x v="2"/>
    <x v="0"/>
    <x v="0"/>
  </r>
  <r>
    <x v="0"/>
    <x v="0"/>
    <x v="0"/>
    <x v="0"/>
    <x v="1"/>
    <x v="0"/>
    <x v="0"/>
    <s v="2021281737"/>
    <x v="0"/>
    <x v="0"/>
    <x v="0"/>
    <x v="12"/>
    <x v="0"/>
    <s v="14/10/2021"/>
    <s v="285"/>
    <x v="0"/>
    <x v="0"/>
    <x v="0"/>
    <s v="0"/>
    <x v="0"/>
    <x v="41"/>
    <x v="0"/>
    <n v="304"/>
    <x v="16"/>
    <x v="0"/>
    <x v="0"/>
  </r>
  <r>
    <x v="0"/>
    <x v="0"/>
    <x v="0"/>
    <x v="0"/>
    <x v="0"/>
    <x v="0"/>
    <x v="0"/>
    <s v="2022190060"/>
    <x v="0"/>
    <x v="0"/>
    <x v="0"/>
    <x v="3"/>
    <x v="0"/>
    <s v="23/06/2022"/>
    <s v="6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186666"/>
    <x v="0"/>
    <x v="0"/>
    <x v="0"/>
    <x v="6"/>
    <x v="0"/>
    <s v="21/06/2022"/>
    <s v="10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277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1"/>
    <x v="0"/>
    <x v="0"/>
    <x v="0"/>
    <x v="0"/>
    <x v="0"/>
    <x v="0"/>
    <s v="2022161276"/>
    <x v="0"/>
    <x v="0"/>
    <x v="0"/>
    <x v="14"/>
    <x v="0"/>
    <s v="27/06/2022"/>
    <s v="31"/>
    <x v="0"/>
    <x v="0"/>
    <x v="0"/>
    <s v=""/>
    <x v="0"/>
    <x v="7"/>
    <x v="0"/>
    <n v="323"/>
    <x v="3"/>
    <x v="0"/>
    <x v="0"/>
  </r>
  <r>
    <x v="0"/>
    <x v="0"/>
    <x v="0"/>
    <x v="0"/>
    <x v="0"/>
    <x v="0"/>
    <x v="0"/>
    <s v="2021188076"/>
    <x v="0"/>
    <x v="0"/>
    <x v="0"/>
    <x v="3"/>
    <x v="0"/>
    <s v="23/07/2021"/>
    <s v="369"/>
    <x v="0"/>
    <x v="0"/>
    <x v="0"/>
    <s v="2400"/>
    <x v="0"/>
    <x v="36"/>
    <x v="0"/>
    <n v="301"/>
    <x v="14"/>
    <x v="0"/>
    <x v="0"/>
  </r>
  <r>
    <x v="0"/>
    <x v="0"/>
    <x v="0"/>
    <x v="0"/>
    <x v="0"/>
    <x v="0"/>
    <x v="0"/>
    <s v="2022165372"/>
    <x v="0"/>
    <x v="0"/>
    <x v="0"/>
    <x v="5"/>
    <x v="0"/>
    <s v="03/06/2022"/>
    <s v="26"/>
    <x v="0"/>
    <x v="0"/>
    <x v="0"/>
    <s v="0"/>
    <x v="0"/>
    <x v="42"/>
    <x v="0"/>
    <n v="336"/>
    <x v="3"/>
    <x v="0"/>
    <x v="0"/>
  </r>
  <r>
    <x v="0"/>
    <x v="0"/>
    <x v="0"/>
    <x v="0"/>
    <x v="0"/>
    <x v="0"/>
    <x v="0"/>
    <s v="2022192129"/>
    <x v="0"/>
    <x v="0"/>
    <x v="0"/>
    <x v="4"/>
    <x v="0"/>
    <s v="22/06/2022"/>
    <s v="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1046764"/>
    <x v="0"/>
    <x v="0"/>
    <x v="0"/>
    <x v="4"/>
    <x v="0"/>
    <s v="12/03/2021"/>
    <s v="502"/>
    <x v="0"/>
    <x v="0"/>
    <x v="0"/>
    <s v="1000"/>
    <x v="0"/>
    <x v="18"/>
    <x v="0"/>
    <n v="320"/>
    <x v="3"/>
    <x v="0"/>
    <x v="0"/>
  </r>
  <r>
    <x v="0"/>
    <x v="0"/>
    <x v="0"/>
    <x v="0"/>
    <x v="0"/>
    <x v="0"/>
    <x v="0"/>
    <s v="2022186386"/>
    <x v="0"/>
    <x v="0"/>
    <x v="0"/>
    <x v="15"/>
    <x v="0"/>
    <s v="19/06/2022"/>
    <s v="10"/>
    <x v="0"/>
    <x v="0"/>
    <x v="0"/>
    <s v=""/>
    <x v="0"/>
    <x v="33"/>
    <x v="0"/>
    <n v="331"/>
    <x v="10"/>
    <x v="0"/>
    <x v="0"/>
  </r>
  <r>
    <x v="0"/>
    <x v="0"/>
    <x v="0"/>
    <x v="1"/>
    <x v="0"/>
    <x v="0"/>
    <x v="0"/>
    <s v="2022180371"/>
    <x v="0"/>
    <x v="0"/>
    <x v="0"/>
    <x v="9"/>
    <x v="0"/>
    <s v="14/06/2022"/>
    <s v="14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30495"/>
    <x v="0"/>
    <x v="0"/>
    <x v="0"/>
    <x v="3"/>
    <x v="0"/>
    <s v="12/05/2022"/>
    <s v="61"/>
    <x v="0"/>
    <x v="0"/>
    <x v="0"/>
    <s v=""/>
    <x v="0"/>
    <x v="43"/>
    <x v="0"/>
    <n v="285"/>
    <x v="3"/>
    <x v="0"/>
    <x v="0"/>
  </r>
  <r>
    <x v="0"/>
    <x v="0"/>
    <x v="0"/>
    <x v="0"/>
    <x v="0"/>
    <x v="0"/>
    <x v="0"/>
    <s v="2022153763"/>
    <x v="0"/>
    <x v="0"/>
    <x v="0"/>
    <x v="8"/>
    <x v="0"/>
    <s v="13/06/2022"/>
    <s v="38"/>
    <x v="0"/>
    <x v="0"/>
    <x v="0"/>
    <s v=""/>
    <x v="0"/>
    <x v="44"/>
    <x v="0"/>
    <n v="337"/>
    <x v="8"/>
    <x v="0"/>
    <x v="0"/>
  </r>
  <r>
    <x v="0"/>
    <x v="0"/>
    <x v="0"/>
    <x v="0"/>
    <x v="3"/>
    <x v="0"/>
    <x v="0"/>
    <s v="2021153886"/>
    <x v="0"/>
    <x v="0"/>
    <x v="0"/>
    <x v="3"/>
    <x v="0"/>
    <s v="25/06/2021"/>
    <s v="397"/>
    <x v="0"/>
    <x v="0"/>
    <x v="0"/>
    <s v="14000"/>
    <x v="0"/>
    <x v="36"/>
    <x v="0"/>
    <n v="301"/>
    <x v="14"/>
    <x v="0"/>
    <x v="0"/>
  </r>
  <r>
    <x v="0"/>
    <x v="0"/>
    <x v="0"/>
    <x v="0"/>
    <x v="0"/>
    <x v="0"/>
    <x v="0"/>
    <s v="2022190788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1"/>
    <x v="0"/>
    <x v="0"/>
    <x v="0"/>
    <s v="2022191397"/>
    <x v="0"/>
    <x v="0"/>
    <x v="0"/>
    <x v="12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4863"/>
    <x v="0"/>
    <x v="0"/>
    <x v="0"/>
    <x v="5"/>
    <x v="0"/>
    <s v="17/06/2022"/>
    <s v="11"/>
    <x v="0"/>
    <x v="0"/>
    <x v="0"/>
    <s v=""/>
    <x v="0"/>
    <x v="45"/>
    <x v="0"/>
    <n v="263"/>
    <x v="3"/>
    <x v="0"/>
    <x v="0"/>
  </r>
  <r>
    <x v="0"/>
    <x v="0"/>
    <x v="0"/>
    <x v="1"/>
    <x v="0"/>
    <x v="0"/>
    <x v="0"/>
    <s v="2022194438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090527"/>
    <x v="0"/>
    <x v="0"/>
    <x v="0"/>
    <x v="11"/>
    <x v="0"/>
    <s v="23/03/2022"/>
    <s v="98"/>
    <x v="0"/>
    <x v="0"/>
    <x v="0"/>
    <s v=""/>
    <x v="0"/>
    <x v="46"/>
    <x v="0"/>
    <n v="302"/>
    <x v="14"/>
    <x v="0"/>
    <x v="0"/>
  </r>
  <r>
    <x v="0"/>
    <x v="0"/>
    <x v="0"/>
    <x v="1"/>
    <x v="0"/>
    <x v="0"/>
    <x v="0"/>
    <s v="2022193303"/>
    <x v="0"/>
    <x v="0"/>
    <x v="0"/>
    <x v="4"/>
    <x v="0"/>
    <s v="23/06/2022"/>
    <s v="5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0850"/>
    <x v="0"/>
    <x v="0"/>
    <x v="0"/>
    <x v="11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89902"/>
    <x v="0"/>
    <x v="0"/>
    <x v="0"/>
    <x v="3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4131"/>
    <x v="0"/>
    <x v="0"/>
    <x v="0"/>
    <x v="10"/>
    <x v="0"/>
    <s v="21/05/2022"/>
    <s v="67"/>
    <x v="0"/>
    <x v="0"/>
    <x v="0"/>
    <s v="5716.7"/>
    <x v="0"/>
    <x v="2"/>
    <x v="0"/>
    <s v="pas affecté"/>
    <x v="2"/>
    <x v="0"/>
    <x v="0"/>
  </r>
  <r>
    <x v="0"/>
    <x v="0"/>
    <x v="0"/>
    <x v="1"/>
    <x v="0"/>
    <x v="0"/>
    <x v="0"/>
    <s v="2022190873"/>
    <x v="0"/>
    <x v="0"/>
    <x v="0"/>
    <x v="9"/>
    <x v="0"/>
    <s v="22/06/2022"/>
    <s v="6"/>
    <x v="0"/>
    <x v="0"/>
    <x v="0"/>
    <s v=""/>
    <x v="0"/>
    <x v="22"/>
    <x v="0"/>
    <n v="324"/>
    <x v="8"/>
    <x v="0"/>
    <x v="0"/>
  </r>
  <r>
    <x v="0"/>
    <x v="0"/>
    <x v="0"/>
    <x v="1"/>
    <x v="0"/>
    <x v="0"/>
    <x v="0"/>
    <s v="2022173957"/>
    <x v="0"/>
    <x v="0"/>
    <x v="0"/>
    <x v="12"/>
    <x v="0"/>
    <s v="09/06/2022"/>
    <s v="19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22992"/>
    <x v="0"/>
    <x v="0"/>
    <x v="0"/>
    <x v="4"/>
    <x v="0"/>
    <s v="20/06/2022"/>
    <s v="68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79235"/>
    <x v="0"/>
    <x v="0"/>
    <x v="0"/>
    <x v="9"/>
    <x v="0"/>
    <s v="17/06/2022"/>
    <s v="14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0244"/>
    <x v="0"/>
    <x v="0"/>
    <x v="0"/>
    <x v="7"/>
    <x v="0"/>
    <s v="22/06/2022"/>
    <s v="6"/>
    <x v="0"/>
    <x v="0"/>
    <x v="0"/>
    <s v="2"/>
    <x v="0"/>
    <x v="37"/>
    <x v="0"/>
    <n v="299"/>
    <x v="15"/>
    <x v="0"/>
    <x v="0"/>
  </r>
  <r>
    <x v="0"/>
    <x v="0"/>
    <x v="0"/>
    <x v="0"/>
    <x v="0"/>
    <x v="0"/>
    <x v="0"/>
    <s v="2022109963"/>
    <x v="0"/>
    <x v="0"/>
    <x v="0"/>
    <x v="17"/>
    <x v="0"/>
    <s v="08/04/2022"/>
    <s v="82"/>
    <x v="0"/>
    <x v="0"/>
    <x v="0"/>
    <s v=""/>
    <x v="0"/>
    <x v="34"/>
    <x v="0"/>
    <n v="307"/>
    <x v="3"/>
    <x v="0"/>
    <x v="0"/>
  </r>
  <r>
    <x v="0"/>
    <x v="0"/>
    <x v="0"/>
    <x v="1"/>
    <x v="0"/>
    <x v="0"/>
    <x v="0"/>
    <s v="2022190872"/>
    <x v="0"/>
    <x v="0"/>
    <x v="0"/>
    <x v="5"/>
    <x v="0"/>
    <s v="22/06/2022"/>
    <s v="6"/>
    <x v="0"/>
    <x v="0"/>
    <x v="0"/>
    <s v=""/>
    <x v="0"/>
    <x v="42"/>
    <x v="0"/>
    <n v="336"/>
    <x v="3"/>
    <x v="0"/>
    <x v="0"/>
  </r>
  <r>
    <x v="1"/>
    <x v="0"/>
    <x v="0"/>
    <x v="0"/>
    <x v="0"/>
    <x v="0"/>
    <x v="0"/>
    <s v="2022125002"/>
    <x v="0"/>
    <x v="0"/>
    <x v="0"/>
    <x v="4"/>
    <x v="0"/>
    <s v="27/06/2022"/>
    <s v="67"/>
    <x v="0"/>
    <x v="0"/>
    <x v="0"/>
    <s v="2000"/>
    <x v="0"/>
    <x v="25"/>
    <x v="0"/>
    <n v="325"/>
    <x v="3"/>
    <x v="0"/>
    <x v="0"/>
  </r>
  <r>
    <x v="0"/>
    <x v="0"/>
    <x v="0"/>
    <x v="0"/>
    <x v="0"/>
    <x v="0"/>
    <x v="0"/>
    <s v="2022166383"/>
    <x v="0"/>
    <x v="0"/>
    <x v="0"/>
    <x v="7"/>
    <x v="0"/>
    <s v="04/06/2022"/>
    <s v="25"/>
    <x v="0"/>
    <x v="0"/>
    <x v="0"/>
    <s v=""/>
    <x v="0"/>
    <x v="47"/>
    <x v="0"/>
    <n v="338"/>
    <x v="7"/>
    <x v="0"/>
    <x v="0"/>
  </r>
  <r>
    <x v="0"/>
    <x v="0"/>
    <x v="0"/>
    <x v="0"/>
    <x v="0"/>
    <x v="0"/>
    <x v="0"/>
    <s v="2022176804"/>
    <x v="0"/>
    <x v="0"/>
    <x v="0"/>
    <x v="3"/>
    <x v="0"/>
    <s v="25/06/2022"/>
    <s v="17"/>
    <x v="0"/>
    <x v="0"/>
    <x v="0"/>
    <s v=""/>
    <x v="0"/>
    <x v="48"/>
    <x v="0"/>
    <n v="309"/>
    <x v="3"/>
    <x v="0"/>
    <x v="0"/>
  </r>
  <r>
    <x v="0"/>
    <x v="0"/>
    <x v="0"/>
    <x v="1"/>
    <x v="0"/>
    <x v="0"/>
    <x v="0"/>
    <s v="2022191349"/>
    <x v="0"/>
    <x v="0"/>
    <x v="0"/>
    <x v="4"/>
    <x v="0"/>
    <s v="22/06/2022"/>
    <s v="6"/>
    <x v="0"/>
    <x v="0"/>
    <x v="0"/>
    <s v=""/>
    <x v="0"/>
    <x v="17"/>
    <x v="0"/>
    <n v="318"/>
    <x v="3"/>
    <x v="0"/>
    <x v="0"/>
  </r>
  <r>
    <x v="0"/>
    <x v="0"/>
    <x v="0"/>
    <x v="0"/>
    <x v="0"/>
    <x v="0"/>
    <x v="0"/>
    <s v="2022055433"/>
    <x v="0"/>
    <x v="0"/>
    <x v="0"/>
    <x v="10"/>
    <x v="0"/>
    <s v="25/04/2022"/>
    <s v="126"/>
    <x v="0"/>
    <x v="0"/>
    <x v="0"/>
    <s v=""/>
    <x v="0"/>
    <x v="15"/>
    <x v="0"/>
    <n v="315"/>
    <x v="9"/>
    <x v="0"/>
    <x v="0"/>
  </r>
  <r>
    <x v="0"/>
    <x v="0"/>
    <x v="0"/>
    <x v="0"/>
    <x v="0"/>
    <x v="0"/>
    <x v="0"/>
    <s v="2020062335"/>
    <x v="0"/>
    <x v="0"/>
    <x v="0"/>
    <x v="11"/>
    <x v="0"/>
    <s v="20/03/2020"/>
    <s v="859"/>
    <x v="0"/>
    <x v="0"/>
    <x v="0"/>
    <s v="5000"/>
    <x v="0"/>
    <x v="36"/>
    <x v="0"/>
    <n v="301"/>
    <x v="14"/>
    <x v="0"/>
    <x v="0"/>
  </r>
  <r>
    <x v="0"/>
    <x v="0"/>
    <x v="0"/>
    <x v="0"/>
    <x v="0"/>
    <x v="0"/>
    <x v="0"/>
    <s v="2022194558"/>
    <x v="0"/>
    <x v="0"/>
    <x v="0"/>
    <x v="2"/>
    <x v="0"/>
    <s v="24/06/2022"/>
    <s v="5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91861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65158"/>
    <x v="0"/>
    <x v="0"/>
    <x v="0"/>
    <x v="8"/>
    <x v="0"/>
    <s v="16/06/2022"/>
    <s v="26"/>
    <x v="0"/>
    <x v="0"/>
    <x v="0"/>
    <s v=""/>
    <x v="0"/>
    <x v="14"/>
    <x v="0"/>
    <n v="314"/>
    <x v="8"/>
    <x v="0"/>
    <x v="0"/>
  </r>
  <r>
    <x v="0"/>
    <x v="0"/>
    <x v="0"/>
    <x v="0"/>
    <x v="0"/>
    <x v="0"/>
    <x v="0"/>
    <s v="2017306613"/>
    <x v="0"/>
    <x v="0"/>
    <x v="0"/>
    <x v="4"/>
    <x v="0"/>
    <s v="12/11/2017"/>
    <s v="1719"/>
    <x v="0"/>
    <x v="0"/>
    <x v="0"/>
    <s v="569.92"/>
    <x v="0"/>
    <x v="49"/>
    <x v="0"/>
    <n v="297"/>
    <x v="12"/>
    <x v="0"/>
    <x v="0"/>
  </r>
  <r>
    <x v="0"/>
    <x v="0"/>
    <x v="0"/>
    <x v="0"/>
    <x v="0"/>
    <x v="0"/>
    <x v="0"/>
    <s v="2022176074"/>
    <x v="0"/>
    <x v="0"/>
    <x v="0"/>
    <x v="12"/>
    <x v="0"/>
    <s v="11/06/2022"/>
    <s v="18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1395956"/>
    <x v="0"/>
    <x v="0"/>
    <x v="0"/>
    <x v="4"/>
    <x v="0"/>
    <s v="27/01/2022"/>
    <s v="182"/>
    <x v="0"/>
    <x v="0"/>
    <x v="0"/>
    <s v="5309.24"/>
    <x v="0"/>
    <x v="50"/>
    <x v="0"/>
    <n v="289"/>
    <x v="12"/>
    <x v="0"/>
    <x v="0"/>
  </r>
  <r>
    <x v="1"/>
    <x v="0"/>
    <x v="0"/>
    <x v="0"/>
    <x v="0"/>
    <x v="0"/>
    <x v="0"/>
    <s v="2022090588"/>
    <x v="0"/>
    <x v="0"/>
    <x v="0"/>
    <x v="3"/>
    <x v="0"/>
    <s v="27/06/2022"/>
    <s v="98"/>
    <x v="0"/>
    <x v="0"/>
    <x v="0"/>
    <s v=""/>
    <x v="0"/>
    <x v="51"/>
    <x v="0"/>
    <n v="339"/>
    <x v="3"/>
    <x v="0"/>
    <x v="0"/>
  </r>
  <r>
    <x v="0"/>
    <x v="0"/>
    <x v="0"/>
    <x v="0"/>
    <x v="0"/>
    <x v="0"/>
    <x v="0"/>
    <s v="2020309119"/>
    <x v="0"/>
    <x v="0"/>
    <x v="0"/>
    <x v="3"/>
    <x v="0"/>
    <s v="19/11/2020"/>
    <s v="615"/>
    <x v="0"/>
    <x v="0"/>
    <x v="0"/>
    <s v="12000"/>
    <x v="0"/>
    <x v="32"/>
    <x v="0"/>
    <n v="286"/>
    <x v="3"/>
    <x v="0"/>
    <x v="0"/>
  </r>
  <r>
    <x v="0"/>
    <x v="0"/>
    <x v="0"/>
    <x v="0"/>
    <x v="0"/>
    <x v="0"/>
    <x v="0"/>
    <s v="2022174382"/>
    <x v="0"/>
    <x v="0"/>
    <x v="0"/>
    <x v="3"/>
    <x v="0"/>
    <s v="23/06/2022"/>
    <s v="19"/>
    <x v="0"/>
    <x v="0"/>
    <x v="0"/>
    <s v=""/>
    <x v="0"/>
    <x v="18"/>
    <x v="0"/>
    <n v="320"/>
    <x v="3"/>
    <x v="0"/>
    <x v="0"/>
  </r>
  <r>
    <x v="0"/>
    <x v="0"/>
    <x v="0"/>
    <x v="1"/>
    <x v="0"/>
    <x v="0"/>
    <x v="0"/>
    <s v="2022176652"/>
    <x v="0"/>
    <x v="0"/>
    <x v="0"/>
    <x v="16"/>
    <x v="0"/>
    <s v="11/06/2022"/>
    <s v="17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77211"/>
    <x v="0"/>
    <x v="0"/>
    <x v="0"/>
    <x v="15"/>
    <x v="0"/>
    <s v="24/06/2022"/>
    <s v="17"/>
    <x v="0"/>
    <x v="0"/>
    <x v="0"/>
    <s v=""/>
    <x v="0"/>
    <x v="13"/>
    <x v="0"/>
    <n v="313"/>
    <x v="8"/>
    <x v="0"/>
    <x v="0"/>
  </r>
  <r>
    <x v="0"/>
    <x v="0"/>
    <x v="0"/>
    <x v="0"/>
    <x v="0"/>
    <x v="0"/>
    <x v="0"/>
    <s v="2022193198"/>
    <x v="0"/>
    <x v="0"/>
    <x v="0"/>
    <x v="12"/>
    <x v="0"/>
    <s v="24/06/2022"/>
    <s v="5"/>
    <x v="0"/>
    <x v="0"/>
    <x v="0"/>
    <s v=""/>
    <x v="0"/>
    <x v="39"/>
    <x v="0"/>
    <n v="303"/>
    <x v="16"/>
    <x v="0"/>
    <x v="0"/>
  </r>
  <r>
    <x v="1"/>
    <x v="0"/>
    <x v="0"/>
    <x v="0"/>
    <x v="0"/>
    <x v="0"/>
    <x v="0"/>
    <s v="2022196221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0"/>
    <x v="0"/>
    <x v="0"/>
    <x v="3"/>
    <x v="0"/>
    <x v="0"/>
    <s v="2022071573"/>
    <x v="0"/>
    <x v="0"/>
    <x v="0"/>
    <x v="3"/>
    <x v="0"/>
    <s v="08/03/2022"/>
    <s v="115"/>
    <x v="0"/>
    <x v="0"/>
    <x v="0"/>
    <s v="12600"/>
    <x v="0"/>
    <x v="45"/>
    <x v="0"/>
    <n v="263"/>
    <x v="3"/>
    <x v="0"/>
    <x v="0"/>
  </r>
  <r>
    <x v="0"/>
    <x v="0"/>
    <x v="0"/>
    <x v="0"/>
    <x v="0"/>
    <x v="0"/>
    <x v="0"/>
    <s v="2020105775"/>
    <x v="0"/>
    <x v="0"/>
    <x v="0"/>
    <x v="2"/>
    <x v="0"/>
    <s v="11/05/2020"/>
    <s v="823"/>
    <x v="0"/>
    <x v="0"/>
    <x v="0"/>
    <s v="352"/>
    <x v="0"/>
    <x v="2"/>
    <x v="0"/>
    <s v="pas affecté"/>
    <x v="2"/>
    <x v="0"/>
    <x v="0"/>
  </r>
  <r>
    <x v="0"/>
    <x v="0"/>
    <x v="0"/>
    <x v="1"/>
    <x v="0"/>
    <x v="0"/>
    <x v="0"/>
    <s v="2022186032"/>
    <x v="0"/>
    <x v="0"/>
    <x v="0"/>
    <x v="9"/>
    <x v="0"/>
    <s v="18/06/2022"/>
    <s v="10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031924"/>
    <x v="0"/>
    <x v="0"/>
    <x v="0"/>
    <x v="15"/>
    <x v="0"/>
    <s v="03/02/2022"/>
    <s v="146"/>
    <x v="0"/>
    <x v="0"/>
    <x v="0"/>
    <s v=""/>
    <x v="0"/>
    <x v="20"/>
    <x v="0"/>
    <n v="321"/>
    <x v="10"/>
    <x v="0"/>
    <x v="0"/>
  </r>
  <r>
    <x v="0"/>
    <x v="0"/>
    <x v="0"/>
    <x v="1"/>
    <x v="0"/>
    <x v="0"/>
    <x v="0"/>
    <s v="2022189580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8640"/>
    <x v="0"/>
    <x v="0"/>
    <x v="0"/>
    <x v="12"/>
    <x v="0"/>
    <s v="26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1282159"/>
    <x v="0"/>
    <x v="0"/>
    <x v="0"/>
    <x v="6"/>
    <x v="0"/>
    <s v="29/09/2021"/>
    <s v="285"/>
    <x v="0"/>
    <x v="0"/>
    <x v="0"/>
    <s v="6623.13"/>
    <x v="0"/>
    <x v="19"/>
    <x v="0"/>
    <n v="274"/>
    <x v="5"/>
    <x v="0"/>
    <x v="0"/>
  </r>
  <r>
    <x v="0"/>
    <x v="0"/>
    <x v="0"/>
    <x v="0"/>
    <x v="0"/>
    <x v="0"/>
    <x v="0"/>
    <s v="2017303009"/>
    <x v="0"/>
    <x v="0"/>
    <x v="0"/>
    <x v="11"/>
    <x v="0"/>
    <s v="12/10/2017"/>
    <s v="1721"/>
    <x v="0"/>
    <x v="0"/>
    <x v="0"/>
    <s v="80000"/>
    <x v="0"/>
    <x v="29"/>
    <x v="0"/>
    <n v="295"/>
    <x v="12"/>
    <x v="0"/>
    <x v="0"/>
  </r>
  <r>
    <x v="0"/>
    <x v="0"/>
    <x v="0"/>
    <x v="1"/>
    <x v="0"/>
    <x v="0"/>
    <x v="0"/>
    <s v="2022193961"/>
    <x v="0"/>
    <x v="0"/>
    <x v="0"/>
    <x v="14"/>
    <x v="0"/>
    <s v="23/06/2022"/>
    <s v="5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16434"/>
    <x v="0"/>
    <x v="0"/>
    <x v="0"/>
    <x v="4"/>
    <x v="0"/>
    <s v="27/06/2022"/>
    <s v="76"/>
    <x v="0"/>
    <x v="0"/>
    <x v="0"/>
    <s v=""/>
    <x v="0"/>
    <x v="16"/>
    <x v="0"/>
    <n v="317"/>
    <x v="3"/>
    <x v="0"/>
    <x v="0"/>
  </r>
  <r>
    <x v="0"/>
    <x v="0"/>
    <x v="0"/>
    <x v="0"/>
    <x v="0"/>
    <x v="0"/>
    <x v="0"/>
    <s v="2022157740"/>
    <x v="0"/>
    <x v="0"/>
    <x v="0"/>
    <x v="15"/>
    <x v="0"/>
    <s v="26/05/2022"/>
    <s v="34"/>
    <x v="0"/>
    <x v="0"/>
    <x v="0"/>
    <s v=""/>
    <x v="0"/>
    <x v="40"/>
    <x v="0"/>
    <n v="334"/>
    <x v="10"/>
    <x v="0"/>
    <x v="0"/>
  </r>
  <r>
    <x v="0"/>
    <x v="0"/>
    <x v="0"/>
    <x v="0"/>
    <x v="0"/>
    <x v="0"/>
    <x v="0"/>
    <s v="2022126088"/>
    <x v="0"/>
    <x v="0"/>
    <x v="0"/>
    <x v="8"/>
    <x v="0"/>
    <s v="24/04/2022"/>
    <s v="66"/>
    <x v="0"/>
    <x v="0"/>
    <x v="0"/>
    <s v=""/>
    <x v="0"/>
    <x v="52"/>
    <x v="0"/>
    <n v="340"/>
    <x v="7"/>
    <x v="0"/>
    <x v="0"/>
  </r>
  <r>
    <x v="0"/>
    <x v="0"/>
    <x v="0"/>
    <x v="1"/>
    <x v="0"/>
    <x v="0"/>
    <x v="0"/>
    <s v="2022182572"/>
    <x v="0"/>
    <x v="0"/>
    <x v="0"/>
    <x v="3"/>
    <x v="0"/>
    <s v="16/06/2022"/>
    <s v="12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199801"/>
    <x v="0"/>
    <x v="0"/>
    <x v="0"/>
    <x v="6"/>
    <x v="0"/>
    <s v="30/07/2021"/>
    <s v="362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142083"/>
    <x v="0"/>
    <x v="0"/>
    <x v="0"/>
    <x v="2"/>
    <x v="0"/>
    <s v="23/05/2022"/>
    <s v="49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081566"/>
    <x v="0"/>
    <x v="0"/>
    <x v="0"/>
    <x v="10"/>
    <x v="0"/>
    <s v="27/03/2022"/>
    <s v="107"/>
    <x v="0"/>
    <x v="0"/>
    <x v="0"/>
    <s v=""/>
    <x v="0"/>
    <x v="15"/>
    <x v="0"/>
    <n v="315"/>
    <x v="9"/>
    <x v="0"/>
    <x v="0"/>
  </r>
  <r>
    <x v="1"/>
    <x v="0"/>
    <x v="0"/>
    <x v="0"/>
    <x v="0"/>
    <x v="0"/>
    <x v="0"/>
    <s v="2021207767"/>
    <x v="0"/>
    <x v="0"/>
    <x v="0"/>
    <x v="1"/>
    <x v="0"/>
    <s v="27/06/2022"/>
    <s v="356"/>
    <x v="0"/>
    <x v="0"/>
    <x v="0"/>
    <s v="6325"/>
    <x v="0"/>
    <x v="42"/>
    <x v="0"/>
    <n v="336"/>
    <x v="3"/>
    <x v="0"/>
    <x v="0"/>
  </r>
  <r>
    <x v="0"/>
    <x v="0"/>
    <x v="0"/>
    <x v="0"/>
    <x v="0"/>
    <x v="0"/>
    <x v="0"/>
    <s v="2022146323"/>
    <x v="0"/>
    <x v="0"/>
    <x v="0"/>
    <x v="7"/>
    <x v="0"/>
    <s v="27/05/2022"/>
    <s v="45"/>
    <x v="0"/>
    <x v="0"/>
    <x v="0"/>
    <s v=""/>
    <x v="0"/>
    <x v="12"/>
    <x v="0"/>
    <n v="266"/>
    <x v="6"/>
    <x v="0"/>
    <x v="0"/>
  </r>
  <r>
    <x v="0"/>
    <x v="0"/>
    <x v="0"/>
    <x v="0"/>
    <x v="0"/>
    <x v="0"/>
    <x v="0"/>
    <s v="2022079656"/>
    <x v="0"/>
    <x v="0"/>
    <x v="0"/>
    <x v="13"/>
    <x v="0"/>
    <s v="27/03/2022"/>
    <s v="109"/>
    <x v="0"/>
    <x v="0"/>
    <x v="0"/>
    <s v=""/>
    <x v="0"/>
    <x v="23"/>
    <x v="0"/>
    <n v="281"/>
    <x v="11"/>
    <x v="0"/>
    <x v="0"/>
  </r>
  <r>
    <x v="0"/>
    <x v="0"/>
    <x v="0"/>
    <x v="1"/>
    <x v="0"/>
    <x v="0"/>
    <x v="0"/>
    <s v="2022191297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80184"/>
    <x v="0"/>
    <x v="0"/>
    <x v="0"/>
    <x v="2"/>
    <x v="0"/>
    <s v="15/06/2022"/>
    <s v="14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371"/>
    <x v="0"/>
    <x v="0"/>
    <x v="0"/>
    <x v="9"/>
    <x v="0"/>
    <s v="22/06/2022"/>
    <s v="6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2170123"/>
    <x v="0"/>
    <x v="0"/>
    <x v="0"/>
    <x v="7"/>
    <x v="0"/>
    <s v="09/06/2022"/>
    <s v="20"/>
    <x v="0"/>
    <x v="0"/>
    <x v="0"/>
    <s v="3458.58"/>
    <x v="0"/>
    <x v="42"/>
    <x v="0"/>
    <n v="336"/>
    <x v="3"/>
    <x v="0"/>
    <x v="0"/>
  </r>
  <r>
    <x v="0"/>
    <x v="0"/>
    <x v="0"/>
    <x v="1"/>
    <x v="0"/>
    <x v="0"/>
    <x v="0"/>
    <s v="2022196527"/>
    <x v="0"/>
    <x v="0"/>
    <x v="0"/>
    <x v="1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69816"/>
    <x v="0"/>
    <x v="0"/>
    <x v="0"/>
    <x v="3"/>
    <x v="0"/>
    <s v="24/06/2022"/>
    <s v="20"/>
    <x v="0"/>
    <x v="0"/>
    <x v="0"/>
    <s v="8000"/>
    <x v="0"/>
    <x v="53"/>
    <x v="0"/>
    <n v="308"/>
    <x v="3"/>
    <x v="0"/>
    <x v="0"/>
  </r>
  <r>
    <x v="0"/>
    <x v="0"/>
    <x v="0"/>
    <x v="1"/>
    <x v="0"/>
    <x v="0"/>
    <x v="0"/>
    <s v="2022190847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6912"/>
    <x v="0"/>
    <x v="0"/>
    <x v="0"/>
    <x v="4"/>
    <x v="0"/>
    <s v="25/06/2022"/>
    <s v="4"/>
    <x v="0"/>
    <x v="0"/>
    <x v="0"/>
    <s v=""/>
    <x v="0"/>
    <x v="32"/>
    <x v="0"/>
    <n v="286"/>
    <x v="3"/>
    <x v="0"/>
    <x v="0"/>
  </r>
  <r>
    <x v="0"/>
    <x v="0"/>
    <x v="0"/>
    <x v="1"/>
    <x v="0"/>
    <x v="0"/>
    <x v="0"/>
    <s v="2022199691"/>
    <x v="0"/>
    <x v="0"/>
    <x v="0"/>
    <x v="0"/>
    <x v="0"/>
    <s v="25/06/2022"/>
    <s v="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861"/>
    <x v="0"/>
    <x v="0"/>
    <x v="0"/>
    <x v="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75334"/>
    <x v="0"/>
    <x v="0"/>
    <x v="0"/>
    <x v="9"/>
    <x v="0"/>
    <s v="10/06/2022"/>
    <s v="18"/>
    <x v="0"/>
    <x v="0"/>
    <x v="0"/>
    <s v="0"/>
    <x v="0"/>
    <x v="22"/>
    <x v="0"/>
    <n v="324"/>
    <x v="8"/>
    <x v="0"/>
    <x v="0"/>
  </r>
  <r>
    <x v="0"/>
    <x v="0"/>
    <x v="0"/>
    <x v="0"/>
    <x v="0"/>
    <x v="0"/>
    <x v="0"/>
    <s v="2022190229"/>
    <x v="0"/>
    <x v="0"/>
    <x v="0"/>
    <x v="11"/>
    <x v="0"/>
    <s v="25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382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725"/>
    <x v="0"/>
    <x v="0"/>
    <x v="0"/>
    <x v="4"/>
    <x v="0"/>
    <s v="25/06/2022"/>
    <s v="6"/>
    <x v="0"/>
    <x v="0"/>
    <x v="0"/>
    <s v=""/>
    <x v="0"/>
    <x v="21"/>
    <x v="0"/>
    <n v="322"/>
    <x v="3"/>
    <x v="0"/>
    <x v="0"/>
  </r>
  <r>
    <x v="0"/>
    <x v="0"/>
    <x v="0"/>
    <x v="1"/>
    <x v="0"/>
    <x v="0"/>
    <x v="0"/>
    <s v="2022192858"/>
    <x v="0"/>
    <x v="0"/>
    <x v="0"/>
    <x v="12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5358"/>
    <x v="0"/>
    <x v="0"/>
    <x v="0"/>
    <x v="6"/>
    <x v="0"/>
    <s v="20/06/2022"/>
    <s v="11"/>
    <x v="0"/>
    <x v="0"/>
    <x v="0"/>
    <s v=""/>
    <x v="0"/>
    <x v="13"/>
    <x v="0"/>
    <n v="313"/>
    <x v="8"/>
    <x v="0"/>
    <x v="0"/>
  </r>
  <r>
    <x v="0"/>
    <x v="0"/>
    <x v="0"/>
    <x v="1"/>
    <x v="0"/>
    <x v="0"/>
    <x v="0"/>
    <s v="2022197332"/>
    <x v="0"/>
    <x v="0"/>
    <x v="0"/>
    <x v="4"/>
    <x v="0"/>
    <s v="24/06/2022"/>
    <s v="4"/>
    <x v="0"/>
    <x v="0"/>
    <x v="0"/>
    <s v=""/>
    <x v="0"/>
    <x v="5"/>
    <x v="0"/>
    <n v="341"/>
    <x v="3"/>
    <x v="0"/>
    <x v="0"/>
  </r>
  <r>
    <x v="0"/>
    <x v="0"/>
    <x v="0"/>
    <x v="1"/>
    <x v="0"/>
    <x v="0"/>
    <x v="0"/>
    <s v="2022189595"/>
    <x v="0"/>
    <x v="0"/>
    <x v="0"/>
    <x v="14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86758"/>
    <x v="0"/>
    <x v="0"/>
    <x v="0"/>
    <x v="13"/>
    <x v="0"/>
    <s v="19/06/2022"/>
    <s v="10"/>
    <x v="0"/>
    <x v="0"/>
    <x v="0"/>
    <s v=""/>
    <x v="0"/>
    <x v="23"/>
    <x v="0"/>
    <n v="281"/>
    <x v="11"/>
    <x v="0"/>
    <x v="0"/>
  </r>
  <r>
    <x v="0"/>
    <x v="0"/>
    <x v="0"/>
    <x v="0"/>
    <x v="0"/>
    <x v="0"/>
    <x v="0"/>
    <s v="2018363506"/>
    <x v="0"/>
    <x v="0"/>
    <x v="0"/>
    <x v="15"/>
    <x v="0"/>
    <s v="16/11/2018"/>
    <s v="1336"/>
    <x v="0"/>
    <x v="0"/>
    <x v="0"/>
    <s v="0"/>
    <x v="0"/>
    <x v="2"/>
    <x v="0"/>
    <s v="pas affecté"/>
    <x v="2"/>
    <x v="0"/>
    <x v="0"/>
  </r>
  <r>
    <x v="0"/>
    <x v="0"/>
    <x v="0"/>
    <x v="0"/>
    <x v="0"/>
    <x v="0"/>
    <x v="0"/>
    <s v="2022145840"/>
    <x v="0"/>
    <x v="0"/>
    <x v="0"/>
    <x v="4"/>
    <x v="0"/>
    <s v="12/06/2022"/>
    <s v="46"/>
    <x v="0"/>
    <x v="0"/>
    <x v="0"/>
    <s v="0"/>
    <x v="0"/>
    <x v="7"/>
    <x v="0"/>
    <n v="323"/>
    <x v="3"/>
    <x v="0"/>
    <x v="0"/>
  </r>
  <r>
    <x v="0"/>
    <x v="0"/>
    <x v="0"/>
    <x v="1"/>
    <x v="0"/>
    <x v="0"/>
    <x v="0"/>
    <s v="2022190414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0795"/>
    <x v="0"/>
    <x v="0"/>
    <x v="0"/>
    <x v="4"/>
    <x v="0"/>
    <s v="22/06/2022"/>
    <s v="6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008155"/>
    <x v="0"/>
    <x v="0"/>
    <x v="0"/>
    <x v="3"/>
    <x v="0"/>
    <s v="21/01/2022"/>
    <s v="168"/>
    <x v="0"/>
    <x v="0"/>
    <x v="0"/>
    <s v="0"/>
    <x v="0"/>
    <x v="45"/>
    <x v="0"/>
    <n v="263"/>
    <x v="3"/>
    <x v="0"/>
    <x v="0"/>
  </r>
  <r>
    <x v="0"/>
    <x v="0"/>
    <x v="0"/>
    <x v="0"/>
    <x v="0"/>
    <x v="0"/>
    <x v="0"/>
    <s v="2017266455"/>
    <x v="0"/>
    <x v="0"/>
    <x v="0"/>
    <x v="3"/>
    <x v="0"/>
    <s v="25/09/2017"/>
    <s v="1750"/>
    <x v="0"/>
    <x v="0"/>
    <x v="0"/>
    <s v=""/>
    <x v="0"/>
    <x v="39"/>
    <x v="0"/>
    <n v="303"/>
    <x v="16"/>
    <x v="0"/>
    <x v="0"/>
  </r>
  <r>
    <x v="0"/>
    <x v="0"/>
    <x v="0"/>
    <x v="1"/>
    <x v="0"/>
    <x v="0"/>
    <x v="0"/>
    <s v="2022198793"/>
    <x v="0"/>
    <x v="0"/>
    <x v="0"/>
    <x v="12"/>
    <x v="0"/>
    <s v="25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87646"/>
    <x v="0"/>
    <x v="0"/>
    <x v="0"/>
    <x v="10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58942"/>
    <x v="0"/>
    <x v="0"/>
    <x v="0"/>
    <x v="2"/>
    <x v="0"/>
    <s v="30/05/2022"/>
    <s v="3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78581"/>
    <x v="0"/>
    <x v="0"/>
    <x v="0"/>
    <x v="12"/>
    <x v="0"/>
    <s v="12/06/2022"/>
    <s v="1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276824"/>
    <x v="0"/>
    <x v="0"/>
    <x v="0"/>
    <x v="12"/>
    <x v="0"/>
    <s v="25/09/2021"/>
    <s v="290"/>
    <x v="0"/>
    <x v="0"/>
    <x v="0"/>
    <s v=""/>
    <x v="0"/>
    <x v="39"/>
    <x v="0"/>
    <n v="303"/>
    <x v="16"/>
    <x v="0"/>
    <x v="0"/>
  </r>
  <r>
    <x v="0"/>
    <x v="0"/>
    <x v="0"/>
    <x v="0"/>
    <x v="0"/>
    <x v="0"/>
    <x v="0"/>
    <s v="2018033872"/>
    <x v="0"/>
    <x v="0"/>
    <x v="0"/>
    <x v="11"/>
    <x v="0"/>
    <s v="09/02/2018"/>
    <s v="1616"/>
    <x v="0"/>
    <x v="0"/>
    <x v="0"/>
    <s v="70000"/>
    <x v="0"/>
    <x v="2"/>
    <x v="0"/>
    <s v="pas affecté"/>
    <x v="2"/>
    <x v="0"/>
    <x v="0"/>
  </r>
  <r>
    <x v="0"/>
    <x v="0"/>
    <x v="0"/>
    <x v="0"/>
    <x v="0"/>
    <x v="0"/>
    <x v="0"/>
    <s v="2022191723"/>
    <x v="0"/>
    <x v="0"/>
    <x v="0"/>
    <x v="8"/>
    <x v="0"/>
    <s v="25/06/2022"/>
    <s v="6"/>
    <x v="0"/>
    <x v="0"/>
    <x v="0"/>
    <s v=""/>
    <x v="0"/>
    <x v="44"/>
    <x v="0"/>
    <n v="337"/>
    <x v="8"/>
    <x v="0"/>
    <x v="0"/>
  </r>
  <r>
    <x v="0"/>
    <x v="0"/>
    <x v="0"/>
    <x v="1"/>
    <x v="0"/>
    <x v="0"/>
    <x v="0"/>
    <s v="2022161361"/>
    <x v="0"/>
    <x v="0"/>
    <x v="0"/>
    <x v="18"/>
    <x v="0"/>
    <s v="28/05/2022"/>
    <s v="31"/>
    <x v="0"/>
    <x v="0"/>
    <x v="0"/>
    <s v=""/>
    <x v="0"/>
    <x v="1"/>
    <x v="0"/>
    <n v="300"/>
    <x v="1"/>
    <x v="0"/>
    <x v="0"/>
  </r>
  <r>
    <x v="0"/>
    <x v="0"/>
    <x v="0"/>
    <x v="0"/>
    <x v="0"/>
    <x v="0"/>
    <x v="0"/>
    <s v="2021199626"/>
    <x v="0"/>
    <x v="0"/>
    <x v="0"/>
    <x v="4"/>
    <x v="0"/>
    <s v="30/07/2021"/>
    <s v="362"/>
    <x v="0"/>
    <x v="0"/>
    <x v="0"/>
    <s v="4002"/>
    <x v="0"/>
    <x v="24"/>
    <x v="0"/>
    <n v="292"/>
    <x v="12"/>
    <x v="0"/>
    <x v="0"/>
  </r>
  <r>
    <x v="0"/>
    <x v="0"/>
    <x v="0"/>
    <x v="0"/>
    <x v="0"/>
    <x v="0"/>
    <x v="0"/>
    <s v="2022189632"/>
    <x v="0"/>
    <x v="0"/>
    <x v="0"/>
    <x v="2"/>
    <x v="0"/>
    <s v="25/06/2022"/>
    <s v="6"/>
    <x v="0"/>
    <x v="0"/>
    <x v="0"/>
    <s v=""/>
    <x v="0"/>
    <x v="30"/>
    <x v="0"/>
    <n v="329"/>
    <x v="13"/>
    <x v="0"/>
    <x v="0"/>
  </r>
  <r>
    <x v="0"/>
    <x v="0"/>
    <x v="0"/>
    <x v="1"/>
    <x v="0"/>
    <x v="0"/>
    <x v="0"/>
    <s v="2022197085"/>
    <x v="0"/>
    <x v="0"/>
    <x v="0"/>
    <x v="3"/>
    <x v="0"/>
    <s v="24/06/2022"/>
    <s v="4"/>
    <x v="0"/>
    <x v="0"/>
    <x v="0"/>
    <s v=""/>
    <x v="0"/>
    <x v="31"/>
    <x v="0"/>
    <n v="330"/>
    <x v="3"/>
    <x v="0"/>
    <x v="0"/>
  </r>
  <r>
    <x v="0"/>
    <x v="0"/>
    <x v="0"/>
    <x v="1"/>
    <x v="0"/>
    <x v="0"/>
    <x v="0"/>
    <s v="2022198786"/>
    <x v="0"/>
    <x v="0"/>
    <x v="0"/>
    <x v="2"/>
    <x v="0"/>
    <s v="25/06/2022"/>
    <s v="3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2126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1181303"/>
    <x v="0"/>
    <x v="0"/>
    <x v="0"/>
    <x v="5"/>
    <x v="0"/>
    <s v="22/06/2021"/>
    <s v="374"/>
    <x v="0"/>
    <x v="0"/>
    <x v="0"/>
    <s v="1798.22"/>
    <x v="0"/>
    <x v="42"/>
    <x v="0"/>
    <n v="336"/>
    <x v="3"/>
    <x v="0"/>
    <x v="0"/>
  </r>
  <r>
    <x v="0"/>
    <x v="0"/>
    <x v="0"/>
    <x v="1"/>
    <x v="0"/>
    <x v="0"/>
    <x v="0"/>
    <s v="2022187035"/>
    <x v="0"/>
    <x v="0"/>
    <x v="0"/>
    <x v="10"/>
    <x v="0"/>
    <s v="18/06/2022"/>
    <s v="10"/>
    <x v="0"/>
    <x v="0"/>
    <x v="0"/>
    <s v=""/>
    <x v="0"/>
    <x v="44"/>
    <x v="0"/>
    <n v="337"/>
    <x v="8"/>
    <x v="0"/>
    <x v="0"/>
  </r>
  <r>
    <x v="0"/>
    <x v="0"/>
    <x v="0"/>
    <x v="0"/>
    <x v="0"/>
    <x v="0"/>
    <x v="0"/>
    <s v="2022148516"/>
    <x v="0"/>
    <x v="0"/>
    <x v="0"/>
    <x v="14"/>
    <x v="0"/>
    <s v="06/06/2022"/>
    <s v="42"/>
    <x v="0"/>
    <x v="0"/>
    <x v="0"/>
    <s v="1"/>
    <x v="0"/>
    <x v="37"/>
    <x v="0"/>
    <n v="299"/>
    <x v="15"/>
    <x v="0"/>
    <x v="0"/>
  </r>
  <r>
    <x v="1"/>
    <x v="0"/>
    <x v="0"/>
    <x v="0"/>
    <x v="0"/>
    <x v="0"/>
    <x v="0"/>
    <s v="2021228419"/>
    <x v="0"/>
    <x v="0"/>
    <x v="0"/>
    <x v="4"/>
    <x v="0"/>
    <s v="27/06/2022"/>
    <s v="339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1378485"/>
    <x v="0"/>
    <x v="0"/>
    <x v="0"/>
    <x v="14"/>
    <x v="0"/>
    <s v="18/01/2022"/>
    <s v="201"/>
    <x v="0"/>
    <x v="0"/>
    <x v="0"/>
    <s v="2000"/>
    <x v="0"/>
    <x v="54"/>
    <x v="0"/>
    <n v="298"/>
    <x v="15"/>
    <x v="0"/>
    <x v="0"/>
  </r>
  <r>
    <x v="0"/>
    <x v="0"/>
    <x v="0"/>
    <x v="1"/>
    <x v="0"/>
    <x v="0"/>
    <x v="0"/>
    <s v="2022192282"/>
    <x v="0"/>
    <x v="0"/>
    <x v="0"/>
    <x v="5"/>
    <x v="0"/>
    <s v="22/06/2022"/>
    <s v="6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5134"/>
    <x v="0"/>
    <x v="0"/>
    <x v="0"/>
    <x v="12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80721"/>
    <x v="0"/>
    <x v="0"/>
    <x v="0"/>
    <x v="12"/>
    <x v="0"/>
    <s v="15/06/2022"/>
    <s v="13"/>
    <x v="0"/>
    <x v="0"/>
    <x v="0"/>
    <s v=""/>
    <x v="0"/>
    <x v="26"/>
    <x v="0"/>
    <n v="326"/>
    <x v="3"/>
    <x v="0"/>
    <x v="0"/>
  </r>
  <r>
    <x v="0"/>
    <x v="0"/>
    <x v="0"/>
    <x v="0"/>
    <x v="0"/>
    <x v="0"/>
    <x v="0"/>
    <s v="2022171307"/>
    <x v="0"/>
    <x v="0"/>
    <x v="0"/>
    <x v="12"/>
    <x v="0"/>
    <s v="24/06/2022"/>
    <s v="20"/>
    <x v="0"/>
    <x v="0"/>
    <x v="0"/>
    <s v=""/>
    <x v="0"/>
    <x v="8"/>
    <x v="0"/>
    <n v="328"/>
    <x v="3"/>
    <x v="0"/>
    <x v="0"/>
  </r>
  <r>
    <x v="1"/>
    <x v="0"/>
    <x v="0"/>
    <x v="0"/>
    <x v="0"/>
    <x v="0"/>
    <x v="0"/>
    <s v="2022112732"/>
    <x v="0"/>
    <x v="0"/>
    <x v="0"/>
    <x v="3"/>
    <x v="0"/>
    <s v="27/06/2022"/>
    <s v="80"/>
    <x v="0"/>
    <x v="0"/>
    <x v="0"/>
    <s v=""/>
    <x v="0"/>
    <x v="8"/>
    <x v="0"/>
    <n v="328"/>
    <x v="3"/>
    <x v="0"/>
    <x v="0"/>
  </r>
  <r>
    <x v="0"/>
    <x v="0"/>
    <x v="0"/>
    <x v="1"/>
    <x v="0"/>
    <x v="0"/>
    <x v="0"/>
    <s v="2022199987"/>
    <x v="0"/>
    <x v="0"/>
    <x v="0"/>
    <x v="12"/>
    <x v="0"/>
    <s v="25/06/2022"/>
    <s v="3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1891"/>
    <x v="0"/>
    <x v="0"/>
    <x v="0"/>
    <x v="4"/>
    <x v="0"/>
    <s v="23/06/2022"/>
    <s v="6"/>
    <x v="0"/>
    <x v="0"/>
    <x v="0"/>
    <s v=""/>
    <x v="0"/>
    <x v="21"/>
    <x v="0"/>
    <n v="322"/>
    <x v="3"/>
    <x v="0"/>
    <x v="0"/>
  </r>
  <r>
    <x v="0"/>
    <x v="0"/>
    <x v="0"/>
    <x v="0"/>
    <x v="0"/>
    <x v="0"/>
    <x v="0"/>
    <s v="2022123065"/>
    <x v="0"/>
    <x v="0"/>
    <x v="0"/>
    <x v="3"/>
    <x v="0"/>
    <s v="05/05/2022"/>
    <s v="68"/>
    <x v="0"/>
    <x v="0"/>
    <x v="0"/>
    <s v="6000"/>
    <x v="0"/>
    <x v="9"/>
    <x v="0"/>
    <n v="306"/>
    <x v="3"/>
    <x v="0"/>
    <x v="0"/>
  </r>
  <r>
    <x v="0"/>
    <x v="0"/>
    <x v="0"/>
    <x v="0"/>
    <x v="0"/>
    <x v="0"/>
    <x v="0"/>
    <s v="2022016726"/>
    <x v="0"/>
    <x v="0"/>
    <x v="0"/>
    <x v="3"/>
    <x v="0"/>
    <s v="15/06/2022"/>
    <s v="160"/>
    <x v="0"/>
    <x v="0"/>
    <x v="0"/>
    <s v="6557.6"/>
    <x v="0"/>
    <x v="25"/>
    <x v="0"/>
    <n v="325"/>
    <x v="3"/>
    <x v="0"/>
    <x v="0"/>
  </r>
  <r>
    <x v="0"/>
    <x v="0"/>
    <x v="0"/>
    <x v="1"/>
    <x v="0"/>
    <x v="0"/>
    <x v="0"/>
    <s v="2022197277"/>
    <x v="0"/>
    <x v="0"/>
    <x v="0"/>
    <x v="4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1"/>
    <x v="0"/>
    <x v="0"/>
    <x v="0"/>
    <s v="2022196823"/>
    <x v="0"/>
    <x v="0"/>
    <x v="0"/>
    <x v="18"/>
    <x v="0"/>
    <s v="24/06/2022"/>
    <s v="4"/>
    <x v="0"/>
    <x v="0"/>
    <x v="0"/>
    <s v=""/>
    <x v="0"/>
    <x v="25"/>
    <x v="0"/>
    <n v="325"/>
    <x v="3"/>
    <x v="0"/>
    <x v="0"/>
  </r>
  <r>
    <x v="0"/>
    <x v="0"/>
    <x v="0"/>
    <x v="1"/>
    <x v="0"/>
    <x v="0"/>
    <x v="0"/>
    <s v="2022188283"/>
    <x v="0"/>
    <x v="0"/>
    <x v="0"/>
    <x v="14"/>
    <x v="0"/>
    <s v="21/06/2022"/>
    <s v="7"/>
    <x v="0"/>
    <x v="0"/>
    <x v="0"/>
    <s v=""/>
    <x v="0"/>
    <x v="18"/>
    <x v="0"/>
    <n v="320"/>
    <x v="3"/>
    <x v="0"/>
    <x v="0"/>
  </r>
  <r>
    <x v="0"/>
    <x v="0"/>
    <x v="0"/>
    <x v="0"/>
    <x v="1"/>
    <x v="0"/>
    <x v="0"/>
    <s v="2022154424"/>
    <x v="0"/>
    <x v="0"/>
    <x v="0"/>
    <x v="4"/>
    <x v="0"/>
    <s v="20/06/2022"/>
    <s v="37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89634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142479"/>
    <x v="0"/>
    <x v="0"/>
    <x v="0"/>
    <x v="14"/>
    <x v="0"/>
    <s v="06/06/2022"/>
    <s v="48"/>
    <x v="0"/>
    <x v="0"/>
    <x v="0"/>
    <s v=""/>
    <x v="0"/>
    <x v="7"/>
    <x v="0"/>
    <n v="323"/>
    <x v="3"/>
    <x v="0"/>
    <x v="0"/>
  </r>
  <r>
    <x v="0"/>
    <x v="0"/>
    <x v="0"/>
    <x v="1"/>
    <x v="0"/>
    <x v="0"/>
    <x v="0"/>
    <s v="2022197429"/>
    <x v="0"/>
    <x v="0"/>
    <x v="0"/>
    <x v="18"/>
    <x v="0"/>
    <s v="24/06/2022"/>
    <s v="4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50689"/>
    <x v="0"/>
    <x v="0"/>
    <x v="0"/>
    <x v="4"/>
    <x v="0"/>
    <s v="19/05/2022"/>
    <s v="40"/>
    <x v="0"/>
    <x v="0"/>
    <x v="0"/>
    <s v=""/>
    <x v="0"/>
    <x v="35"/>
    <x v="0"/>
    <n v="332"/>
    <x v="12"/>
    <x v="0"/>
    <x v="0"/>
  </r>
  <r>
    <x v="1"/>
    <x v="0"/>
    <x v="0"/>
    <x v="0"/>
    <x v="0"/>
    <x v="0"/>
    <x v="0"/>
    <s v="2022155472"/>
    <x v="0"/>
    <x v="0"/>
    <x v="0"/>
    <x v="14"/>
    <x v="0"/>
    <s v="27/06/2022"/>
    <s v="35"/>
    <x v="0"/>
    <x v="0"/>
    <x v="0"/>
    <s v=""/>
    <x v="0"/>
    <x v="31"/>
    <x v="0"/>
    <n v="330"/>
    <x v="3"/>
    <x v="0"/>
    <x v="0"/>
  </r>
  <r>
    <x v="0"/>
    <x v="0"/>
    <x v="0"/>
    <x v="0"/>
    <x v="0"/>
    <x v="0"/>
    <x v="0"/>
    <s v="2022123673"/>
    <x v="0"/>
    <x v="0"/>
    <x v="0"/>
    <x v="4"/>
    <x v="0"/>
    <s v="22/04/2022"/>
    <s v="68"/>
    <x v="0"/>
    <x v="0"/>
    <x v="0"/>
    <s v="1000"/>
    <x v="0"/>
    <x v="42"/>
    <x v="0"/>
    <n v="336"/>
    <x v="3"/>
    <x v="0"/>
    <x v="0"/>
  </r>
  <r>
    <x v="0"/>
    <x v="0"/>
    <x v="0"/>
    <x v="1"/>
    <x v="0"/>
    <x v="0"/>
    <x v="0"/>
    <s v="2022196860"/>
    <x v="0"/>
    <x v="0"/>
    <x v="0"/>
    <x v="5"/>
    <x v="0"/>
    <s v="24/06/2022"/>
    <s v="4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92786"/>
    <x v="0"/>
    <x v="0"/>
    <x v="0"/>
    <x v="3"/>
    <x v="0"/>
    <s v="24/06/2022"/>
    <s v="5"/>
    <x v="0"/>
    <x v="0"/>
    <x v="0"/>
    <s v=""/>
    <x v="0"/>
    <x v="51"/>
    <x v="0"/>
    <n v="339"/>
    <x v="3"/>
    <x v="0"/>
    <x v="0"/>
  </r>
  <r>
    <x v="0"/>
    <x v="0"/>
    <x v="0"/>
    <x v="0"/>
    <x v="0"/>
    <x v="0"/>
    <x v="0"/>
    <s v="2022155417"/>
    <x v="0"/>
    <x v="0"/>
    <x v="0"/>
    <x v="6"/>
    <x v="0"/>
    <s v="25/05/2022"/>
    <s v="35"/>
    <x v="0"/>
    <x v="0"/>
    <x v="0"/>
    <s v=""/>
    <x v="0"/>
    <x v="19"/>
    <x v="0"/>
    <n v="274"/>
    <x v="5"/>
    <x v="0"/>
    <x v="0"/>
  </r>
  <r>
    <x v="0"/>
    <x v="0"/>
    <x v="0"/>
    <x v="0"/>
    <x v="0"/>
    <x v="0"/>
    <x v="0"/>
    <s v="2022181447"/>
    <x v="0"/>
    <x v="0"/>
    <x v="0"/>
    <x v="12"/>
    <x v="0"/>
    <s v="16/06/2022"/>
    <s v="13"/>
    <x v="0"/>
    <x v="0"/>
    <x v="0"/>
    <s v=""/>
    <x v="0"/>
    <x v="25"/>
    <x v="0"/>
    <n v="325"/>
    <x v="3"/>
    <x v="0"/>
    <x v="0"/>
  </r>
  <r>
    <x v="0"/>
    <x v="0"/>
    <x v="0"/>
    <x v="0"/>
    <x v="0"/>
    <x v="0"/>
    <x v="0"/>
    <s v="2022176528"/>
    <x v="0"/>
    <x v="0"/>
    <x v="0"/>
    <x v="3"/>
    <x v="0"/>
    <s v="13/06/2022"/>
    <s v="18"/>
    <x v="0"/>
    <x v="0"/>
    <x v="0"/>
    <s v=""/>
    <x v="0"/>
    <x v="45"/>
    <x v="0"/>
    <n v="263"/>
    <x v="3"/>
    <x v="0"/>
    <x v="0"/>
  </r>
  <r>
    <x v="0"/>
    <x v="0"/>
    <x v="0"/>
    <x v="0"/>
    <x v="0"/>
    <x v="0"/>
    <x v="0"/>
    <s v="2019265850"/>
    <x v="0"/>
    <x v="0"/>
    <x v="0"/>
    <x v="16"/>
    <x v="0"/>
    <s v="09/10/2019"/>
    <s v="1006"/>
    <x v="0"/>
    <x v="0"/>
    <x v="0"/>
    <s v="100000"/>
    <x v="0"/>
    <x v="39"/>
    <x v="0"/>
    <n v="303"/>
    <x v="16"/>
    <x v="0"/>
    <x v="0"/>
  </r>
  <r>
    <x v="0"/>
    <x v="0"/>
    <x v="0"/>
    <x v="0"/>
    <x v="0"/>
    <x v="0"/>
    <x v="0"/>
    <s v="2022109633"/>
    <x v="0"/>
    <x v="0"/>
    <x v="0"/>
    <x v="4"/>
    <x v="0"/>
    <s v="07/05/2022"/>
    <s v="82"/>
    <x v="0"/>
    <x v="0"/>
    <x v="0"/>
    <s v="5000"/>
    <x v="0"/>
    <x v="24"/>
    <x v="0"/>
    <n v="292"/>
    <x v="12"/>
    <x v="0"/>
    <x v="0"/>
  </r>
  <r>
    <x v="0"/>
    <x v="0"/>
    <x v="0"/>
    <x v="0"/>
    <x v="0"/>
    <x v="0"/>
    <x v="0"/>
    <s v="2022189586"/>
    <x v="0"/>
    <x v="0"/>
    <x v="0"/>
    <x v="4"/>
    <x v="0"/>
    <s v="25/06/2022"/>
    <s v="6"/>
    <x v="0"/>
    <x v="0"/>
    <x v="0"/>
    <s v=""/>
    <x v="0"/>
    <x v="4"/>
    <x v="0"/>
    <n v="316"/>
    <x v="4"/>
    <x v="0"/>
    <x v="0"/>
  </r>
  <r>
    <x v="0"/>
    <x v="0"/>
    <x v="0"/>
    <x v="0"/>
    <x v="0"/>
    <x v="0"/>
    <x v="0"/>
    <s v="2022094867"/>
    <x v="0"/>
    <x v="0"/>
    <x v="0"/>
    <x v="8"/>
    <x v="0"/>
    <s v="09/04/2022"/>
    <s v="96"/>
    <x v="0"/>
    <x v="0"/>
    <x v="0"/>
    <s v=""/>
    <x v="0"/>
    <x v="2"/>
    <x v="0"/>
    <s v="pas affecté"/>
    <x v="2"/>
    <x v="0"/>
    <x v="0"/>
  </r>
  <r>
    <x v="1"/>
    <x v="0"/>
    <x v="0"/>
    <x v="0"/>
    <x v="0"/>
    <x v="0"/>
    <x v="0"/>
    <s v="2022108834"/>
    <x v="0"/>
    <x v="0"/>
    <x v="0"/>
    <x v="4"/>
    <x v="0"/>
    <s v="27/06/2022"/>
    <s v="82"/>
    <x v="0"/>
    <x v="0"/>
    <x v="0"/>
    <s v=""/>
    <x v="0"/>
    <x v="17"/>
    <x v="0"/>
    <n v="318"/>
    <x v="3"/>
    <x v="0"/>
    <x v="0"/>
  </r>
  <r>
    <x v="0"/>
    <x v="0"/>
    <x v="0"/>
    <x v="1"/>
    <x v="0"/>
    <x v="0"/>
    <x v="0"/>
    <s v="2022146313"/>
    <x v="0"/>
    <x v="0"/>
    <x v="0"/>
    <x v="4"/>
    <x v="0"/>
    <s v="14/05/2022"/>
    <s v="45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1073171"/>
    <x v="0"/>
    <x v="0"/>
    <x v="0"/>
    <x v="3"/>
    <x v="0"/>
    <s v="25/03/2021"/>
    <s v="480"/>
    <x v="0"/>
    <x v="0"/>
    <x v="0"/>
    <s v="10000"/>
    <x v="0"/>
    <x v="34"/>
    <x v="0"/>
    <n v="307"/>
    <x v="3"/>
    <x v="0"/>
    <x v="0"/>
  </r>
  <r>
    <x v="0"/>
    <x v="0"/>
    <x v="0"/>
    <x v="0"/>
    <x v="0"/>
    <x v="0"/>
    <x v="0"/>
    <s v="2022188260"/>
    <x v="0"/>
    <x v="0"/>
    <x v="0"/>
    <x v="5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0"/>
    <x v="0"/>
    <x v="0"/>
    <x v="0"/>
    <s v="2022159059"/>
    <x v="0"/>
    <x v="0"/>
    <x v="0"/>
    <x v="2"/>
    <x v="0"/>
    <s v="27/05/2022"/>
    <s v="33"/>
    <x v="0"/>
    <x v="0"/>
    <x v="0"/>
    <s v=""/>
    <x v="0"/>
    <x v="6"/>
    <x v="0"/>
    <n v="319"/>
    <x v="5"/>
    <x v="0"/>
    <x v="0"/>
  </r>
  <r>
    <x v="0"/>
    <x v="0"/>
    <x v="0"/>
    <x v="0"/>
    <x v="0"/>
    <x v="0"/>
    <x v="0"/>
    <s v="2022115852"/>
    <x v="0"/>
    <x v="0"/>
    <x v="0"/>
    <x v="3"/>
    <x v="0"/>
    <s v="12/05/2022"/>
    <s v="76"/>
    <x v="0"/>
    <x v="0"/>
    <x v="0"/>
    <s v=""/>
    <x v="0"/>
    <x v="32"/>
    <x v="0"/>
    <n v="286"/>
    <x v="3"/>
    <x v="0"/>
    <x v="0"/>
  </r>
  <r>
    <x v="0"/>
    <x v="0"/>
    <x v="0"/>
    <x v="0"/>
    <x v="0"/>
    <x v="0"/>
    <x v="0"/>
    <s v="2022199731"/>
    <x v="0"/>
    <x v="0"/>
    <x v="0"/>
    <x v="7"/>
    <x v="0"/>
    <s v="26/06/2022"/>
    <s v="3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87682"/>
    <x v="0"/>
    <x v="0"/>
    <x v="0"/>
    <x v="2"/>
    <x v="0"/>
    <s v="22/06/2022"/>
    <s v="7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89576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7974"/>
    <x v="0"/>
    <x v="0"/>
    <x v="0"/>
    <x v="12"/>
    <x v="0"/>
    <s v="24/06/2022"/>
    <s v="4"/>
    <x v="0"/>
    <x v="0"/>
    <x v="0"/>
    <s v=""/>
    <x v="0"/>
    <x v="8"/>
    <x v="0"/>
    <n v="328"/>
    <x v="3"/>
    <x v="0"/>
    <x v="0"/>
  </r>
  <r>
    <x v="0"/>
    <x v="0"/>
    <x v="0"/>
    <x v="0"/>
    <x v="0"/>
    <x v="0"/>
    <x v="0"/>
    <s v="2022152643"/>
    <x v="0"/>
    <x v="0"/>
    <x v="0"/>
    <x v="4"/>
    <x v="0"/>
    <s v="19/06/2022"/>
    <s v="39"/>
    <x v="0"/>
    <x v="0"/>
    <x v="0"/>
    <s v="0"/>
    <x v="0"/>
    <x v="7"/>
    <x v="0"/>
    <n v="323"/>
    <x v="3"/>
    <x v="0"/>
    <x v="0"/>
  </r>
  <r>
    <x v="0"/>
    <x v="0"/>
    <x v="0"/>
    <x v="0"/>
    <x v="0"/>
    <x v="0"/>
    <x v="0"/>
    <s v="2022186617"/>
    <x v="0"/>
    <x v="0"/>
    <x v="0"/>
    <x v="3"/>
    <x v="0"/>
    <s v="18/06/2022"/>
    <s v="10"/>
    <x v="0"/>
    <x v="0"/>
    <x v="0"/>
    <s v=""/>
    <x v="0"/>
    <x v="5"/>
    <x v="0"/>
    <n v="341"/>
    <x v="3"/>
    <x v="0"/>
    <x v="0"/>
  </r>
  <r>
    <x v="0"/>
    <x v="0"/>
    <x v="0"/>
    <x v="0"/>
    <x v="0"/>
    <x v="0"/>
    <x v="0"/>
    <s v="2022178625"/>
    <x v="0"/>
    <x v="0"/>
    <x v="0"/>
    <x v="6"/>
    <x v="0"/>
    <s v="13/06/2022"/>
    <s v="1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44679"/>
    <x v="0"/>
    <x v="0"/>
    <x v="0"/>
    <x v="16"/>
    <x v="0"/>
    <s v="12/05/2022"/>
    <s v="47"/>
    <x v="0"/>
    <x v="0"/>
    <x v="0"/>
    <s v=""/>
    <x v="0"/>
    <x v="18"/>
    <x v="0"/>
    <n v="320"/>
    <x v="3"/>
    <x v="0"/>
    <x v="0"/>
  </r>
  <r>
    <x v="0"/>
    <x v="0"/>
    <x v="0"/>
    <x v="0"/>
    <x v="0"/>
    <x v="0"/>
    <x v="0"/>
    <s v="2022191196"/>
    <x v="0"/>
    <x v="0"/>
    <x v="0"/>
    <x v="2"/>
    <x v="0"/>
    <s v="21/06/2022"/>
    <s v="6"/>
    <x v="0"/>
    <x v="0"/>
    <x v="0"/>
    <s v=""/>
    <x v="0"/>
    <x v="2"/>
    <x v="0"/>
    <s v="pas affecté"/>
    <x v="2"/>
    <x v="0"/>
    <x v="0"/>
  </r>
  <r>
    <x v="0"/>
    <x v="0"/>
    <x v="0"/>
    <x v="1"/>
    <x v="0"/>
    <x v="0"/>
    <x v="0"/>
    <s v="2022193772"/>
    <x v="0"/>
    <x v="0"/>
    <x v="0"/>
    <x v="4"/>
    <x v="0"/>
    <s v="23/06/2022"/>
    <s v="5"/>
    <x v="0"/>
    <x v="0"/>
    <x v="0"/>
    <s v=""/>
    <x v="0"/>
    <x v="3"/>
    <x v="0"/>
    <n v="312"/>
    <x v="3"/>
    <x v="0"/>
    <x v="0"/>
  </r>
  <r>
    <x v="0"/>
    <x v="0"/>
    <x v="0"/>
    <x v="0"/>
    <x v="0"/>
    <x v="0"/>
    <x v="0"/>
    <s v="2022175934"/>
    <x v="0"/>
    <x v="0"/>
    <x v="0"/>
    <x v="9"/>
    <x v="0"/>
    <s v="24/06/2022"/>
    <s v="18"/>
    <x v="0"/>
    <x v="0"/>
    <x v="0"/>
    <s v=""/>
    <x v="0"/>
    <x v="22"/>
    <x v="0"/>
    <n v="324"/>
    <x v="8"/>
    <x v="0"/>
    <x v="0"/>
  </r>
  <r>
    <x v="0"/>
    <x v="0"/>
    <x v="0"/>
    <x v="0"/>
    <x v="0"/>
    <x v="0"/>
    <x v="0"/>
    <s v="2020362112"/>
    <x v="0"/>
    <x v="0"/>
    <x v="0"/>
    <x v="3"/>
    <x v="0"/>
    <s v="23/12/2020"/>
    <s v="566"/>
    <x v="0"/>
    <x v="0"/>
    <x v="0"/>
    <s v="0"/>
    <x v="0"/>
    <x v="34"/>
    <x v="0"/>
    <n v="307"/>
    <x v="3"/>
    <x v="0"/>
    <x v="0"/>
  </r>
  <r>
    <x v="0"/>
    <x v="0"/>
    <x v="0"/>
    <x v="0"/>
    <x v="0"/>
    <x v="0"/>
    <x v="0"/>
    <s v="2022193605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0"/>
    <x v="0"/>
    <x v="0"/>
    <x v="0"/>
    <x v="0"/>
    <x v="0"/>
    <x v="0"/>
    <s v="2022176810"/>
    <x v="0"/>
    <x v="0"/>
    <x v="0"/>
    <x v="0"/>
    <x v="0"/>
    <s v="25/06/2022"/>
    <s v="17"/>
    <x v="0"/>
    <x v="0"/>
    <x v="0"/>
    <s v=""/>
    <x v="0"/>
    <x v="0"/>
    <x v="0"/>
    <n v="288"/>
    <x v="0"/>
    <x v="0"/>
    <x v="0"/>
  </r>
  <r>
    <x v="1"/>
    <x v="0"/>
    <x v="0"/>
    <x v="0"/>
    <x v="0"/>
    <x v="0"/>
    <x v="0"/>
    <s v="2022151782"/>
    <x v="0"/>
    <x v="0"/>
    <x v="0"/>
    <x v="8"/>
    <x v="0"/>
    <s v="27/06/2022"/>
    <s v="39"/>
    <x v="0"/>
    <x v="0"/>
    <x v="0"/>
    <s v=""/>
    <x v="0"/>
    <x v="31"/>
    <x v="0"/>
    <n v="330"/>
    <x v="3"/>
    <x v="0"/>
    <x v="0"/>
  </r>
  <r>
    <x v="0"/>
    <x v="1"/>
    <x v="1"/>
    <x v="4"/>
    <x v="0"/>
    <x v="0"/>
    <x v="0"/>
    <s v="2022199466"/>
    <x v="0"/>
    <x v="0"/>
    <x v="0"/>
    <x v="6"/>
    <x v="0"/>
    <s v="24/06/2022"/>
    <s v="3"/>
    <x v="1"/>
    <x v="0"/>
    <x v="0"/>
    <s v=""/>
    <x v="0"/>
    <x v="2"/>
    <x v="0"/>
    <s v="pas affecté"/>
    <x v="2"/>
    <x v="0"/>
    <x v="0"/>
  </r>
  <r>
    <x v="0"/>
    <x v="1"/>
    <x v="1"/>
    <x v="4"/>
    <x v="0"/>
    <x v="0"/>
    <x v="0"/>
    <s v="2022108238"/>
    <x v="0"/>
    <x v="0"/>
    <x v="0"/>
    <x v="8"/>
    <x v="0"/>
    <s v="24/06/2022"/>
    <s v="83"/>
    <x v="2"/>
    <x v="0"/>
    <x v="0"/>
    <s v="341"/>
    <x v="0"/>
    <x v="22"/>
    <x v="0"/>
    <n v="324"/>
    <x v="8"/>
    <x v="0"/>
    <x v="0"/>
  </r>
  <r>
    <x v="1"/>
    <x v="1"/>
    <x v="1"/>
    <x v="4"/>
    <x v="0"/>
    <x v="0"/>
    <x v="0"/>
    <s v="2022180623"/>
    <x v="0"/>
    <x v="0"/>
    <x v="0"/>
    <x v="2"/>
    <x v="0"/>
    <s v="27/06/2022"/>
    <s v="14"/>
    <x v="3"/>
    <x v="0"/>
    <x v="0"/>
    <s v=""/>
    <x v="0"/>
    <x v="2"/>
    <x v="0"/>
    <s v="pas affecté"/>
    <x v="2"/>
    <x v="0"/>
    <x v="0"/>
  </r>
  <r>
    <x v="1"/>
    <x v="1"/>
    <x v="1"/>
    <x v="4"/>
    <x v="0"/>
    <x v="0"/>
    <x v="0"/>
    <s v="2022186915"/>
    <x v="0"/>
    <x v="0"/>
    <x v="0"/>
    <x v="2"/>
    <x v="0"/>
    <s v="27/06/2022"/>
    <s v="10"/>
    <x v="4"/>
    <x v="0"/>
    <x v="0"/>
    <s v=""/>
    <x v="0"/>
    <x v="2"/>
    <x v="0"/>
    <s v="pas affecté"/>
    <x v="2"/>
    <x v="0"/>
    <x v="0"/>
  </r>
  <r>
    <x v="1"/>
    <x v="1"/>
    <x v="1"/>
    <x v="4"/>
    <x v="0"/>
    <x v="0"/>
    <x v="0"/>
    <s v="2022185048"/>
    <x v="0"/>
    <x v="0"/>
    <x v="0"/>
    <x v="15"/>
    <x v="0"/>
    <s v="27/06/2022"/>
    <s v="11"/>
    <x v="5"/>
    <x v="0"/>
    <x v="0"/>
    <s v=""/>
    <x v="0"/>
    <x v="2"/>
    <x v="0"/>
    <s v="pas affecté"/>
    <x v="2"/>
    <x v="0"/>
    <x v="0"/>
  </r>
  <r>
    <x v="0"/>
    <x v="1"/>
    <x v="1"/>
    <x v="5"/>
    <x v="0"/>
    <x v="0"/>
    <x v="0"/>
    <s v="2022186847"/>
    <x v="0"/>
    <x v="0"/>
    <x v="0"/>
    <x v="14"/>
    <x v="0"/>
    <s v="20/06/2022"/>
    <s v="10"/>
    <x v="6"/>
    <x v="0"/>
    <x v="0"/>
    <s v="1"/>
    <x v="0"/>
    <x v="17"/>
    <x v="0"/>
    <n v="318"/>
    <x v="3"/>
    <x v="0"/>
    <x v="0"/>
  </r>
  <r>
    <x v="0"/>
    <x v="1"/>
    <x v="0"/>
    <x v="6"/>
    <x v="0"/>
    <x v="0"/>
    <x v="0"/>
    <s v="2022194995"/>
    <x v="0"/>
    <x v="0"/>
    <x v="0"/>
    <x v="2"/>
    <x v="0"/>
    <s v="22/06/2022"/>
    <s v="5"/>
    <x v="4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6529"/>
    <x v="0"/>
    <x v="0"/>
    <x v="0"/>
    <x v="2"/>
    <x v="0"/>
    <s v="23/06/2022"/>
    <s v="4"/>
    <x v="7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0612"/>
    <x v="0"/>
    <x v="0"/>
    <x v="0"/>
    <x v="4"/>
    <x v="0"/>
    <s v="23/06/2022"/>
    <s v="6"/>
    <x v="6"/>
    <x v="0"/>
    <x v="0"/>
    <s v=""/>
    <x v="0"/>
    <x v="5"/>
    <x v="0"/>
    <n v="341"/>
    <x v="3"/>
    <x v="0"/>
    <x v="0"/>
  </r>
  <r>
    <x v="0"/>
    <x v="1"/>
    <x v="0"/>
    <x v="6"/>
    <x v="0"/>
    <x v="0"/>
    <x v="0"/>
    <s v="2022195981"/>
    <x v="0"/>
    <x v="0"/>
    <x v="0"/>
    <x v="3"/>
    <x v="0"/>
    <s v="25/06/2022"/>
    <s v="4"/>
    <x v="3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73791"/>
    <x v="0"/>
    <x v="0"/>
    <x v="0"/>
    <x v="3"/>
    <x v="0"/>
    <s v="08/06/2022"/>
    <s v="19"/>
    <x v="8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90340"/>
    <x v="0"/>
    <x v="0"/>
    <x v="0"/>
    <x v="2"/>
    <x v="0"/>
    <s v="23/06/2022"/>
    <s v="6"/>
    <x v="9"/>
    <x v="0"/>
    <x v="0"/>
    <s v="2"/>
    <x v="0"/>
    <x v="30"/>
    <x v="0"/>
    <n v="329"/>
    <x v="13"/>
    <x v="0"/>
    <x v="0"/>
  </r>
  <r>
    <x v="0"/>
    <x v="1"/>
    <x v="0"/>
    <x v="6"/>
    <x v="0"/>
    <x v="0"/>
    <x v="0"/>
    <s v="2022173202"/>
    <x v="0"/>
    <x v="0"/>
    <x v="0"/>
    <x v="2"/>
    <x v="0"/>
    <s v="08/06/2022"/>
    <s v="19"/>
    <x v="8"/>
    <x v="0"/>
    <x v="0"/>
    <s v=""/>
    <x v="0"/>
    <x v="2"/>
    <x v="0"/>
    <s v="pas affecté"/>
    <x v="2"/>
    <x v="0"/>
    <x v="0"/>
  </r>
  <r>
    <x v="0"/>
    <x v="1"/>
    <x v="0"/>
    <x v="6"/>
    <x v="0"/>
    <x v="0"/>
    <x v="0"/>
    <s v="2022195944"/>
    <x v="0"/>
    <x v="0"/>
    <x v="0"/>
    <x v="3"/>
    <x v="0"/>
    <s v="25/06/2022"/>
    <s v="4"/>
    <x v="3"/>
    <x v="0"/>
    <x v="0"/>
    <s v=""/>
    <x v="0"/>
    <x v="32"/>
    <x v="0"/>
    <n v="286"/>
    <x v="3"/>
    <x v="0"/>
    <x v="0"/>
  </r>
  <r>
    <x v="0"/>
    <x v="1"/>
    <x v="0"/>
    <x v="6"/>
    <x v="0"/>
    <x v="0"/>
    <x v="0"/>
    <s v="2022193497"/>
    <x v="0"/>
    <x v="0"/>
    <x v="0"/>
    <x v="4"/>
    <x v="0"/>
    <s v="22/06/2022"/>
    <s v="5"/>
    <x v="4"/>
    <x v="0"/>
    <x v="0"/>
    <s v=""/>
    <x v="0"/>
    <x v="2"/>
    <x v="0"/>
    <s v="pas affecté"/>
    <x v="2"/>
    <x v="0"/>
    <x v="0"/>
  </r>
  <r>
    <x v="0"/>
    <x v="2"/>
    <x v="1"/>
    <x v="7"/>
    <x v="0"/>
    <x v="0"/>
    <x v="0"/>
    <s v="2022198793"/>
    <x v="0"/>
    <x v="0"/>
    <x v="0"/>
    <x v="12"/>
    <x v="0"/>
    <s v="25/06/2022"/>
    <s v="3"/>
    <x v="10"/>
    <x v="0"/>
    <x v="0"/>
    <s v=""/>
    <x v="0"/>
    <x v="8"/>
    <x v="0"/>
    <n v="328"/>
    <x v="3"/>
    <x v="0"/>
    <x v="0"/>
  </r>
  <r>
    <x v="0"/>
    <x v="2"/>
    <x v="1"/>
    <x v="7"/>
    <x v="0"/>
    <x v="0"/>
    <x v="0"/>
    <s v="2022197085"/>
    <x v="0"/>
    <x v="0"/>
    <x v="0"/>
    <x v="3"/>
    <x v="0"/>
    <s v="24/06/2022"/>
    <s v="4"/>
    <x v="0"/>
    <x v="0"/>
    <x v="0"/>
    <s v=""/>
    <x v="0"/>
    <x v="31"/>
    <x v="0"/>
    <n v="330"/>
    <x v="3"/>
    <x v="0"/>
    <x v="0"/>
  </r>
  <r>
    <x v="0"/>
    <x v="2"/>
    <x v="1"/>
    <x v="8"/>
    <x v="0"/>
    <x v="0"/>
    <x v="0"/>
    <s v="2022162136"/>
    <x v="0"/>
    <x v="0"/>
    <x v="0"/>
    <x v="3"/>
    <x v="0"/>
    <s v="17/06/2022"/>
    <s v="28"/>
    <x v="11"/>
    <x v="0"/>
    <x v="0"/>
    <s v=""/>
    <x v="0"/>
    <x v="9"/>
    <x v="0"/>
    <n v="306"/>
    <x v="3"/>
    <x v="0"/>
    <x v="0"/>
  </r>
  <r>
    <x v="0"/>
    <x v="2"/>
    <x v="1"/>
    <x v="8"/>
    <x v="0"/>
    <x v="0"/>
    <x v="0"/>
    <s v="2022171211"/>
    <x v="0"/>
    <x v="0"/>
    <x v="0"/>
    <x v="3"/>
    <x v="0"/>
    <s v="23/06/2022"/>
    <s v="20"/>
    <x v="11"/>
    <x v="0"/>
    <x v="0"/>
    <s v=""/>
    <x v="0"/>
    <x v="9"/>
    <x v="0"/>
    <n v="306"/>
    <x v="3"/>
    <x v="0"/>
    <x v="0"/>
  </r>
  <r>
    <x v="0"/>
    <x v="2"/>
    <x v="1"/>
    <x v="7"/>
    <x v="0"/>
    <x v="0"/>
    <x v="0"/>
    <s v="2022184021"/>
    <x v="0"/>
    <x v="0"/>
    <x v="0"/>
    <x v="9"/>
    <x v="0"/>
    <s v="17/06/2022"/>
    <s v="12"/>
    <x v="9"/>
    <x v="0"/>
    <x v="0"/>
    <s v=""/>
    <x v="0"/>
    <x v="14"/>
    <x v="0"/>
    <n v="314"/>
    <x v="8"/>
    <x v="0"/>
    <x v="0"/>
  </r>
  <r>
    <x v="0"/>
    <x v="3"/>
    <x v="1"/>
    <x v="9"/>
    <x v="0"/>
    <x v="0"/>
    <x v="0"/>
    <s v="2022173529"/>
    <x v="0"/>
    <x v="0"/>
    <x v="0"/>
    <x v="15"/>
    <x v="0"/>
    <s v="09/06/2022"/>
    <s v="19"/>
    <x v="0"/>
    <x v="0"/>
    <x v="0"/>
    <s v=""/>
    <x v="0"/>
    <x v="20"/>
    <x v="0"/>
    <n v="321"/>
    <x v="10"/>
    <x v="0"/>
    <x v="0"/>
  </r>
  <r>
    <x v="1"/>
    <x v="3"/>
    <x v="1"/>
    <x v="9"/>
    <x v="0"/>
    <x v="0"/>
    <x v="0"/>
    <s v="2022196529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4249"/>
    <x v="0"/>
    <x v="0"/>
    <x v="0"/>
    <x v="4"/>
    <x v="0"/>
    <s v="24/06/2022"/>
    <s v="5"/>
    <x v="0"/>
    <x v="0"/>
    <x v="0"/>
    <s v=""/>
    <x v="0"/>
    <x v="30"/>
    <x v="0"/>
    <n v="329"/>
    <x v="13"/>
    <x v="0"/>
    <x v="0"/>
  </r>
  <r>
    <x v="1"/>
    <x v="3"/>
    <x v="1"/>
    <x v="9"/>
    <x v="0"/>
    <x v="0"/>
    <x v="0"/>
    <s v="2022196225"/>
    <x v="0"/>
    <x v="0"/>
    <x v="0"/>
    <x v="4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26088"/>
    <x v="0"/>
    <x v="0"/>
    <x v="0"/>
    <x v="8"/>
    <x v="0"/>
    <s v="26/04/2022"/>
    <s v="66"/>
    <x v="0"/>
    <x v="0"/>
    <x v="0"/>
    <s v=""/>
    <x v="0"/>
    <x v="52"/>
    <x v="0"/>
    <n v="340"/>
    <x v="7"/>
    <x v="0"/>
    <x v="0"/>
  </r>
  <r>
    <x v="1"/>
    <x v="3"/>
    <x v="1"/>
    <x v="9"/>
    <x v="0"/>
    <x v="0"/>
    <x v="0"/>
    <s v="2022194995"/>
    <x v="0"/>
    <x v="0"/>
    <x v="0"/>
    <x v="2"/>
    <x v="0"/>
    <s v="27/06/2022"/>
    <s v="5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59059"/>
    <x v="0"/>
    <x v="0"/>
    <x v="0"/>
    <x v="2"/>
    <x v="0"/>
    <s v="25/05/2022"/>
    <s v="33"/>
    <x v="0"/>
    <x v="0"/>
    <x v="0"/>
    <s v=""/>
    <x v="0"/>
    <x v="6"/>
    <x v="0"/>
    <n v="319"/>
    <x v="5"/>
    <x v="0"/>
    <x v="0"/>
  </r>
  <r>
    <x v="0"/>
    <x v="3"/>
    <x v="1"/>
    <x v="9"/>
    <x v="0"/>
    <x v="0"/>
    <x v="0"/>
    <s v="2022184498"/>
    <x v="0"/>
    <x v="0"/>
    <x v="0"/>
    <x v="8"/>
    <x v="0"/>
    <s v="20/06/2022"/>
    <s v="11"/>
    <x v="0"/>
    <x v="0"/>
    <x v="0"/>
    <s v=""/>
    <x v="0"/>
    <x v="11"/>
    <x v="0"/>
    <n v="335"/>
    <x v="7"/>
    <x v="0"/>
    <x v="0"/>
  </r>
  <r>
    <x v="1"/>
    <x v="3"/>
    <x v="1"/>
    <x v="9"/>
    <x v="0"/>
    <x v="0"/>
    <x v="0"/>
    <s v="2022198908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5705"/>
    <x v="0"/>
    <x v="0"/>
    <x v="0"/>
    <x v="14"/>
    <x v="0"/>
    <s v="24/06/2022"/>
    <s v="4"/>
    <x v="0"/>
    <x v="0"/>
    <x v="0"/>
    <s v=""/>
    <x v="0"/>
    <x v="34"/>
    <x v="0"/>
    <n v="307"/>
    <x v="3"/>
    <x v="0"/>
    <x v="0"/>
  </r>
  <r>
    <x v="0"/>
    <x v="3"/>
    <x v="1"/>
    <x v="9"/>
    <x v="0"/>
    <x v="0"/>
    <x v="0"/>
    <s v="2022186758"/>
    <x v="0"/>
    <x v="0"/>
    <x v="0"/>
    <x v="13"/>
    <x v="0"/>
    <s v="23/06/2022"/>
    <s v="10"/>
    <x v="0"/>
    <x v="0"/>
    <x v="0"/>
    <s v=""/>
    <x v="0"/>
    <x v="23"/>
    <x v="0"/>
    <n v="281"/>
    <x v="11"/>
    <x v="0"/>
    <x v="0"/>
  </r>
  <r>
    <x v="1"/>
    <x v="3"/>
    <x v="1"/>
    <x v="9"/>
    <x v="0"/>
    <x v="0"/>
    <x v="0"/>
    <s v="2022200611"/>
    <x v="0"/>
    <x v="0"/>
    <x v="0"/>
    <x v="2"/>
    <x v="0"/>
    <s v="27/06/2022"/>
    <s v="3"/>
    <x v="0"/>
    <x v="0"/>
    <x v="0"/>
    <s v=""/>
    <x v="0"/>
    <x v="2"/>
    <x v="0"/>
    <s v="pas affecté"/>
    <x v="2"/>
    <x v="0"/>
    <x v="0"/>
  </r>
  <r>
    <x v="0"/>
    <x v="3"/>
    <x v="1"/>
    <x v="9"/>
    <x v="0"/>
    <x v="0"/>
    <x v="0"/>
    <s v="2022194939"/>
    <x v="0"/>
    <x v="0"/>
    <x v="0"/>
    <x v="5"/>
    <x v="0"/>
    <s v="24/06/2022"/>
    <s v="5"/>
    <x v="0"/>
    <x v="0"/>
    <x v="0"/>
    <s v="2"/>
    <x v="0"/>
    <x v="3"/>
    <x v="0"/>
    <n v="312"/>
    <x v="3"/>
    <x v="0"/>
    <x v="0"/>
  </r>
  <r>
    <x v="1"/>
    <x v="3"/>
    <x v="0"/>
    <x v="10"/>
    <x v="0"/>
    <x v="0"/>
    <x v="0"/>
    <s v="2022198908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3"/>
    <x v="0"/>
    <x v="10"/>
    <x v="0"/>
    <x v="0"/>
    <x v="0"/>
    <s v="2022196221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0245"/>
    <x v="0"/>
    <x v="0"/>
    <x v="0"/>
    <x v="5"/>
    <x v="0"/>
    <s v="23/06/2022"/>
    <s v="6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200611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6529"/>
    <x v="0"/>
    <x v="0"/>
    <x v="0"/>
    <x v="2"/>
    <x v="0"/>
    <s v="24/06/2022"/>
    <s v="4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1216"/>
    <x v="0"/>
    <x v="0"/>
    <x v="0"/>
    <x v="1"/>
    <x v="0"/>
    <s v="23/06/2022"/>
    <s v="6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94995"/>
    <x v="0"/>
    <x v="0"/>
    <x v="0"/>
    <x v="2"/>
    <x v="0"/>
    <s v="23/06/2022"/>
    <s v="5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1070200"/>
    <x v="0"/>
    <x v="0"/>
    <x v="0"/>
    <x v="2"/>
    <x v="0"/>
    <s v="04/03/2021"/>
    <s v="482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48514"/>
    <x v="0"/>
    <x v="0"/>
    <x v="0"/>
    <x v="4"/>
    <x v="0"/>
    <s v="19/05/2022"/>
    <s v="42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88260"/>
    <x v="0"/>
    <x v="0"/>
    <x v="0"/>
    <x v="5"/>
    <x v="0"/>
    <s v="22/06/2022"/>
    <s v="7"/>
    <x v="0"/>
    <x v="0"/>
    <x v="0"/>
    <s v=""/>
    <x v="0"/>
    <x v="2"/>
    <x v="0"/>
    <s v="pas affecté"/>
    <x v="2"/>
    <x v="0"/>
    <x v="0"/>
  </r>
  <r>
    <x v="0"/>
    <x v="3"/>
    <x v="0"/>
    <x v="10"/>
    <x v="0"/>
    <x v="0"/>
    <x v="0"/>
    <s v="2022186666"/>
    <x v="0"/>
    <x v="0"/>
    <x v="0"/>
    <x v="6"/>
    <x v="0"/>
    <s v="20/06/2022"/>
    <s v="10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71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82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75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964"/>
    <x v="0"/>
    <x v="0"/>
    <x v="0"/>
    <x v="12"/>
    <x v="0"/>
    <s v="27/06/2022"/>
    <s v="2"/>
    <x v="0"/>
    <x v="0"/>
    <x v="0"/>
    <s v=""/>
    <x v="0"/>
    <x v="2"/>
    <x v="0"/>
    <s v="pas affecté"/>
    <x v="2"/>
    <x v="0"/>
    <x v="0"/>
  </r>
  <r>
    <x v="1"/>
    <x v="4"/>
    <x v="1"/>
    <x v="12"/>
    <x v="0"/>
    <x v="0"/>
    <x v="0"/>
    <s v="2022197715"/>
    <x v="0"/>
    <x v="0"/>
    <x v="0"/>
    <x v="12"/>
    <x v="0"/>
    <s v="27/06/2022"/>
    <s v="4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73"/>
    <x v="0"/>
    <x v="0"/>
    <x v="0"/>
    <x v="12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198019"/>
    <x v="0"/>
    <x v="0"/>
    <x v="0"/>
    <x v="7"/>
    <x v="0"/>
    <s v="27/06/2022"/>
    <s v="4"/>
    <x v="0"/>
    <x v="0"/>
    <x v="0"/>
    <s v="2"/>
    <x v="0"/>
    <x v="2"/>
    <x v="0"/>
    <s v="pas affecté"/>
    <x v="2"/>
    <x v="0"/>
    <x v="0"/>
  </r>
  <r>
    <x v="1"/>
    <x v="4"/>
    <x v="1"/>
    <x v="11"/>
    <x v="0"/>
    <x v="0"/>
    <x v="0"/>
    <s v="2022200375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363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3"/>
    <x v="0"/>
    <x v="0"/>
    <x v="0"/>
    <s v="2022200381"/>
    <x v="0"/>
    <x v="0"/>
    <x v="0"/>
    <x v="8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4"/>
    <x v="0"/>
    <x v="0"/>
    <x v="0"/>
    <s v="2022194122"/>
    <x v="0"/>
    <x v="0"/>
    <x v="0"/>
    <x v="4"/>
    <x v="0"/>
    <s v="27/06/2022"/>
    <s v="5"/>
    <x v="0"/>
    <x v="0"/>
    <x v="0"/>
    <s v=""/>
    <x v="0"/>
    <x v="2"/>
    <x v="0"/>
    <s v="pas affecté"/>
    <x v="2"/>
    <x v="0"/>
    <x v="0"/>
  </r>
  <r>
    <x v="1"/>
    <x v="4"/>
    <x v="1"/>
    <x v="11"/>
    <x v="0"/>
    <x v="0"/>
    <x v="0"/>
    <s v="2022200464"/>
    <x v="0"/>
    <x v="0"/>
    <x v="0"/>
    <x v="4"/>
    <x v="0"/>
    <s v="27/06/2022"/>
    <s v="3"/>
    <x v="0"/>
    <x v="0"/>
    <x v="0"/>
    <s v=""/>
    <x v="0"/>
    <x v="2"/>
    <x v="0"/>
    <s v="pas affecté"/>
    <x v="2"/>
    <x v="0"/>
    <x v="0"/>
  </r>
  <r>
    <x v="1"/>
    <x v="4"/>
    <x v="1"/>
    <x v="14"/>
    <x v="0"/>
    <x v="0"/>
    <x v="0"/>
    <s v="2022195041"/>
    <x v="0"/>
    <x v="0"/>
    <x v="0"/>
    <x v="3"/>
    <x v="0"/>
    <s v="27/06/2022"/>
    <s v="5"/>
    <x v="0"/>
    <x v="0"/>
    <x v="0"/>
    <s v=""/>
    <x v="0"/>
    <x v="2"/>
    <x v="0"/>
    <s v="pas affecté"/>
    <x v="2"/>
    <x v="0"/>
    <x v="0"/>
  </r>
  <r>
    <x v="1"/>
    <x v="4"/>
    <x v="1"/>
    <x v="15"/>
    <x v="0"/>
    <x v="0"/>
    <x v="0"/>
    <s v="2022197678"/>
    <x v="0"/>
    <x v="0"/>
    <x v="0"/>
    <x v="3"/>
    <x v="0"/>
    <s v="27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418"/>
    <x v="0"/>
    <x v="0"/>
    <x v="0"/>
    <x v="1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649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4"/>
    <x v="0"/>
    <x v="0"/>
    <x v="0"/>
    <x v="3"/>
    <x v="0"/>
    <s v="22/06/2022"/>
    <s v="5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59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1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0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90"/>
    <x v="0"/>
    <x v="0"/>
    <x v="0"/>
    <x v="6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8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1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402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00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88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180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61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1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4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9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998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91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382"/>
    <x v="0"/>
    <x v="0"/>
    <x v="0"/>
    <x v="12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4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0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45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56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58"/>
    <x v="0"/>
    <x v="0"/>
    <x v="0"/>
    <x v="0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60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60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85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32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0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1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913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5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8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659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13"/>
    <x v="0"/>
    <x v="0"/>
    <x v="0"/>
    <x v="1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68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44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2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06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8214"/>
    <x v="0"/>
    <x v="0"/>
    <x v="0"/>
    <x v="1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0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1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2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3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6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086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4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6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15"/>
    <x v="0"/>
    <x v="0"/>
    <x v="0"/>
    <x v="14"/>
    <x v="0"/>
    <s v="24/06/2022"/>
    <s v="3"/>
    <x v="0"/>
    <x v="0"/>
    <x v="0"/>
    <s v=""/>
    <x v="0"/>
    <x v="37"/>
    <x v="0"/>
    <n v="299"/>
    <x v="15"/>
    <x v="0"/>
    <x v="0"/>
  </r>
  <r>
    <x v="0"/>
    <x v="4"/>
    <x v="0"/>
    <x v="16"/>
    <x v="0"/>
    <x v="0"/>
    <x v="0"/>
    <s v="202219978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522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3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6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93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061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365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96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7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8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4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3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9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34"/>
    <x v="0"/>
    <x v="0"/>
    <x v="0"/>
    <x v="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987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9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7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7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64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99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06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2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3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29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0"/>
    <x v="0"/>
    <x v="0"/>
    <x v="0"/>
    <x v="10"/>
    <x v="0"/>
    <s v="25/06/2022"/>
    <s v="2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731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9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6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59"/>
    <x v="0"/>
    <x v="0"/>
    <x v="0"/>
    <x v="12"/>
    <x v="0"/>
    <s v="22/06/2022"/>
    <s v="5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332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1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193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3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55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5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5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596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11"/>
    <x v="0"/>
    <x v="0"/>
    <x v="0"/>
    <x v="3"/>
    <x v="0"/>
    <s v="25/06/2022"/>
    <s v="2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452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85"/>
    <x v="0"/>
    <x v="0"/>
    <x v="0"/>
    <x v="2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88862"/>
    <x v="0"/>
    <x v="0"/>
    <x v="0"/>
    <x v="6"/>
    <x v="0"/>
    <s v="17/06/2022"/>
    <s v="7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2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61"/>
    <x v="0"/>
    <x v="0"/>
    <x v="0"/>
    <x v="5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7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71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0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4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3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8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5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32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468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7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62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1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61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5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6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21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6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1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4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1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23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7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8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4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98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8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7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19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876"/>
    <x v="0"/>
    <x v="0"/>
    <x v="0"/>
    <x v="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5687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59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45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0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2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26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160615"/>
    <x v="0"/>
    <x v="0"/>
    <x v="0"/>
    <x v="3"/>
    <x v="0"/>
    <s v="27/06/2022"/>
    <s v="31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86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277"/>
    <x v="0"/>
    <x v="0"/>
    <x v="0"/>
    <x v="0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86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06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2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97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464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2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3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7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55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63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2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5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0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41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3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88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5182"/>
    <x v="0"/>
    <x v="0"/>
    <x v="0"/>
    <x v="9"/>
    <x v="0"/>
    <s v="16/06/2022"/>
    <s v="11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972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4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4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24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1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54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579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8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78"/>
    <x v="0"/>
    <x v="0"/>
    <x v="0"/>
    <x v="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7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4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48289"/>
    <x v="0"/>
    <x v="0"/>
    <x v="0"/>
    <x v="3"/>
    <x v="0"/>
    <s v="16/05/2022"/>
    <s v="42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760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5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8999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9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7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8307"/>
    <x v="0"/>
    <x v="0"/>
    <x v="0"/>
    <x v="18"/>
    <x v="0"/>
    <s v="23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988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31"/>
    <x v="0"/>
    <x v="0"/>
    <x v="0"/>
    <x v="9"/>
    <x v="0"/>
    <s v="21/06/2022"/>
    <s v="6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90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20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38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93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69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2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16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61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219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0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5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50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5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26"/>
    <x v="0"/>
    <x v="0"/>
    <x v="0"/>
    <x v="0"/>
    <x v="0"/>
    <s v="21/06/2022"/>
    <s v="6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72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17"/>
    <x v="0"/>
    <x v="0"/>
    <x v="0"/>
    <x v="1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6341"/>
    <x v="0"/>
    <x v="0"/>
    <x v="0"/>
    <x v="4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9213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4504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0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587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1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1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482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568"/>
    <x v="0"/>
    <x v="0"/>
    <x v="0"/>
    <x v="5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159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42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415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44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297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7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1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1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23"/>
    <x v="0"/>
    <x v="0"/>
    <x v="0"/>
    <x v="5"/>
    <x v="0"/>
    <s v="24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35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7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7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1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1"/>
    <x v="0"/>
    <x v="0"/>
    <s v="20221946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5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51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61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95"/>
    <x v="0"/>
    <x v="0"/>
    <x v="0"/>
    <x v="9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001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99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9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93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90"/>
    <x v="0"/>
    <x v="0"/>
    <x v="0"/>
    <x v="8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96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52"/>
    <x v="0"/>
    <x v="0"/>
    <x v="0"/>
    <x v="4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36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42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06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5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5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8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90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2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564"/>
    <x v="0"/>
    <x v="0"/>
    <x v="0"/>
    <x v="1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7730"/>
    <x v="0"/>
    <x v="0"/>
    <x v="0"/>
    <x v="18"/>
    <x v="0"/>
    <s v="20/06/2022"/>
    <s v="7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984"/>
    <x v="0"/>
    <x v="0"/>
    <x v="0"/>
    <x v="11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494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78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14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83"/>
    <x v="0"/>
    <x v="0"/>
    <x v="0"/>
    <x v="16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679"/>
    <x v="0"/>
    <x v="0"/>
    <x v="0"/>
    <x v="2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147"/>
    <x v="0"/>
    <x v="0"/>
    <x v="0"/>
    <x v="16"/>
    <x v="0"/>
    <s v="25/06/2022"/>
    <s v="2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880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9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1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0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72"/>
    <x v="0"/>
    <x v="0"/>
    <x v="0"/>
    <x v="0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63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5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88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899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1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39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208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3236"/>
    <x v="0"/>
    <x v="0"/>
    <x v="0"/>
    <x v="11"/>
    <x v="0"/>
    <s v="15/06/2022"/>
    <s v="12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68367"/>
    <x v="0"/>
    <x v="0"/>
    <x v="0"/>
    <x v="15"/>
    <x v="0"/>
    <s v="03/06/2022"/>
    <s v="24"/>
    <x v="0"/>
    <x v="0"/>
    <x v="0"/>
    <s v=""/>
    <x v="0"/>
    <x v="56"/>
    <x v="0"/>
    <n v="343"/>
    <x v="10"/>
    <x v="0"/>
    <x v="0"/>
  </r>
  <r>
    <x v="0"/>
    <x v="4"/>
    <x v="0"/>
    <x v="16"/>
    <x v="0"/>
    <x v="0"/>
    <x v="0"/>
    <s v="2022190926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20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4570"/>
    <x v="0"/>
    <x v="0"/>
    <x v="0"/>
    <x v="9"/>
    <x v="0"/>
    <s v="16/06/2022"/>
    <s v="11"/>
    <x v="0"/>
    <x v="0"/>
    <x v="0"/>
    <s v=""/>
    <x v="0"/>
    <x v="13"/>
    <x v="0"/>
    <n v="313"/>
    <x v="8"/>
    <x v="0"/>
    <x v="0"/>
  </r>
  <r>
    <x v="1"/>
    <x v="4"/>
    <x v="0"/>
    <x v="16"/>
    <x v="0"/>
    <x v="0"/>
    <x v="0"/>
    <s v="2022201707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6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41"/>
    <x v="0"/>
    <x v="0"/>
    <x v="0"/>
    <x v="4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850"/>
    <x v="0"/>
    <x v="0"/>
    <x v="0"/>
    <x v="1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563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8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350"/>
    <x v="0"/>
    <x v="0"/>
    <x v="0"/>
    <x v="9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195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680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15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15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9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26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5532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247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71"/>
    <x v="0"/>
    <x v="0"/>
    <x v="0"/>
    <x v="5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875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2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98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46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9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6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64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2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9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2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5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01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2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1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514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109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56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7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56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88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65175"/>
    <x v="0"/>
    <x v="0"/>
    <x v="0"/>
    <x v="6"/>
    <x v="0"/>
    <s v="01/06/2022"/>
    <s v="26"/>
    <x v="0"/>
    <x v="0"/>
    <x v="0"/>
    <s v=""/>
    <x v="0"/>
    <x v="6"/>
    <x v="0"/>
    <n v="319"/>
    <x v="5"/>
    <x v="0"/>
    <x v="0"/>
  </r>
  <r>
    <x v="0"/>
    <x v="4"/>
    <x v="0"/>
    <x v="16"/>
    <x v="0"/>
    <x v="0"/>
    <x v="0"/>
    <s v="2022201163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9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09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9277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3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14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0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09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0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33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3935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4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3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9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83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6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14"/>
    <x v="0"/>
    <x v="0"/>
    <x v="0"/>
    <x v="1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208"/>
    <x v="0"/>
    <x v="0"/>
    <x v="0"/>
    <x v="1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94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00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6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47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44"/>
    <x v="0"/>
    <x v="0"/>
    <x v="0"/>
    <x v="1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8663"/>
    <x v="0"/>
    <x v="0"/>
    <x v="0"/>
    <x v="4"/>
    <x v="0"/>
    <s v="20/06/2022"/>
    <s v="7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3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09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72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7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2"/>
    <x v="0"/>
    <x v="0"/>
    <x v="0"/>
    <x v="3"/>
    <x v="0"/>
    <s v="22/06/2022"/>
    <s v="5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6033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6031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79"/>
    <x v="0"/>
    <x v="0"/>
    <x v="0"/>
    <x v="18"/>
    <x v="0"/>
    <s v="23/06/2022"/>
    <s v="4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8918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361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7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93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1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19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85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9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6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0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33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17"/>
    <x v="0"/>
    <x v="0"/>
    <x v="0"/>
    <x v="1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0803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0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0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45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6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6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508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35"/>
    <x v="0"/>
    <x v="0"/>
    <x v="0"/>
    <x v="18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7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5037"/>
    <x v="0"/>
    <x v="0"/>
    <x v="0"/>
    <x v="11"/>
    <x v="0"/>
    <s v="16/06/2022"/>
    <s v="11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111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55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03"/>
    <x v="0"/>
    <x v="0"/>
    <x v="0"/>
    <x v="4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036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2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05"/>
    <x v="0"/>
    <x v="0"/>
    <x v="0"/>
    <x v="14"/>
    <x v="0"/>
    <s v="23/06/2022"/>
    <s v="4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5977"/>
    <x v="0"/>
    <x v="0"/>
    <x v="0"/>
    <x v="9"/>
    <x v="0"/>
    <s v="23/06/2022"/>
    <s v="4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72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2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780"/>
    <x v="0"/>
    <x v="0"/>
    <x v="0"/>
    <x v="4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8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2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26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54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4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40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153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9"/>
    <x v="0"/>
    <x v="0"/>
    <x v="0"/>
    <x v="1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16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9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8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89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157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6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77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9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0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62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171738"/>
    <x v="0"/>
    <x v="0"/>
    <x v="0"/>
    <x v="4"/>
    <x v="0"/>
    <s v="27/06/2022"/>
    <s v="20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20023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6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87"/>
    <x v="0"/>
    <x v="0"/>
    <x v="0"/>
    <x v="0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7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3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0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9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819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0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1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8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3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463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04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658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47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5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9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82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404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78"/>
    <x v="0"/>
    <x v="0"/>
    <x v="0"/>
    <x v="4"/>
    <x v="0"/>
    <s v="21/06/2022"/>
    <s v="6"/>
    <x v="0"/>
    <x v="0"/>
    <x v="0"/>
    <s v="2"/>
    <x v="0"/>
    <x v="21"/>
    <x v="0"/>
    <n v="322"/>
    <x v="3"/>
    <x v="0"/>
    <x v="0"/>
  </r>
  <r>
    <x v="0"/>
    <x v="4"/>
    <x v="0"/>
    <x v="16"/>
    <x v="1"/>
    <x v="0"/>
    <x v="0"/>
    <s v="20221952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0"/>
    <x v="0"/>
    <x v="0"/>
    <x v="0"/>
    <x v="7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27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89"/>
    <x v="0"/>
    <x v="0"/>
    <x v="0"/>
    <x v="4"/>
    <x v="0"/>
    <s v="25/06/2022"/>
    <s v="2"/>
    <x v="0"/>
    <x v="0"/>
    <x v="0"/>
    <s v=""/>
    <x v="0"/>
    <x v="57"/>
    <x v="0"/>
    <n v="294"/>
    <x v="12"/>
    <x v="0"/>
    <x v="0"/>
  </r>
  <r>
    <x v="0"/>
    <x v="4"/>
    <x v="0"/>
    <x v="16"/>
    <x v="0"/>
    <x v="0"/>
    <x v="0"/>
    <s v="202220092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69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97"/>
    <x v="0"/>
    <x v="0"/>
    <x v="0"/>
    <x v="4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164"/>
    <x v="0"/>
    <x v="0"/>
    <x v="0"/>
    <x v="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7617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2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29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5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9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3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5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499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2386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89732"/>
    <x v="0"/>
    <x v="0"/>
    <x v="0"/>
    <x v="9"/>
    <x v="0"/>
    <s v="21/06/2022"/>
    <s v="6"/>
    <x v="0"/>
    <x v="0"/>
    <x v="0"/>
    <s v="1"/>
    <x v="0"/>
    <x v="22"/>
    <x v="0"/>
    <n v="324"/>
    <x v="8"/>
    <x v="0"/>
    <x v="0"/>
  </r>
  <r>
    <x v="0"/>
    <x v="4"/>
    <x v="0"/>
    <x v="16"/>
    <x v="0"/>
    <x v="0"/>
    <x v="0"/>
    <s v="202219762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68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16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11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471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0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5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912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919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642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28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264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291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9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76504"/>
    <x v="0"/>
    <x v="0"/>
    <x v="0"/>
    <x v="8"/>
    <x v="0"/>
    <s v="09/06/2022"/>
    <s v="18"/>
    <x v="0"/>
    <x v="0"/>
    <x v="0"/>
    <s v=""/>
    <x v="0"/>
    <x v="20"/>
    <x v="0"/>
    <n v="321"/>
    <x v="10"/>
    <x v="0"/>
    <x v="0"/>
  </r>
  <r>
    <x v="0"/>
    <x v="4"/>
    <x v="0"/>
    <x v="16"/>
    <x v="0"/>
    <x v="0"/>
    <x v="0"/>
    <s v="2022198454"/>
    <x v="0"/>
    <x v="0"/>
    <x v="0"/>
    <x v="1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654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6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01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89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5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138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0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65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37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386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8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2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5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17"/>
    <x v="0"/>
    <x v="0"/>
    <x v="0"/>
    <x v="11"/>
    <x v="0"/>
    <s v="22/06/2022"/>
    <s v="5"/>
    <x v="0"/>
    <x v="0"/>
    <x v="0"/>
    <s v=""/>
    <x v="0"/>
    <x v="46"/>
    <x v="0"/>
    <n v="302"/>
    <x v="14"/>
    <x v="0"/>
    <x v="0"/>
  </r>
  <r>
    <x v="0"/>
    <x v="4"/>
    <x v="0"/>
    <x v="16"/>
    <x v="1"/>
    <x v="0"/>
    <x v="0"/>
    <s v="202219402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83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4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05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9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2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64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5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56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32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44"/>
    <x v="0"/>
    <x v="0"/>
    <x v="0"/>
    <x v="1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489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45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80"/>
    <x v="0"/>
    <x v="0"/>
    <x v="0"/>
    <x v="2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61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0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48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1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99"/>
    <x v="0"/>
    <x v="0"/>
    <x v="0"/>
    <x v="9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9003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2234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791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6636"/>
    <x v="0"/>
    <x v="0"/>
    <x v="0"/>
    <x v="9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92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24"/>
    <x v="0"/>
    <x v="0"/>
    <x v="0"/>
    <x v="7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625"/>
    <x v="0"/>
    <x v="0"/>
    <x v="0"/>
    <x v="18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5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27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0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6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9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3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49"/>
    <x v="0"/>
    <x v="0"/>
    <x v="0"/>
    <x v="4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0007"/>
    <x v="0"/>
    <x v="0"/>
    <x v="0"/>
    <x v="3"/>
    <x v="0"/>
    <s v="13/06/2022"/>
    <s v="1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914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7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5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0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84"/>
    <x v="0"/>
    <x v="0"/>
    <x v="0"/>
    <x v="5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2861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460"/>
    <x v="0"/>
    <x v="0"/>
    <x v="0"/>
    <x v="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58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9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8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7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2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6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27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888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161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95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4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19"/>
    <x v="0"/>
    <x v="0"/>
    <x v="0"/>
    <x v="11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334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73"/>
    <x v="0"/>
    <x v="0"/>
    <x v="0"/>
    <x v="12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46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44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5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136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8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4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4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9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49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4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59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8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97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3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545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662"/>
    <x v="0"/>
    <x v="0"/>
    <x v="0"/>
    <x v="3"/>
    <x v="0"/>
    <s v="24/06/2022"/>
    <s v="3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84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0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7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22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99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9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88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66"/>
    <x v="0"/>
    <x v="0"/>
    <x v="0"/>
    <x v="5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38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7"/>
    <x v="0"/>
    <x v="0"/>
    <x v="0"/>
    <x v="11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01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92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98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0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884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4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27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15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48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1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2000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8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716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3"/>
    <x v="0"/>
    <x v="0"/>
    <x v="0"/>
    <x v="3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27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7734"/>
    <x v="0"/>
    <x v="0"/>
    <x v="0"/>
    <x v="10"/>
    <x v="0"/>
    <s v="20/06/2022"/>
    <s v="7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8995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297"/>
    <x v="0"/>
    <x v="0"/>
    <x v="0"/>
    <x v="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86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30"/>
    <x v="0"/>
    <x v="0"/>
    <x v="0"/>
    <x v="3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320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917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174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4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58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468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200568"/>
    <x v="0"/>
    <x v="0"/>
    <x v="0"/>
    <x v="8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15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45"/>
    <x v="0"/>
    <x v="0"/>
    <x v="0"/>
    <x v="9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830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46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96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679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10"/>
    <x v="0"/>
    <x v="0"/>
    <x v="0"/>
    <x v="10"/>
    <x v="0"/>
    <s v="24/06/2022"/>
    <s v="3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711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97"/>
    <x v="0"/>
    <x v="0"/>
    <x v="0"/>
    <x v="1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81"/>
    <x v="0"/>
    <x v="0"/>
    <x v="0"/>
    <x v="8"/>
    <x v="0"/>
    <s v="24/06/2022"/>
    <s v="3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732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6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76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80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1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4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66288"/>
    <x v="0"/>
    <x v="0"/>
    <x v="0"/>
    <x v="4"/>
    <x v="0"/>
    <s v="02/06/2022"/>
    <s v="25"/>
    <x v="0"/>
    <x v="0"/>
    <x v="0"/>
    <s v="4000"/>
    <x v="0"/>
    <x v="57"/>
    <x v="0"/>
    <n v="294"/>
    <x v="12"/>
    <x v="0"/>
    <x v="0"/>
  </r>
  <r>
    <x v="0"/>
    <x v="4"/>
    <x v="0"/>
    <x v="16"/>
    <x v="0"/>
    <x v="0"/>
    <x v="0"/>
    <s v="2022192767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0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5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62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3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73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494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9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2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79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14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81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582"/>
    <x v="0"/>
    <x v="0"/>
    <x v="0"/>
    <x v="4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20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0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141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7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93"/>
    <x v="0"/>
    <x v="0"/>
    <x v="0"/>
    <x v="0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0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47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046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50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2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9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37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00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7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36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853"/>
    <x v="0"/>
    <x v="0"/>
    <x v="0"/>
    <x v="0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90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50"/>
    <x v="0"/>
    <x v="0"/>
    <x v="0"/>
    <x v="19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163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253"/>
    <x v="0"/>
    <x v="0"/>
    <x v="0"/>
    <x v="2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1"/>
    <x v="0"/>
    <x v="0"/>
    <s v="202219399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3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89"/>
    <x v="0"/>
    <x v="0"/>
    <x v="0"/>
    <x v="2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211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5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3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3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91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4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71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0"/>
    <x v="0"/>
    <x v="0"/>
    <x v="0"/>
    <x v="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846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06"/>
    <x v="0"/>
    <x v="0"/>
    <x v="0"/>
    <x v="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1"/>
    <x v="0"/>
    <x v="0"/>
    <s v="2022192213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000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56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96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5"/>
    <x v="0"/>
    <x v="0"/>
    <x v="0"/>
    <x v="7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1296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50"/>
    <x v="0"/>
    <x v="0"/>
    <x v="0"/>
    <x v="3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72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5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13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870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14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41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6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96"/>
    <x v="0"/>
    <x v="0"/>
    <x v="0"/>
    <x v="0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2224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39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81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471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27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6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92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8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90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1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51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34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97"/>
    <x v="0"/>
    <x v="0"/>
    <x v="0"/>
    <x v="0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131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20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1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1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923"/>
    <x v="0"/>
    <x v="0"/>
    <x v="0"/>
    <x v="3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40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5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02"/>
    <x v="0"/>
    <x v="0"/>
    <x v="0"/>
    <x v="14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20108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5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57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90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2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04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8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51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42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6700"/>
    <x v="0"/>
    <x v="0"/>
    <x v="0"/>
    <x v="11"/>
    <x v="0"/>
    <s v="17/06/2022"/>
    <s v="10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4608"/>
    <x v="0"/>
    <x v="0"/>
    <x v="0"/>
    <x v="4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07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90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89445"/>
    <x v="0"/>
    <x v="0"/>
    <x v="0"/>
    <x v="1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88903"/>
    <x v="0"/>
    <x v="0"/>
    <x v="0"/>
    <x v="8"/>
    <x v="0"/>
    <s v="20/06/2022"/>
    <s v="7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04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5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66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1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059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59"/>
    <x v="0"/>
    <x v="0"/>
    <x v="0"/>
    <x v="7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7599"/>
    <x v="0"/>
    <x v="0"/>
    <x v="0"/>
    <x v="1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82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5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9"/>
    <x v="0"/>
    <x v="0"/>
    <x v="0"/>
    <x v="11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93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3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43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63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80"/>
    <x v="0"/>
    <x v="0"/>
    <x v="0"/>
    <x v="0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741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2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39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7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0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4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71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18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05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82"/>
    <x v="0"/>
    <x v="0"/>
    <x v="0"/>
    <x v="9"/>
    <x v="0"/>
    <s v="24/06/2022"/>
    <s v="3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200041"/>
    <x v="0"/>
    <x v="0"/>
    <x v="0"/>
    <x v="4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916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06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55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2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3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34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202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19"/>
    <x v="0"/>
    <x v="0"/>
    <x v="0"/>
    <x v="3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205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6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14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2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53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7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10"/>
    <x v="0"/>
    <x v="0"/>
    <x v="0"/>
    <x v="14"/>
    <x v="0"/>
    <s v="22/06/2022"/>
    <s v="5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5697"/>
    <x v="0"/>
    <x v="0"/>
    <x v="0"/>
    <x v="3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57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30"/>
    <x v="0"/>
    <x v="0"/>
    <x v="0"/>
    <x v="2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45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5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07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4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1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53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4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32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752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2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91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39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5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13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3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2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98"/>
    <x v="0"/>
    <x v="0"/>
    <x v="0"/>
    <x v="1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61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3"/>
    <x v="0"/>
    <x v="0"/>
    <x v="0"/>
    <x v="1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013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4"/>
    <x v="0"/>
    <x v="0"/>
    <x v="0"/>
    <x v="14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521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524"/>
    <x v="0"/>
    <x v="0"/>
    <x v="0"/>
    <x v="6"/>
    <x v="0"/>
    <s v="20/06/2022"/>
    <s v="7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92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9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180"/>
    <x v="0"/>
    <x v="0"/>
    <x v="0"/>
    <x v="5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66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192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1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6514"/>
    <x v="0"/>
    <x v="0"/>
    <x v="0"/>
    <x v="8"/>
    <x v="0"/>
    <s v="17/06/2022"/>
    <s v="10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2808"/>
    <x v="0"/>
    <x v="0"/>
    <x v="0"/>
    <x v="1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057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02"/>
    <x v="0"/>
    <x v="0"/>
    <x v="0"/>
    <x v="3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86402"/>
    <x v="0"/>
    <x v="0"/>
    <x v="0"/>
    <x v="11"/>
    <x v="0"/>
    <s v="17/06/2022"/>
    <s v="10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7184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19"/>
    <x v="0"/>
    <x v="0"/>
    <x v="0"/>
    <x v="11"/>
    <x v="0"/>
    <s v="21/06/2022"/>
    <s v="6"/>
    <x v="0"/>
    <x v="0"/>
    <x v="0"/>
    <s v=""/>
    <x v="0"/>
    <x v="46"/>
    <x v="0"/>
    <n v="302"/>
    <x v="14"/>
    <x v="0"/>
    <x v="0"/>
  </r>
  <r>
    <x v="1"/>
    <x v="4"/>
    <x v="0"/>
    <x v="16"/>
    <x v="0"/>
    <x v="0"/>
    <x v="0"/>
    <s v="2022201581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050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3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76"/>
    <x v="0"/>
    <x v="0"/>
    <x v="0"/>
    <x v="14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289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6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14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96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1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97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825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8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90"/>
    <x v="0"/>
    <x v="0"/>
    <x v="0"/>
    <x v="3"/>
    <x v="0"/>
    <s v="23/06/2022"/>
    <s v="4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187539"/>
    <x v="0"/>
    <x v="0"/>
    <x v="0"/>
    <x v="1"/>
    <x v="0"/>
    <s v="20/06/2022"/>
    <s v="7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222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4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717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5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18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1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1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74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7715"/>
    <x v="0"/>
    <x v="0"/>
    <x v="0"/>
    <x v="1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848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9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2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317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8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13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222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8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7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672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2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21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4633"/>
    <x v="0"/>
    <x v="0"/>
    <x v="0"/>
    <x v="3"/>
    <x v="0"/>
    <s v="22/06/2022"/>
    <s v="5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19150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54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44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99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19"/>
    <x v="0"/>
    <x v="0"/>
    <x v="0"/>
    <x v="0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6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4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3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5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6"/>
    <x v="0"/>
    <x v="0"/>
    <x v="0"/>
    <x v="3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049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582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0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0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5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44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853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6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32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2826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1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53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2873"/>
    <x v="0"/>
    <x v="0"/>
    <x v="0"/>
    <x v="4"/>
    <x v="0"/>
    <s v="15/06/2022"/>
    <s v="12"/>
    <x v="0"/>
    <x v="0"/>
    <x v="0"/>
    <s v=""/>
    <x v="0"/>
    <x v="57"/>
    <x v="0"/>
    <n v="294"/>
    <x v="12"/>
    <x v="0"/>
    <x v="0"/>
  </r>
  <r>
    <x v="0"/>
    <x v="4"/>
    <x v="0"/>
    <x v="16"/>
    <x v="0"/>
    <x v="0"/>
    <x v="0"/>
    <s v="202219361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2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9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8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98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158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2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17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7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5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552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707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5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16"/>
    <x v="0"/>
    <x v="0"/>
    <x v="0"/>
    <x v="3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01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2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3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5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90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36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76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244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1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3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2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844"/>
    <x v="0"/>
    <x v="0"/>
    <x v="0"/>
    <x v="4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9151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10"/>
    <x v="0"/>
    <x v="0"/>
    <x v="0"/>
    <x v="12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008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64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737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22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0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5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997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5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28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90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5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4"/>
    <x v="0"/>
    <x v="0"/>
    <x v="0"/>
    <x v="7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8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46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36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2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13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21"/>
    <x v="0"/>
    <x v="0"/>
    <x v="0"/>
    <x v="2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34"/>
    <x v="0"/>
    <x v="0"/>
    <x v="0"/>
    <x v="11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13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89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76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60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1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458"/>
    <x v="0"/>
    <x v="0"/>
    <x v="0"/>
    <x v="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27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12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28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4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6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33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17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551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7652"/>
    <x v="0"/>
    <x v="0"/>
    <x v="0"/>
    <x v="3"/>
    <x v="0"/>
    <s v="23/06/2022"/>
    <s v="4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87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488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886"/>
    <x v="0"/>
    <x v="0"/>
    <x v="0"/>
    <x v="3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355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13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5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72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635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4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38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6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1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418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37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7969"/>
    <x v="0"/>
    <x v="0"/>
    <x v="0"/>
    <x v="1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63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6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22"/>
    <x v="0"/>
    <x v="0"/>
    <x v="0"/>
    <x v="4"/>
    <x v="0"/>
    <s v="21/06/2022"/>
    <s v="6"/>
    <x v="0"/>
    <x v="0"/>
    <x v="0"/>
    <s v=""/>
    <x v="0"/>
    <x v="32"/>
    <x v="0"/>
    <n v="286"/>
    <x v="3"/>
    <x v="0"/>
    <x v="0"/>
  </r>
  <r>
    <x v="0"/>
    <x v="4"/>
    <x v="0"/>
    <x v="16"/>
    <x v="0"/>
    <x v="0"/>
    <x v="0"/>
    <s v="20221929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71"/>
    <x v="0"/>
    <x v="0"/>
    <x v="0"/>
    <x v="3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66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29"/>
    <x v="0"/>
    <x v="0"/>
    <x v="0"/>
    <x v="11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002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05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7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096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9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5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63"/>
    <x v="0"/>
    <x v="0"/>
    <x v="0"/>
    <x v="5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6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73"/>
    <x v="0"/>
    <x v="0"/>
    <x v="0"/>
    <x v="12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56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22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045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75064"/>
    <x v="0"/>
    <x v="0"/>
    <x v="0"/>
    <x v="1"/>
    <x v="0"/>
    <s v="09/06/2022"/>
    <s v="18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7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7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3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5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85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09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49"/>
    <x v="0"/>
    <x v="0"/>
    <x v="0"/>
    <x v="16"/>
    <x v="0"/>
    <s v="21/06/2022"/>
    <s v="6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002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6229"/>
    <x v="0"/>
    <x v="0"/>
    <x v="0"/>
    <x v="3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841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42"/>
    <x v="0"/>
    <x v="0"/>
    <x v="0"/>
    <x v="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201164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0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8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6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762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79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332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31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91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4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99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6355"/>
    <x v="0"/>
    <x v="0"/>
    <x v="0"/>
    <x v="6"/>
    <x v="0"/>
    <s v="17/06/2022"/>
    <s v="1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220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5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81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64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14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201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548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0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8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2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6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204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5"/>
    <x v="0"/>
    <x v="0"/>
    <x v="0"/>
    <x v="13"/>
    <x v="0"/>
    <s v="22/06/2022"/>
    <s v="5"/>
    <x v="0"/>
    <x v="0"/>
    <x v="0"/>
    <s v=""/>
    <x v="0"/>
    <x v="23"/>
    <x v="0"/>
    <n v="281"/>
    <x v="11"/>
    <x v="0"/>
    <x v="0"/>
  </r>
  <r>
    <x v="0"/>
    <x v="4"/>
    <x v="0"/>
    <x v="16"/>
    <x v="0"/>
    <x v="0"/>
    <x v="0"/>
    <s v="202219988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2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73"/>
    <x v="0"/>
    <x v="0"/>
    <x v="0"/>
    <x v="9"/>
    <x v="0"/>
    <s v="22/06/2022"/>
    <s v="5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3200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1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329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37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31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1737"/>
    <x v="0"/>
    <x v="0"/>
    <x v="0"/>
    <x v="12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47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4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5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73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3110"/>
    <x v="0"/>
    <x v="0"/>
    <x v="0"/>
    <x v="16"/>
    <x v="0"/>
    <s v="15/06/2022"/>
    <s v="12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961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6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97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39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57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60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052"/>
    <x v="0"/>
    <x v="0"/>
    <x v="0"/>
    <x v="18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201053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339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58"/>
    <x v="0"/>
    <x v="0"/>
    <x v="0"/>
    <x v="9"/>
    <x v="0"/>
    <s v="22/06/2022"/>
    <s v="5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7851"/>
    <x v="0"/>
    <x v="0"/>
    <x v="0"/>
    <x v="0"/>
    <x v="0"/>
    <s v="23/06/2022"/>
    <s v="4"/>
    <x v="0"/>
    <x v="0"/>
    <x v="0"/>
    <s v=""/>
    <x v="0"/>
    <x v="51"/>
    <x v="0"/>
    <n v="339"/>
    <x v="3"/>
    <x v="0"/>
    <x v="0"/>
  </r>
  <r>
    <x v="1"/>
    <x v="4"/>
    <x v="0"/>
    <x v="16"/>
    <x v="0"/>
    <x v="0"/>
    <x v="0"/>
    <s v="2022201547"/>
    <x v="0"/>
    <x v="0"/>
    <x v="0"/>
    <x v="0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20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32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524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0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1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59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7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537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3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5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452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986"/>
    <x v="0"/>
    <x v="0"/>
    <x v="0"/>
    <x v="4"/>
    <x v="0"/>
    <s v="22/06/2022"/>
    <s v="5"/>
    <x v="0"/>
    <x v="0"/>
    <x v="0"/>
    <s v=""/>
    <x v="0"/>
    <x v="32"/>
    <x v="0"/>
    <n v="286"/>
    <x v="3"/>
    <x v="0"/>
    <x v="0"/>
  </r>
  <r>
    <x v="0"/>
    <x v="4"/>
    <x v="0"/>
    <x v="16"/>
    <x v="0"/>
    <x v="0"/>
    <x v="0"/>
    <s v="202219489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54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677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308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8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130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2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59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30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0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1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63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5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99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743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0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172"/>
    <x v="0"/>
    <x v="0"/>
    <x v="0"/>
    <x v="3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22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5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69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7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2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0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0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6"/>
    <x v="0"/>
    <x v="0"/>
    <x v="0"/>
    <x v="3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25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6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2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31"/>
    <x v="0"/>
    <x v="0"/>
    <x v="0"/>
    <x v="4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94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7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9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5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57"/>
    <x v="0"/>
    <x v="0"/>
    <x v="0"/>
    <x v="11"/>
    <x v="0"/>
    <s v="25/06/2022"/>
    <s v="2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200076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8980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0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31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3531"/>
    <x v="0"/>
    <x v="0"/>
    <x v="0"/>
    <x v="2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765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52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0033"/>
    <x v="0"/>
    <x v="0"/>
    <x v="0"/>
    <x v="4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11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657"/>
    <x v="0"/>
    <x v="0"/>
    <x v="0"/>
    <x v="4"/>
    <x v="0"/>
    <s v="21/06/2022"/>
    <s v="6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89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36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08"/>
    <x v="0"/>
    <x v="0"/>
    <x v="0"/>
    <x v="11"/>
    <x v="0"/>
    <s v="25/06/2022"/>
    <s v="2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64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6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76"/>
    <x v="0"/>
    <x v="0"/>
    <x v="0"/>
    <x v="3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8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6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8199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49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71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8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2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6"/>
    <x v="0"/>
    <x v="0"/>
    <x v="0"/>
    <x v="0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993"/>
    <x v="0"/>
    <x v="0"/>
    <x v="0"/>
    <x v="3"/>
    <x v="0"/>
    <s v="22/06/2022"/>
    <s v="5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128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73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899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7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94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9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2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9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54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2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5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0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751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23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6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9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4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2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71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75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2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82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0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6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87"/>
    <x v="0"/>
    <x v="0"/>
    <x v="0"/>
    <x v="12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8050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32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6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4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8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06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7933"/>
    <x v="0"/>
    <x v="0"/>
    <x v="0"/>
    <x v="11"/>
    <x v="0"/>
    <s v="20/06/2022"/>
    <s v="7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903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6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2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1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0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7"/>
    <x v="0"/>
    <x v="0"/>
    <x v="0"/>
    <x v="18"/>
    <x v="0"/>
    <s v="25/06/2022"/>
    <s v="2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316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91"/>
    <x v="0"/>
    <x v="0"/>
    <x v="0"/>
    <x v="4"/>
    <x v="0"/>
    <s v="21/06/2022"/>
    <s v="6"/>
    <x v="0"/>
    <x v="0"/>
    <x v="0"/>
    <s v=""/>
    <x v="0"/>
    <x v="23"/>
    <x v="0"/>
    <n v="281"/>
    <x v="11"/>
    <x v="0"/>
    <x v="0"/>
  </r>
  <r>
    <x v="0"/>
    <x v="4"/>
    <x v="0"/>
    <x v="16"/>
    <x v="0"/>
    <x v="0"/>
    <x v="0"/>
    <s v="2022185861"/>
    <x v="0"/>
    <x v="0"/>
    <x v="0"/>
    <x v="9"/>
    <x v="0"/>
    <s v="17/06/2022"/>
    <s v="10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58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8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1"/>
    <x v="0"/>
    <x v="0"/>
    <s v="202219324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4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92"/>
    <x v="0"/>
    <x v="0"/>
    <x v="0"/>
    <x v="3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7324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48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44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31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3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8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7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62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183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70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483"/>
    <x v="0"/>
    <x v="0"/>
    <x v="0"/>
    <x v="13"/>
    <x v="0"/>
    <s v="23/06/2022"/>
    <s v="4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89488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30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7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4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68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22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148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8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79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11"/>
    <x v="0"/>
    <x v="0"/>
    <x v="0"/>
    <x v="3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89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548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155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007"/>
    <x v="0"/>
    <x v="0"/>
    <x v="0"/>
    <x v="4"/>
    <x v="0"/>
    <s v="25/06/2022"/>
    <s v="2"/>
    <x v="0"/>
    <x v="0"/>
    <x v="0"/>
    <s v=""/>
    <x v="0"/>
    <x v="26"/>
    <x v="0"/>
    <n v="326"/>
    <x v="3"/>
    <x v="0"/>
    <x v="0"/>
  </r>
  <r>
    <x v="1"/>
    <x v="4"/>
    <x v="0"/>
    <x v="16"/>
    <x v="0"/>
    <x v="0"/>
    <x v="0"/>
    <s v="2022201663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7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9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55"/>
    <x v="0"/>
    <x v="0"/>
    <x v="0"/>
    <x v="3"/>
    <x v="0"/>
    <s v="24/06/2022"/>
    <s v="3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20022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14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326"/>
    <x v="0"/>
    <x v="0"/>
    <x v="0"/>
    <x v="3"/>
    <x v="0"/>
    <s v="24/06/2022"/>
    <s v="3"/>
    <x v="0"/>
    <x v="0"/>
    <x v="0"/>
    <s v=""/>
    <x v="0"/>
    <x v="8"/>
    <x v="0"/>
    <n v="328"/>
    <x v="3"/>
    <x v="0"/>
    <x v="0"/>
  </r>
  <r>
    <x v="1"/>
    <x v="4"/>
    <x v="0"/>
    <x v="16"/>
    <x v="0"/>
    <x v="0"/>
    <x v="0"/>
    <s v="2022201665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6590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26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8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0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27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676"/>
    <x v="0"/>
    <x v="0"/>
    <x v="0"/>
    <x v="11"/>
    <x v="0"/>
    <s v="21/06/2022"/>
    <s v="6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4818"/>
    <x v="0"/>
    <x v="0"/>
    <x v="0"/>
    <x v="0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04"/>
    <x v="0"/>
    <x v="0"/>
    <x v="0"/>
    <x v="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6739"/>
    <x v="0"/>
    <x v="0"/>
    <x v="0"/>
    <x v="3"/>
    <x v="0"/>
    <s v="23/06/2022"/>
    <s v="4"/>
    <x v="0"/>
    <x v="0"/>
    <x v="0"/>
    <s v=""/>
    <x v="0"/>
    <x v="48"/>
    <x v="0"/>
    <n v="309"/>
    <x v="3"/>
    <x v="0"/>
    <x v="0"/>
  </r>
  <r>
    <x v="0"/>
    <x v="4"/>
    <x v="0"/>
    <x v="16"/>
    <x v="0"/>
    <x v="0"/>
    <x v="0"/>
    <s v="2022193976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1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30"/>
    <x v="0"/>
    <x v="0"/>
    <x v="0"/>
    <x v="5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5798"/>
    <x v="0"/>
    <x v="0"/>
    <x v="0"/>
    <x v="4"/>
    <x v="0"/>
    <s v="23/06/2022"/>
    <s v="4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368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5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50030"/>
    <x v="0"/>
    <x v="0"/>
    <x v="0"/>
    <x v="16"/>
    <x v="0"/>
    <s v="17/05/2022"/>
    <s v="41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841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1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4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5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0464"/>
    <x v="0"/>
    <x v="0"/>
    <x v="0"/>
    <x v="1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14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187"/>
    <x v="0"/>
    <x v="0"/>
    <x v="0"/>
    <x v="10"/>
    <x v="0"/>
    <s v="25/06/2022"/>
    <s v="2"/>
    <x v="0"/>
    <x v="0"/>
    <x v="0"/>
    <s v=""/>
    <x v="0"/>
    <x v="44"/>
    <x v="0"/>
    <n v="337"/>
    <x v="8"/>
    <x v="0"/>
    <x v="0"/>
  </r>
  <r>
    <x v="0"/>
    <x v="4"/>
    <x v="0"/>
    <x v="16"/>
    <x v="0"/>
    <x v="0"/>
    <x v="0"/>
    <s v="202219468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29"/>
    <x v="0"/>
    <x v="0"/>
    <x v="0"/>
    <x v="3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5931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06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9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87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599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99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752"/>
    <x v="0"/>
    <x v="0"/>
    <x v="0"/>
    <x v="0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2089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661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08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06"/>
    <x v="0"/>
    <x v="0"/>
    <x v="0"/>
    <x v="5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150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0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2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2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81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00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0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89"/>
    <x v="0"/>
    <x v="0"/>
    <x v="0"/>
    <x v="9"/>
    <x v="0"/>
    <s v="24/06/2022"/>
    <s v="3"/>
    <x v="0"/>
    <x v="0"/>
    <x v="0"/>
    <s v=""/>
    <x v="0"/>
    <x v="13"/>
    <x v="0"/>
    <n v="313"/>
    <x v="8"/>
    <x v="0"/>
    <x v="0"/>
  </r>
  <r>
    <x v="0"/>
    <x v="4"/>
    <x v="0"/>
    <x v="16"/>
    <x v="0"/>
    <x v="0"/>
    <x v="0"/>
    <s v="202219821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15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823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14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6103"/>
    <x v="0"/>
    <x v="0"/>
    <x v="0"/>
    <x v="12"/>
    <x v="0"/>
    <s v="17/06/2022"/>
    <s v="10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68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74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4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398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6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7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27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3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6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0"/>
    <x v="0"/>
    <x v="0"/>
    <x v="0"/>
    <x v="0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3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27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68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3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00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4450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192"/>
    <x v="0"/>
    <x v="0"/>
    <x v="0"/>
    <x v="11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896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5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6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06"/>
    <x v="0"/>
    <x v="0"/>
    <x v="0"/>
    <x v="2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45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1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0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8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3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3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3334"/>
    <x v="0"/>
    <x v="0"/>
    <x v="0"/>
    <x v="11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81"/>
    <x v="0"/>
    <x v="0"/>
    <x v="0"/>
    <x v="8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942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6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3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23"/>
    <x v="0"/>
    <x v="0"/>
    <x v="0"/>
    <x v="1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110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60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1"/>
    <x v="0"/>
    <x v="0"/>
    <x v="0"/>
    <x v="1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25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802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095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29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6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8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216"/>
    <x v="0"/>
    <x v="0"/>
    <x v="0"/>
    <x v="8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8247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19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44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10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23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1"/>
    <x v="4"/>
    <x v="0"/>
    <x v="16"/>
    <x v="0"/>
    <x v="0"/>
    <x v="0"/>
    <s v="2022201587"/>
    <x v="0"/>
    <x v="0"/>
    <x v="0"/>
    <x v="5"/>
    <x v="0"/>
    <s v="27/06/2022"/>
    <s v="0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3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39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154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325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8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33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2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4"/>
    <x v="0"/>
    <x v="0"/>
    <x v="0"/>
    <x v="1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5010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4"/>
    <x v="0"/>
    <x v="0"/>
    <x v="0"/>
    <x v="11"/>
    <x v="0"/>
    <s v="22/06/2022"/>
    <s v="5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2264"/>
    <x v="0"/>
    <x v="0"/>
    <x v="0"/>
    <x v="9"/>
    <x v="0"/>
    <s v="21/06/2022"/>
    <s v="6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6164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911"/>
    <x v="0"/>
    <x v="0"/>
    <x v="0"/>
    <x v="4"/>
    <x v="0"/>
    <s v="25/06/2022"/>
    <s v="2"/>
    <x v="0"/>
    <x v="0"/>
    <x v="0"/>
    <s v=""/>
    <x v="0"/>
    <x v="35"/>
    <x v="0"/>
    <n v="332"/>
    <x v="12"/>
    <x v="0"/>
    <x v="0"/>
  </r>
  <r>
    <x v="0"/>
    <x v="4"/>
    <x v="0"/>
    <x v="16"/>
    <x v="0"/>
    <x v="0"/>
    <x v="0"/>
    <s v="2022200930"/>
    <x v="0"/>
    <x v="0"/>
    <x v="0"/>
    <x v="1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3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1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9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63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36"/>
    <x v="0"/>
    <x v="0"/>
    <x v="0"/>
    <x v="9"/>
    <x v="0"/>
    <s v="25/06/2022"/>
    <s v="2"/>
    <x v="0"/>
    <x v="0"/>
    <x v="0"/>
    <s v=""/>
    <x v="0"/>
    <x v="13"/>
    <x v="0"/>
    <n v="313"/>
    <x v="8"/>
    <x v="0"/>
    <x v="0"/>
  </r>
  <r>
    <x v="1"/>
    <x v="4"/>
    <x v="0"/>
    <x v="16"/>
    <x v="0"/>
    <x v="0"/>
    <x v="0"/>
    <s v="2022201546"/>
    <x v="0"/>
    <x v="0"/>
    <x v="0"/>
    <x v="3"/>
    <x v="0"/>
    <s v="27/06/2022"/>
    <s v="0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315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9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5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09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2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9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28"/>
    <x v="0"/>
    <x v="0"/>
    <x v="0"/>
    <x v="4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7312"/>
    <x v="0"/>
    <x v="0"/>
    <x v="0"/>
    <x v="1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4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17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13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21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769"/>
    <x v="0"/>
    <x v="0"/>
    <x v="0"/>
    <x v="9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213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0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5"/>
    <x v="0"/>
    <x v="0"/>
    <x v="0"/>
    <x v="4"/>
    <x v="0"/>
    <s v="24/06/2022"/>
    <s v="3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2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721"/>
    <x v="0"/>
    <x v="0"/>
    <x v="0"/>
    <x v="8"/>
    <x v="0"/>
    <s v="24/06/2022"/>
    <s v="3"/>
    <x v="0"/>
    <x v="0"/>
    <x v="0"/>
    <s v=""/>
    <x v="0"/>
    <x v="22"/>
    <x v="0"/>
    <n v="324"/>
    <x v="8"/>
    <x v="0"/>
    <x v="0"/>
  </r>
  <r>
    <x v="0"/>
    <x v="4"/>
    <x v="0"/>
    <x v="16"/>
    <x v="0"/>
    <x v="0"/>
    <x v="0"/>
    <s v="2022190707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593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10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95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42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210"/>
    <x v="0"/>
    <x v="0"/>
    <x v="0"/>
    <x v="1"/>
    <x v="0"/>
    <s v="21/06/2022"/>
    <s v="6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8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8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5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19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0530"/>
    <x v="0"/>
    <x v="0"/>
    <x v="0"/>
    <x v="1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979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463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76006"/>
    <x v="0"/>
    <x v="0"/>
    <x v="0"/>
    <x v="11"/>
    <x v="0"/>
    <s v="09/06/2022"/>
    <s v="18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19556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73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6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9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18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7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3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65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3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14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4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89495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6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1"/>
    <x v="0"/>
    <x v="0"/>
    <s v="2022192183"/>
    <x v="0"/>
    <x v="0"/>
    <x v="0"/>
    <x v="0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630"/>
    <x v="0"/>
    <x v="0"/>
    <x v="0"/>
    <x v="11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545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3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97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950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30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3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6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5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5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29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75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0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98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89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511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52"/>
    <x v="0"/>
    <x v="0"/>
    <x v="0"/>
    <x v="3"/>
    <x v="0"/>
    <s v="22/06/2022"/>
    <s v="5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550"/>
    <x v="0"/>
    <x v="0"/>
    <x v="0"/>
    <x v="8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05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142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04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42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62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68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0510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6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280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35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8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0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78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55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9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8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58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1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11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332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78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37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592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7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8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7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18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99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532"/>
    <x v="0"/>
    <x v="0"/>
    <x v="0"/>
    <x v="13"/>
    <x v="0"/>
    <s v="21/06/2022"/>
    <s v="6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8032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615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28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851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58"/>
    <x v="0"/>
    <x v="0"/>
    <x v="0"/>
    <x v="1"/>
    <x v="0"/>
    <s v="22/06/2022"/>
    <s v="5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6907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71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4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50"/>
    <x v="0"/>
    <x v="0"/>
    <x v="0"/>
    <x v="4"/>
    <x v="0"/>
    <s v="24/06/2022"/>
    <s v="3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9354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489"/>
    <x v="0"/>
    <x v="0"/>
    <x v="0"/>
    <x v="8"/>
    <x v="0"/>
    <s v="22/06/2022"/>
    <s v="5"/>
    <x v="0"/>
    <x v="0"/>
    <x v="0"/>
    <s v=""/>
    <x v="0"/>
    <x v="55"/>
    <x v="0"/>
    <n v="342"/>
    <x v="8"/>
    <x v="0"/>
    <x v="0"/>
  </r>
  <r>
    <x v="0"/>
    <x v="4"/>
    <x v="0"/>
    <x v="16"/>
    <x v="0"/>
    <x v="0"/>
    <x v="0"/>
    <s v="202219402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031"/>
    <x v="0"/>
    <x v="0"/>
    <x v="0"/>
    <x v="4"/>
    <x v="0"/>
    <s v="21/06/2022"/>
    <s v="6"/>
    <x v="0"/>
    <x v="0"/>
    <x v="0"/>
    <s v="2"/>
    <x v="0"/>
    <x v="4"/>
    <x v="0"/>
    <n v="316"/>
    <x v="4"/>
    <x v="0"/>
    <x v="0"/>
  </r>
  <r>
    <x v="0"/>
    <x v="4"/>
    <x v="0"/>
    <x v="16"/>
    <x v="0"/>
    <x v="0"/>
    <x v="0"/>
    <s v="2022199224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690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66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9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5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94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43"/>
    <x v="0"/>
    <x v="0"/>
    <x v="0"/>
    <x v="1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1018"/>
    <x v="0"/>
    <x v="0"/>
    <x v="0"/>
    <x v="6"/>
    <x v="0"/>
    <s v="14/06/2022"/>
    <s v="1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34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60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8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33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45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3284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70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04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75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53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591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5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110"/>
    <x v="0"/>
    <x v="0"/>
    <x v="0"/>
    <x v="4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20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18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14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6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88"/>
    <x v="0"/>
    <x v="0"/>
    <x v="0"/>
    <x v="8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668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8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4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40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5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56"/>
    <x v="0"/>
    <x v="0"/>
    <x v="0"/>
    <x v="3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592"/>
    <x v="0"/>
    <x v="0"/>
    <x v="0"/>
    <x v="4"/>
    <x v="0"/>
    <s v="24/06/2022"/>
    <s v="3"/>
    <x v="0"/>
    <x v="0"/>
    <x v="0"/>
    <s v=""/>
    <x v="0"/>
    <x v="18"/>
    <x v="0"/>
    <n v="320"/>
    <x v="3"/>
    <x v="0"/>
    <x v="0"/>
  </r>
  <r>
    <x v="0"/>
    <x v="4"/>
    <x v="0"/>
    <x v="16"/>
    <x v="0"/>
    <x v="0"/>
    <x v="0"/>
    <s v="2022197094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3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35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69"/>
    <x v="0"/>
    <x v="0"/>
    <x v="0"/>
    <x v="0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030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4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680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181"/>
    <x v="0"/>
    <x v="0"/>
    <x v="0"/>
    <x v="2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069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5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3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0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093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024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0"/>
    <x v="0"/>
    <x v="0"/>
    <x v="0"/>
    <x v="4"/>
    <x v="0"/>
    <s v="24/06/2022"/>
    <s v="3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174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2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31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9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25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3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218"/>
    <x v="0"/>
    <x v="0"/>
    <x v="0"/>
    <x v="15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32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33"/>
    <x v="0"/>
    <x v="0"/>
    <x v="0"/>
    <x v="8"/>
    <x v="0"/>
    <s v="25/06/2022"/>
    <s v="2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596"/>
    <x v="0"/>
    <x v="0"/>
    <x v="0"/>
    <x v="12"/>
    <x v="0"/>
    <s v="22/06/2022"/>
    <s v="5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4223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93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23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445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2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2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48449"/>
    <x v="0"/>
    <x v="0"/>
    <x v="0"/>
    <x v="3"/>
    <x v="0"/>
    <s v="16/05/2022"/>
    <s v="42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7501"/>
    <x v="0"/>
    <x v="0"/>
    <x v="0"/>
    <x v="4"/>
    <x v="0"/>
    <s v="23/06/2022"/>
    <s v="4"/>
    <x v="0"/>
    <x v="0"/>
    <x v="0"/>
    <s v=""/>
    <x v="0"/>
    <x v="26"/>
    <x v="0"/>
    <n v="326"/>
    <x v="3"/>
    <x v="0"/>
    <x v="0"/>
  </r>
  <r>
    <x v="0"/>
    <x v="4"/>
    <x v="0"/>
    <x v="16"/>
    <x v="0"/>
    <x v="0"/>
    <x v="0"/>
    <s v="2022199181"/>
    <x v="0"/>
    <x v="0"/>
    <x v="0"/>
    <x v="5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189"/>
    <x v="0"/>
    <x v="0"/>
    <x v="0"/>
    <x v="3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350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42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07"/>
    <x v="0"/>
    <x v="0"/>
    <x v="0"/>
    <x v="1"/>
    <x v="0"/>
    <s v="22/06/2022"/>
    <s v="5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77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6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1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2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6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48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98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090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673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1"/>
    <x v="0"/>
    <x v="0"/>
    <s v="20221921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22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0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44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8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65"/>
    <x v="0"/>
    <x v="0"/>
    <x v="0"/>
    <x v="12"/>
    <x v="0"/>
    <s v="23/06/2022"/>
    <s v="4"/>
    <x v="0"/>
    <x v="0"/>
    <x v="0"/>
    <s v=""/>
    <x v="0"/>
    <x v="34"/>
    <x v="0"/>
    <n v="307"/>
    <x v="3"/>
    <x v="0"/>
    <x v="0"/>
  </r>
  <r>
    <x v="0"/>
    <x v="4"/>
    <x v="0"/>
    <x v="16"/>
    <x v="0"/>
    <x v="0"/>
    <x v="0"/>
    <s v="2022196148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417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40"/>
    <x v="0"/>
    <x v="0"/>
    <x v="0"/>
    <x v="12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4249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3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98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75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766"/>
    <x v="0"/>
    <x v="0"/>
    <x v="0"/>
    <x v="1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806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33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578"/>
    <x v="0"/>
    <x v="0"/>
    <x v="0"/>
    <x v="3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94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545"/>
    <x v="0"/>
    <x v="0"/>
    <x v="0"/>
    <x v="12"/>
    <x v="0"/>
    <s v="21/06/2022"/>
    <s v="6"/>
    <x v="0"/>
    <x v="0"/>
    <x v="0"/>
    <s v="2"/>
    <x v="0"/>
    <x v="3"/>
    <x v="0"/>
    <n v="312"/>
    <x v="3"/>
    <x v="0"/>
    <x v="0"/>
  </r>
  <r>
    <x v="0"/>
    <x v="4"/>
    <x v="0"/>
    <x v="16"/>
    <x v="0"/>
    <x v="0"/>
    <x v="0"/>
    <s v="2022196263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12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962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96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595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5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16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71"/>
    <x v="0"/>
    <x v="0"/>
    <x v="0"/>
    <x v="5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8176"/>
    <x v="0"/>
    <x v="0"/>
    <x v="0"/>
    <x v="4"/>
    <x v="0"/>
    <s v="24/06/2022"/>
    <s v="3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308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9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299"/>
    <x v="0"/>
    <x v="0"/>
    <x v="0"/>
    <x v="4"/>
    <x v="0"/>
    <s v="25/06/2022"/>
    <s v="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692"/>
    <x v="0"/>
    <x v="0"/>
    <x v="0"/>
    <x v="1"/>
    <x v="0"/>
    <s v="21/06/2022"/>
    <s v="6"/>
    <x v="0"/>
    <x v="0"/>
    <x v="0"/>
    <s v=""/>
    <x v="0"/>
    <x v="2"/>
    <x v="0"/>
    <s v="pas affecté"/>
    <x v="2"/>
    <x v="0"/>
    <x v="0"/>
  </r>
  <r>
    <x v="1"/>
    <x v="4"/>
    <x v="0"/>
    <x v="16"/>
    <x v="0"/>
    <x v="0"/>
    <x v="0"/>
    <s v="2022201740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267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42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47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94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318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32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177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27"/>
    <x v="0"/>
    <x v="0"/>
    <x v="0"/>
    <x v="14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1987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0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53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1"/>
    <x v="0"/>
    <x v="0"/>
    <s v="2022190051"/>
    <x v="0"/>
    <x v="0"/>
    <x v="0"/>
    <x v="6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27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38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56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28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303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3467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183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526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32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07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533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2405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16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8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449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53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78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5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9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31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168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12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169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009"/>
    <x v="0"/>
    <x v="0"/>
    <x v="0"/>
    <x v="4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89825"/>
    <x v="0"/>
    <x v="0"/>
    <x v="0"/>
    <x v="3"/>
    <x v="0"/>
    <s v="21/06/2022"/>
    <s v="6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426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81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4631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159"/>
    <x v="0"/>
    <x v="0"/>
    <x v="0"/>
    <x v="3"/>
    <x v="0"/>
    <s v="25/06/2022"/>
    <s v="2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22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368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20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58"/>
    <x v="0"/>
    <x v="0"/>
    <x v="0"/>
    <x v="1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21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7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73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3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205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364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8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374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32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0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81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06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580"/>
    <x v="0"/>
    <x v="0"/>
    <x v="0"/>
    <x v="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912"/>
    <x v="0"/>
    <x v="0"/>
    <x v="0"/>
    <x v="2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24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65"/>
    <x v="0"/>
    <x v="0"/>
    <x v="0"/>
    <x v="18"/>
    <x v="0"/>
    <s v="23/06/2022"/>
    <s v="4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20061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3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73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1"/>
    <x v="0"/>
    <x v="0"/>
    <s v="2022192388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2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969"/>
    <x v="0"/>
    <x v="0"/>
    <x v="0"/>
    <x v="2"/>
    <x v="0"/>
    <s v="21/06/2022"/>
    <s v="6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1112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5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61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20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96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0131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573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0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459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280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659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1"/>
    <x v="0"/>
    <x v="0"/>
    <s v="202219522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4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82"/>
    <x v="0"/>
    <x v="0"/>
    <x v="0"/>
    <x v="1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98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8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795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408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64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5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999"/>
    <x v="0"/>
    <x v="0"/>
    <x v="0"/>
    <x v="0"/>
    <x v="0"/>
    <s v="24/06/2022"/>
    <s v="3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449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68"/>
    <x v="0"/>
    <x v="0"/>
    <x v="0"/>
    <x v="11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41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263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41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59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345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8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31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512"/>
    <x v="0"/>
    <x v="0"/>
    <x v="0"/>
    <x v="4"/>
    <x v="0"/>
    <s v="24/06/2022"/>
    <s v="3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185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87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90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08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663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0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225"/>
    <x v="0"/>
    <x v="0"/>
    <x v="0"/>
    <x v="2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2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04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736"/>
    <x v="0"/>
    <x v="0"/>
    <x v="0"/>
    <x v="14"/>
    <x v="0"/>
    <s v="23/06/2022"/>
    <s v="4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344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08"/>
    <x v="0"/>
    <x v="0"/>
    <x v="0"/>
    <x v="4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109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5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75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77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0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4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355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42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904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61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20"/>
    <x v="0"/>
    <x v="0"/>
    <x v="0"/>
    <x v="12"/>
    <x v="0"/>
    <s v="21/06/2022"/>
    <s v="6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84105"/>
    <x v="0"/>
    <x v="0"/>
    <x v="0"/>
    <x v="6"/>
    <x v="0"/>
    <s v="15/06/2022"/>
    <s v="12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425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26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897"/>
    <x v="0"/>
    <x v="0"/>
    <x v="0"/>
    <x v="4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89807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201395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888"/>
    <x v="0"/>
    <x v="0"/>
    <x v="0"/>
    <x v="14"/>
    <x v="0"/>
    <s v="22/06/2022"/>
    <s v="5"/>
    <x v="0"/>
    <x v="0"/>
    <x v="0"/>
    <s v=""/>
    <x v="0"/>
    <x v="16"/>
    <x v="0"/>
    <n v="317"/>
    <x v="3"/>
    <x v="0"/>
    <x v="0"/>
  </r>
  <r>
    <x v="0"/>
    <x v="4"/>
    <x v="0"/>
    <x v="16"/>
    <x v="0"/>
    <x v="0"/>
    <x v="0"/>
    <s v="2022198678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8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60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463"/>
    <x v="0"/>
    <x v="0"/>
    <x v="0"/>
    <x v="3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86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7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8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97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8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59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676"/>
    <x v="0"/>
    <x v="0"/>
    <x v="0"/>
    <x v="6"/>
    <x v="0"/>
    <s v="23/06/2022"/>
    <s v="4"/>
    <x v="0"/>
    <x v="0"/>
    <x v="0"/>
    <s v=""/>
    <x v="0"/>
    <x v="2"/>
    <x v="0"/>
    <s v="pas affecté"/>
    <x v="2"/>
    <x v="0"/>
    <x v="0"/>
  </r>
  <r>
    <x v="1"/>
    <x v="4"/>
    <x v="0"/>
    <x v="16"/>
    <x v="0"/>
    <x v="0"/>
    <x v="0"/>
    <s v="2022201703"/>
    <x v="0"/>
    <x v="0"/>
    <x v="0"/>
    <x v="6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1702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1"/>
    <x v="4"/>
    <x v="0"/>
    <x v="16"/>
    <x v="0"/>
    <x v="0"/>
    <x v="0"/>
    <s v="2022201715"/>
    <x v="0"/>
    <x v="0"/>
    <x v="0"/>
    <x v="8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306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079"/>
    <x v="0"/>
    <x v="0"/>
    <x v="0"/>
    <x v="11"/>
    <x v="0"/>
    <s v="22/06/2022"/>
    <s v="5"/>
    <x v="0"/>
    <x v="0"/>
    <x v="0"/>
    <s v=""/>
    <x v="0"/>
    <x v="46"/>
    <x v="0"/>
    <n v="302"/>
    <x v="14"/>
    <x v="0"/>
    <x v="0"/>
  </r>
  <r>
    <x v="0"/>
    <x v="4"/>
    <x v="0"/>
    <x v="16"/>
    <x v="0"/>
    <x v="0"/>
    <x v="0"/>
    <s v="2022200339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4962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05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810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9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39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5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601"/>
    <x v="0"/>
    <x v="0"/>
    <x v="0"/>
    <x v="2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092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77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672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813"/>
    <x v="0"/>
    <x v="0"/>
    <x v="0"/>
    <x v="7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189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606"/>
    <x v="0"/>
    <x v="0"/>
    <x v="0"/>
    <x v="5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87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29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8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896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63"/>
    <x v="0"/>
    <x v="0"/>
    <x v="0"/>
    <x v="3"/>
    <x v="0"/>
    <s v="23/06/2022"/>
    <s v="4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792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22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413"/>
    <x v="0"/>
    <x v="0"/>
    <x v="0"/>
    <x v="12"/>
    <x v="0"/>
    <s v="24/06/2022"/>
    <s v="3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9482"/>
    <x v="0"/>
    <x v="0"/>
    <x v="0"/>
    <x v="3"/>
    <x v="0"/>
    <s v="24/06/2022"/>
    <s v="3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6111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1340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1"/>
    <x v="0"/>
    <x v="0"/>
    <s v="2022195252"/>
    <x v="0"/>
    <x v="0"/>
    <x v="0"/>
    <x v="3"/>
    <x v="0"/>
    <s v="22/06/2022"/>
    <s v="5"/>
    <x v="0"/>
    <x v="0"/>
    <x v="0"/>
    <s v="2"/>
    <x v="0"/>
    <x v="21"/>
    <x v="0"/>
    <n v="322"/>
    <x v="3"/>
    <x v="0"/>
    <x v="0"/>
  </r>
  <r>
    <x v="0"/>
    <x v="4"/>
    <x v="0"/>
    <x v="16"/>
    <x v="0"/>
    <x v="0"/>
    <x v="0"/>
    <s v="2022199611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471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567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99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0261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114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575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560"/>
    <x v="0"/>
    <x v="0"/>
    <x v="0"/>
    <x v="3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460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8265"/>
    <x v="0"/>
    <x v="0"/>
    <x v="0"/>
    <x v="3"/>
    <x v="0"/>
    <s v="20/06/2022"/>
    <s v="7"/>
    <x v="0"/>
    <x v="0"/>
    <x v="0"/>
    <s v=""/>
    <x v="0"/>
    <x v="58"/>
    <x v="0"/>
    <n v="280"/>
    <x v="3"/>
    <x v="0"/>
    <x v="0"/>
  </r>
  <r>
    <x v="0"/>
    <x v="4"/>
    <x v="0"/>
    <x v="16"/>
    <x v="0"/>
    <x v="0"/>
    <x v="0"/>
    <s v="202220082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589"/>
    <x v="0"/>
    <x v="0"/>
    <x v="0"/>
    <x v="3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11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05027"/>
    <x v="0"/>
    <x v="0"/>
    <x v="0"/>
    <x v="20"/>
    <x v="0"/>
    <s v="01/04/2022"/>
    <s v="87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571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72"/>
    <x v="0"/>
    <x v="0"/>
    <x v="0"/>
    <x v="1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076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10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015"/>
    <x v="0"/>
    <x v="0"/>
    <x v="0"/>
    <x v="18"/>
    <x v="0"/>
    <s v="24/06/2022"/>
    <s v="3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942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56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76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35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061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864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88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3430"/>
    <x v="0"/>
    <x v="0"/>
    <x v="0"/>
    <x v="4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5034"/>
    <x v="0"/>
    <x v="0"/>
    <x v="0"/>
    <x v="5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165"/>
    <x v="0"/>
    <x v="0"/>
    <x v="0"/>
    <x v="4"/>
    <x v="0"/>
    <s v="24/06/2022"/>
    <s v="3"/>
    <x v="0"/>
    <x v="0"/>
    <x v="0"/>
    <s v=""/>
    <x v="0"/>
    <x v="7"/>
    <x v="0"/>
    <n v="323"/>
    <x v="3"/>
    <x v="0"/>
    <x v="0"/>
  </r>
  <r>
    <x v="0"/>
    <x v="4"/>
    <x v="0"/>
    <x v="16"/>
    <x v="0"/>
    <x v="0"/>
    <x v="0"/>
    <s v="202219967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8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3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384"/>
    <x v="0"/>
    <x v="0"/>
    <x v="0"/>
    <x v="18"/>
    <x v="0"/>
    <s v="23/06/2022"/>
    <s v="4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115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292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7"/>
    <x v="0"/>
    <x v="0"/>
    <x v="0"/>
    <x v="3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2788"/>
    <x v="0"/>
    <x v="0"/>
    <x v="0"/>
    <x v="10"/>
    <x v="0"/>
    <s v="22/06/2022"/>
    <s v="5"/>
    <x v="0"/>
    <x v="0"/>
    <x v="0"/>
    <s v=""/>
    <x v="0"/>
    <x v="15"/>
    <x v="0"/>
    <n v="315"/>
    <x v="9"/>
    <x v="0"/>
    <x v="0"/>
  </r>
  <r>
    <x v="0"/>
    <x v="4"/>
    <x v="0"/>
    <x v="16"/>
    <x v="0"/>
    <x v="0"/>
    <x v="0"/>
    <s v="202219307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7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348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333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1771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875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13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7"/>
    <x v="0"/>
    <x v="0"/>
    <x v="0"/>
    <x v="4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967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898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14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982"/>
    <x v="0"/>
    <x v="0"/>
    <x v="0"/>
    <x v="1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16"/>
    <x v="0"/>
    <x v="0"/>
    <x v="0"/>
    <x v="4"/>
    <x v="0"/>
    <s v="24/06/2022"/>
    <s v="3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4487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599"/>
    <x v="0"/>
    <x v="0"/>
    <x v="0"/>
    <x v="3"/>
    <x v="0"/>
    <s v="24/06/2022"/>
    <s v="3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900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829"/>
    <x v="0"/>
    <x v="0"/>
    <x v="0"/>
    <x v="3"/>
    <x v="0"/>
    <s v="22/06/2022"/>
    <s v="5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111"/>
    <x v="0"/>
    <x v="0"/>
    <x v="0"/>
    <x v="2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75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1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1263"/>
    <x v="0"/>
    <x v="0"/>
    <x v="0"/>
    <x v="12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213"/>
    <x v="0"/>
    <x v="0"/>
    <x v="0"/>
    <x v="5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39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3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4"/>
    <x v="0"/>
    <x v="0"/>
    <x v="0"/>
    <x v="4"/>
    <x v="0"/>
    <s v="25/06/2022"/>
    <s v="2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937"/>
    <x v="0"/>
    <x v="0"/>
    <x v="0"/>
    <x v="3"/>
    <x v="0"/>
    <s v="25/06/2022"/>
    <s v="2"/>
    <x v="0"/>
    <x v="0"/>
    <x v="0"/>
    <s v=""/>
    <x v="0"/>
    <x v="17"/>
    <x v="0"/>
    <n v="318"/>
    <x v="3"/>
    <x v="0"/>
    <x v="0"/>
  </r>
  <r>
    <x v="0"/>
    <x v="4"/>
    <x v="0"/>
    <x v="16"/>
    <x v="0"/>
    <x v="0"/>
    <x v="0"/>
    <s v="2022198716"/>
    <x v="0"/>
    <x v="0"/>
    <x v="0"/>
    <x v="0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06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89394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073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48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392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799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477"/>
    <x v="0"/>
    <x v="0"/>
    <x v="0"/>
    <x v="5"/>
    <x v="0"/>
    <s v="22/06/2022"/>
    <s v="5"/>
    <x v="0"/>
    <x v="0"/>
    <x v="0"/>
    <s v=""/>
    <x v="0"/>
    <x v="42"/>
    <x v="0"/>
    <n v="336"/>
    <x v="3"/>
    <x v="0"/>
    <x v="0"/>
  </r>
  <r>
    <x v="0"/>
    <x v="4"/>
    <x v="0"/>
    <x v="16"/>
    <x v="0"/>
    <x v="0"/>
    <x v="0"/>
    <s v="2022193850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8966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1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896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7"/>
    <x v="0"/>
    <x v="0"/>
    <x v="0"/>
    <x v="4"/>
    <x v="0"/>
    <s v="22/06/2022"/>
    <s v="5"/>
    <x v="0"/>
    <x v="0"/>
    <x v="0"/>
    <s v=""/>
    <x v="0"/>
    <x v="5"/>
    <x v="0"/>
    <n v="341"/>
    <x v="3"/>
    <x v="0"/>
    <x v="0"/>
  </r>
  <r>
    <x v="0"/>
    <x v="4"/>
    <x v="0"/>
    <x v="16"/>
    <x v="0"/>
    <x v="0"/>
    <x v="0"/>
    <s v="2022192930"/>
    <x v="0"/>
    <x v="0"/>
    <x v="0"/>
    <x v="4"/>
    <x v="0"/>
    <s v="22/06/2022"/>
    <s v="5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983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767"/>
    <x v="0"/>
    <x v="0"/>
    <x v="0"/>
    <x v="12"/>
    <x v="0"/>
    <s v="23/06/2022"/>
    <s v="4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3360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430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2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8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057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3798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08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4"/>
    <x v="0"/>
    <x v="0"/>
    <x v="0"/>
    <x v="12"/>
    <x v="0"/>
    <s v="23/06/2022"/>
    <s v="4"/>
    <x v="0"/>
    <x v="0"/>
    <x v="0"/>
    <s v=""/>
    <x v="0"/>
    <x v="8"/>
    <x v="0"/>
    <n v="328"/>
    <x v="3"/>
    <x v="0"/>
    <x v="0"/>
  </r>
  <r>
    <x v="0"/>
    <x v="4"/>
    <x v="0"/>
    <x v="16"/>
    <x v="0"/>
    <x v="0"/>
    <x v="0"/>
    <s v="202219605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479"/>
    <x v="0"/>
    <x v="0"/>
    <x v="0"/>
    <x v="7"/>
    <x v="0"/>
    <s v="22/06/2022"/>
    <s v="5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818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22"/>
    <x v="0"/>
    <x v="0"/>
    <x v="0"/>
    <x v="5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537"/>
    <x v="0"/>
    <x v="0"/>
    <x v="0"/>
    <x v="12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2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046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99"/>
    <x v="0"/>
    <x v="0"/>
    <x v="0"/>
    <x v="3"/>
    <x v="0"/>
    <s v="24/06/2022"/>
    <s v="3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200596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1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20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55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573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02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703"/>
    <x v="0"/>
    <x v="0"/>
    <x v="0"/>
    <x v="4"/>
    <x v="0"/>
    <s v="21/06/2022"/>
    <s v="6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751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336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951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70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35"/>
    <x v="0"/>
    <x v="0"/>
    <x v="0"/>
    <x v="7"/>
    <x v="0"/>
    <s v="21/06/2022"/>
    <s v="6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20011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225"/>
    <x v="0"/>
    <x v="0"/>
    <x v="0"/>
    <x v="12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89041"/>
    <x v="0"/>
    <x v="0"/>
    <x v="0"/>
    <x v="12"/>
    <x v="0"/>
    <s v="20/06/2022"/>
    <s v="7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52"/>
    <x v="0"/>
    <x v="0"/>
    <x v="0"/>
    <x v="3"/>
    <x v="0"/>
    <s v="23/06/2022"/>
    <s v="4"/>
    <x v="0"/>
    <x v="0"/>
    <x v="0"/>
    <s v=""/>
    <x v="0"/>
    <x v="45"/>
    <x v="0"/>
    <n v="263"/>
    <x v="3"/>
    <x v="0"/>
    <x v="0"/>
  </r>
  <r>
    <x v="0"/>
    <x v="4"/>
    <x v="0"/>
    <x v="16"/>
    <x v="0"/>
    <x v="0"/>
    <x v="0"/>
    <s v="2022193618"/>
    <x v="0"/>
    <x v="0"/>
    <x v="0"/>
    <x v="12"/>
    <x v="0"/>
    <s v="22/06/2022"/>
    <s v="5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724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245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7156"/>
    <x v="0"/>
    <x v="0"/>
    <x v="0"/>
    <x v="4"/>
    <x v="0"/>
    <s v="23/06/2022"/>
    <s v="4"/>
    <x v="0"/>
    <x v="0"/>
    <x v="0"/>
    <s v=""/>
    <x v="0"/>
    <x v="4"/>
    <x v="0"/>
    <n v="316"/>
    <x v="4"/>
    <x v="0"/>
    <x v="0"/>
  </r>
  <r>
    <x v="0"/>
    <x v="4"/>
    <x v="0"/>
    <x v="16"/>
    <x v="0"/>
    <x v="0"/>
    <x v="0"/>
    <s v="2022192416"/>
    <x v="0"/>
    <x v="0"/>
    <x v="0"/>
    <x v="7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187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345"/>
    <x v="0"/>
    <x v="1"/>
    <x v="0"/>
    <x v="3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962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8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6345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91"/>
    <x v="0"/>
    <x v="0"/>
    <x v="0"/>
    <x v="4"/>
    <x v="0"/>
    <s v="24/06/2022"/>
    <s v="3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8211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715"/>
    <x v="0"/>
    <x v="0"/>
    <x v="0"/>
    <x v="2"/>
    <x v="0"/>
    <s v="24/06/2022"/>
    <s v="3"/>
    <x v="0"/>
    <x v="0"/>
    <x v="0"/>
    <s v=""/>
    <x v="0"/>
    <x v="14"/>
    <x v="0"/>
    <n v="314"/>
    <x v="8"/>
    <x v="0"/>
    <x v="0"/>
  </r>
  <r>
    <x v="0"/>
    <x v="4"/>
    <x v="0"/>
    <x v="16"/>
    <x v="0"/>
    <x v="0"/>
    <x v="0"/>
    <s v="2022196879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90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667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920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804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60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623"/>
    <x v="0"/>
    <x v="0"/>
    <x v="0"/>
    <x v="19"/>
    <x v="0"/>
    <s v="24/06/2022"/>
    <s v="3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200799"/>
    <x v="0"/>
    <x v="0"/>
    <x v="0"/>
    <x v="7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850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3765"/>
    <x v="0"/>
    <x v="0"/>
    <x v="0"/>
    <x v="11"/>
    <x v="0"/>
    <s v="22/06/2022"/>
    <s v="5"/>
    <x v="0"/>
    <x v="0"/>
    <x v="0"/>
    <s v=""/>
    <x v="0"/>
    <x v="51"/>
    <x v="0"/>
    <n v="339"/>
    <x v="3"/>
    <x v="0"/>
    <x v="0"/>
  </r>
  <r>
    <x v="0"/>
    <x v="4"/>
    <x v="0"/>
    <x v="16"/>
    <x v="0"/>
    <x v="0"/>
    <x v="0"/>
    <s v="2022196081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07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10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9007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4890"/>
    <x v="0"/>
    <x v="0"/>
    <x v="0"/>
    <x v="6"/>
    <x v="0"/>
    <s v="22/06/2022"/>
    <s v="5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5322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1717"/>
    <x v="0"/>
    <x v="0"/>
    <x v="0"/>
    <x v="4"/>
    <x v="0"/>
    <s v="21/06/2022"/>
    <s v="6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5173"/>
    <x v="0"/>
    <x v="0"/>
    <x v="0"/>
    <x v="4"/>
    <x v="0"/>
    <s v="22/06/2022"/>
    <s v="5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0862"/>
    <x v="0"/>
    <x v="0"/>
    <x v="0"/>
    <x v="12"/>
    <x v="0"/>
    <s v="21/06/2022"/>
    <s v="6"/>
    <x v="0"/>
    <x v="0"/>
    <x v="0"/>
    <s v=""/>
    <x v="0"/>
    <x v="39"/>
    <x v="0"/>
    <n v="303"/>
    <x v="16"/>
    <x v="0"/>
    <x v="0"/>
  </r>
  <r>
    <x v="0"/>
    <x v="4"/>
    <x v="0"/>
    <x v="16"/>
    <x v="0"/>
    <x v="0"/>
    <x v="0"/>
    <s v="2022197858"/>
    <x v="0"/>
    <x v="0"/>
    <x v="0"/>
    <x v="7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1141"/>
    <x v="0"/>
    <x v="0"/>
    <x v="0"/>
    <x v="3"/>
    <x v="0"/>
    <s v="21/06/2022"/>
    <s v="6"/>
    <x v="0"/>
    <x v="0"/>
    <x v="0"/>
    <s v=""/>
    <x v="0"/>
    <x v="25"/>
    <x v="0"/>
    <n v="325"/>
    <x v="3"/>
    <x v="0"/>
    <x v="0"/>
  </r>
  <r>
    <x v="0"/>
    <x v="4"/>
    <x v="0"/>
    <x v="16"/>
    <x v="0"/>
    <x v="0"/>
    <x v="0"/>
    <s v="2022197098"/>
    <x v="0"/>
    <x v="0"/>
    <x v="0"/>
    <x v="7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625"/>
    <x v="0"/>
    <x v="0"/>
    <x v="0"/>
    <x v="3"/>
    <x v="0"/>
    <s v="23/06/2022"/>
    <s v="4"/>
    <x v="0"/>
    <x v="0"/>
    <x v="0"/>
    <s v=""/>
    <x v="0"/>
    <x v="31"/>
    <x v="0"/>
    <n v="330"/>
    <x v="3"/>
    <x v="0"/>
    <x v="0"/>
  </r>
  <r>
    <x v="0"/>
    <x v="4"/>
    <x v="0"/>
    <x v="16"/>
    <x v="0"/>
    <x v="0"/>
    <x v="0"/>
    <s v="2022200156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5918"/>
    <x v="0"/>
    <x v="0"/>
    <x v="0"/>
    <x v="4"/>
    <x v="0"/>
    <s v="23/06/2022"/>
    <s v="4"/>
    <x v="0"/>
    <x v="0"/>
    <x v="0"/>
    <s v=""/>
    <x v="0"/>
    <x v="21"/>
    <x v="0"/>
    <n v="322"/>
    <x v="3"/>
    <x v="0"/>
    <x v="0"/>
  </r>
  <r>
    <x v="0"/>
    <x v="4"/>
    <x v="0"/>
    <x v="16"/>
    <x v="0"/>
    <x v="0"/>
    <x v="0"/>
    <s v="2022197166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00"/>
    <x v="0"/>
    <x v="0"/>
    <x v="0"/>
    <x v="14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715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51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1193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1"/>
    <x v="0"/>
    <x v="0"/>
    <s v="2022190039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635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8653"/>
    <x v="0"/>
    <x v="0"/>
    <x v="0"/>
    <x v="12"/>
    <x v="0"/>
    <s v="24/06/2022"/>
    <s v="3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882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17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0918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20"/>
    <x v="0"/>
    <x v="0"/>
    <x v="0"/>
    <x v="4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0943"/>
    <x v="0"/>
    <x v="0"/>
    <x v="0"/>
    <x v="12"/>
    <x v="0"/>
    <s v="25/06/2022"/>
    <s v="2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75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201300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201301"/>
    <x v="0"/>
    <x v="0"/>
    <x v="0"/>
    <x v="4"/>
    <x v="0"/>
    <s v="25/06/2022"/>
    <s v="2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2811"/>
    <x v="0"/>
    <x v="0"/>
    <x v="0"/>
    <x v="7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2944"/>
    <x v="0"/>
    <x v="0"/>
    <x v="0"/>
    <x v="4"/>
    <x v="0"/>
    <s v="22/06/2022"/>
    <s v="5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7913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6557"/>
    <x v="0"/>
    <x v="0"/>
    <x v="0"/>
    <x v="0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0470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1"/>
    <x v="4"/>
    <x v="0"/>
    <x v="16"/>
    <x v="0"/>
    <x v="0"/>
    <x v="0"/>
    <s v="2022201756"/>
    <x v="0"/>
    <x v="0"/>
    <x v="0"/>
    <x v="4"/>
    <x v="0"/>
    <s v="27/06/2022"/>
    <s v="0"/>
    <x v="0"/>
    <x v="0"/>
    <x v="0"/>
    <s v=""/>
    <x v="0"/>
    <x v="2"/>
    <x v="0"/>
    <s v="pas affecté"/>
    <x v="2"/>
    <x v="0"/>
    <x v="0"/>
  </r>
  <r>
    <x v="0"/>
    <x v="4"/>
    <x v="0"/>
    <x v="16"/>
    <x v="0"/>
    <x v="0"/>
    <x v="0"/>
    <s v="2022190466"/>
    <x v="0"/>
    <x v="0"/>
    <x v="0"/>
    <x v="4"/>
    <x v="0"/>
    <s v="21/06/2022"/>
    <s v="6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943"/>
    <x v="0"/>
    <x v="0"/>
    <x v="0"/>
    <x v="4"/>
    <x v="0"/>
    <s v="23/06/2022"/>
    <s v="4"/>
    <x v="0"/>
    <x v="0"/>
    <x v="0"/>
    <s v=""/>
    <x v="0"/>
    <x v="3"/>
    <x v="0"/>
    <n v="312"/>
    <x v="3"/>
    <x v="0"/>
    <x v="0"/>
  </r>
  <r>
    <x v="0"/>
    <x v="4"/>
    <x v="0"/>
    <x v="16"/>
    <x v="0"/>
    <x v="0"/>
    <x v="0"/>
    <s v="2022196747"/>
    <x v="0"/>
    <x v="0"/>
    <x v="0"/>
    <x v="4"/>
    <x v="0"/>
    <s v="23/06/2022"/>
    <s v="4"/>
    <x v="0"/>
    <x v="0"/>
    <x v="0"/>
    <s v=""/>
    <x v="0"/>
    <x v="30"/>
    <x v="0"/>
    <n v="329"/>
    <x v="13"/>
    <x v="0"/>
    <x v="0"/>
  </r>
  <r>
    <x v="0"/>
    <x v="4"/>
    <x v="0"/>
    <x v="16"/>
    <x v="0"/>
    <x v="0"/>
    <x v="0"/>
    <s v="2022199882"/>
    <x v="0"/>
    <x v="0"/>
    <x v="0"/>
    <x v="4"/>
    <x v="0"/>
    <s v="24/06/2022"/>
    <s v="3"/>
    <x v="0"/>
    <x v="0"/>
    <x v="0"/>
    <s v=""/>
    <x v="0"/>
    <x v="3"/>
    <x v="0"/>
    <n v="312"/>
    <x v="3"/>
    <x v="0"/>
    <x v="0"/>
  </r>
  <r>
    <x v="0"/>
    <x v="5"/>
    <x v="1"/>
    <x v="17"/>
    <x v="0"/>
    <x v="0"/>
    <x v="0"/>
    <s v="2022157876"/>
    <x v="0"/>
    <x v="0"/>
    <x v="0"/>
    <x v="4"/>
    <x v="0"/>
    <s v="15/06/2022"/>
    <s v="34"/>
    <x v="0"/>
    <x v="0"/>
    <x v="0"/>
    <s v=""/>
    <x v="0"/>
    <x v="24"/>
    <x v="0"/>
    <n v="292"/>
    <x v="12"/>
    <x v="0"/>
    <x v="0"/>
  </r>
  <r>
    <x v="0"/>
    <x v="0"/>
    <x v="0"/>
    <x v="0"/>
    <x v="0"/>
    <x v="0"/>
    <x v="1"/>
    <s v="2022098356"/>
    <x v="0"/>
    <x v="2"/>
    <x v="0"/>
    <x v="0"/>
    <x v="0"/>
    <m/>
    <m/>
    <x v="0"/>
    <x v="0"/>
    <x v="0"/>
    <s v="5000"/>
    <x v="0"/>
    <x v="0"/>
    <x v="0"/>
    <n v="288"/>
    <x v="0"/>
    <x v="1"/>
    <x v="0"/>
  </r>
  <r>
    <x v="0"/>
    <x v="0"/>
    <x v="0"/>
    <x v="0"/>
    <x v="0"/>
    <x v="0"/>
    <x v="2"/>
    <s v="2021215476"/>
    <x v="0"/>
    <x v="2"/>
    <x v="0"/>
    <x v="1"/>
    <x v="0"/>
    <m/>
    <m/>
    <x v="0"/>
    <x v="0"/>
    <x v="0"/>
    <s v="0"/>
    <x v="0"/>
    <x v="1"/>
    <x v="0"/>
    <n v="300"/>
    <x v="1"/>
    <x v="1"/>
    <x v="0"/>
  </r>
  <r>
    <x v="0"/>
    <x v="0"/>
    <x v="0"/>
    <x v="0"/>
    <x v="0"/>
    <x v="0"/>
    <x v="1"/>
    <s v="2021317596"/>
    <x v="0"/>
    <x v="2"/>
    <x v="0"/>
    <x v="2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2"/>
    <s v="2021236262"/>
    <x v="0"/>
    <x v="2"/>
    <x v="0"/>
    <x v="3"/>
    <x v="0"/>
    <m/>
    <m/>
    <x v="0"/>
    <x v="0"/>
    <x v="0"/>
    <s v="578.27"/>
    <x v="0"/>
    <x v="2"/>
    <x v="0"/>
    <s v="pas affecté"/>
    <x v="2"/>
    <x v="1"/>
    <x v="0"/>
  </r>
  <r>
    <x v="0"/>
    <x v="0"/>
    <x v="0"/>
    <x v="0"/>
    <x v="0"/>
    <x v="0"/>
    <x v="2"/>
    <s v="202107020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2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479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4988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03342"/>
    <x v="0"/>
    <x v="2"/>
    <x v="0"/>
    <x v="7"/>
    <x v="0"/>
    <m/>
    <m/>
    <x v="0"/>
    <x v="0"/>
    <x v="0"/>
    <s v=""/>
    <x v="0"/>
    <x v="12"/>
    <x v="0"/>
    <n v="266"/>
    <x v="6"/>
    <x v="1"/>
    <x v="0"/>
  </r>
  <r>
    <x v="0"/>
    <x v="0"/>
    <x v="0"/>
    <x v="1"/>
    <x v="0"/>
    <x v="0"/>
    <x v="1"/>
    <s v="2022190852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4341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5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035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87370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6264"/>
    <x v="0"/>
    <x v="2"/>
    <x v="0"/>
    <x v="12"/>
    <x v="0"/>
    <m/>
    <m/>
    <x v="0"/>
    <x v="0"/>
    <x v="0"/>
    <s v=""/>
    <x v="0"/>
    <x v="16"/>
    <x v="0"/>
    <n v="317"/>
    <x v="3"/>
    <x v="1"/>
    <x v="0"/>
  </r>
  <r>
    <x v="0"/>
    <x v="0"/>
    <x v="0"/>
    <x v="1"/>
    <x v="0"/>
    <x v="0"/>
    <x v="1"/>
    <s v="20221959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2"/>
    <s v="2022111235"/>
    <x v="0"/>
    <x v="2"/>
    <x v="0"/>
    <x v="4"/>
    <x v="0"/>
    <m/>
    <m/>
    <x v="0"/>
    <x v="0"/>
    <x v="0"/>
    <s v="5528.7"/>
    <x v="0"/>
    <x v="17"/>
    <x v="0"/>
    <n v="318"/>
    <x v="3"/>
    <x v="1"/>
    <x v="0"/>
  </r>
  <r>
    <x v="0"/>
    <x v="0"/>
    <x v="0"/>
    <x v="0"/>
    <x v="0"/>
    <x v="0"/>
    <x v="1"/>
    <s v="2022144979"/>
    <x v="0"/>
    <x v="2"/>
    <x v="0"/>
    <x v="6"/>
    <x v="0"/>
    <m/>
    <m/>
    <x v="0"/>
    <x v="0"/>
    <x v="0"/>
    <s v=""/>
    <x v="0"/>
    <x v="6"/>
    <x v="0"/>
    <n v="319"/>
    <x v="5"/>
    <x v="1"/>
    <x v="0"/>
  </r>
  <r>
    <x v="0"/>
    <x v="0"/>
    <x v="0"/>
    <x v="1"/>
    <x v="0"/>
    <x v="0"/>
    <x v="1"/>
    <s v="202219746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037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620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75827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78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2"/>
    <s v="2022169847"/>
    <x v="0"/>
    <x v="2"/>
    <x v="0"/>
    <x v="13"/>
    <x v="0"/>
    <m/>
    <m/>
    <x v="0"/>
    <x v="0"/>
    <x v="0"/>
    <s v="1619.46"/>
    <x v="0"/>
    <x v="18"/>
    <x v="0"/>
    <n v="320"/>
    <x v="3"/>
    <x v="1"/>
    <x v="0"/>
  </r>
  <r>
    <x v="0"/>
    <x v="0"/>
    <x v="0"/>
    <x v="0"/>
    <x v="0"/>
    <x v="0"/>
    <x v="1"/>
    <s v="2022005028"/>
    <x v="0"/>
    <x v="2"/>
    <x v="0"/>
    <x v="6"/>
    <x v="0"/>
    <m/>
    <m/>
    <x v="0"/>
    <x v="0"/>
    <x v="0"/>
    <s v=""/>
    <x v="0"/>
    <x v="19"/>
    <x v="0"/>
    <n v="274"/>
    <x v="5"/>
    <x v="1"/>
    <x v="0"/>
  </r>
  <r>
    <x v="0"/>
    <x v="0"/>
    <x v="0"/>
    <x v="1"/>
    <x v="0"/>
    <x v="0"/>
    <x v="1"/>
    <s v="20221999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903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4939"/>
    <x v="0"/>
    <x v="2"/>
    <x v="0"/>
    <x v="5"/>
    <x v="0"/>
    <m/>
    <m/>
    <x v="0"/>
    <x v="0"/>
    <x v="0"/>
    <s v="2"/>
    <x v="0"/>
    <x v="3"/>
    <x v="0"/>
    <n v="312"/>
    <x v="3"/>
    <x v="1"/>
    <x v="0"/>
  </r>
  <r>
    <x v="0"/>
    <x v="0"/>
    <x v="0"/>
    <x v="0"/>
    <x v="0"/>
    <x v="0"/>
    <x v="1"/>
    <s v="20221485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73529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8995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5173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2137594"/>
    <x v="0"/>
    <x v="2"/>
    <x v="0"/>
    <x v="6"/>
    <x v="0"/>
    <m/>
    <m/>
    <x v="0"/>
    <x v="0"/>
    <x v="0"/>
    <s v="5000"/>
    <x v="0"/>
    <x v="2"/>
    <x v="0"/>
    <s v="pas affecté"/>
    <x v="2"/>
    <x v="1"/>
    <x v="0"/>
  </r>
  <r>
    <x v="0"/>
    <x v="0"/>
    <x v="0"/>
    <x v="0"/>
    <x v="0"/>
    <x v="0"/>
    <x v="1"/>
    <s v="202219063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2"/>
    <s v="2022120172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0"/>
    <x v="0"/>
    <x v="1"/>
    <x v="0"/>
    <x v="0"/>
    <x v="1"/>
    <s v="202218664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1"/>
    <x v="0"/>
    <x v="2"/>
    <s v="2022060052"/>
    <x v="0"/>
    <x v="2"/>
    <x v="0"/>
    <x v="11"/>
    <x v="0"/>
    <m/>
    <m/>
    <x v="0"/>
    <x v="0"/>
    <x v="0"/>
    <s v="0"/>
    <x v="0"/>
    <x v="23"/>
    <x v="0"/>
    <n v="281"/>
    <x v="11"/>
    <x v="1"/>
    <x v="0"/>
  </r>
  <r>
    <x v="0"/>
    <x v="0"/>
    <x v="0"/>
    <x v="0"/>
    <x v="1"/>
    <x v="0"/>
    <x v="2"/>
    <s v="2020233493"/>
    <x v="0"/>
    <x v="2"/>
    <x v="0"/>
    <x v="4"/>
    <x v="0"/>
    <m/>
    <m/>
    <x v="0"/>
    <x v="0"/>
    <x v="0"/>
    <s v="15000"/>
    <x v="0"/>
    <x v="24"/>
    <x v="0"/>
    <n v="292"/>
    <x v="12"/>
    <x v="1"/>
    <x v="0"/>
  </r>
  <r>
    <x v="0"/>
    <x v="0"/>
    <x v="0"/>
    <x v="0"/>
    <x v="0"/>
    <x v="0"/>
    <x v="1"/>
    <s v="2021218742"/>
    <x v="0"/>
    <x v="2"/>
    <x v="0"/>
    <x v="6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902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68751"/>
    <x v="0"/>
    <x v="2"/>
    <x v="0"/>
    <x v="6"/>
    <x v="0"/>
    <m/>
    <m/>
    <x v="0"/>
    <x v="0"/>
    <x v="0"/>
    <s v=""/>
    <x v="0"/>
    <x v="6"/>
    <x v="0"/>
    <n v="319"/>
    <x v="5"/>
    <x v="1"/>
    <x v="0"/>
  </r>
  <r>
    <x v="0"/>
    <x v="0"/>
    <x v="0"/>
    <x v="1"/>
    <x v="0"/>
    <x v="0"/>
    <x v="1"/>
    <s v="202219973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1"/>
    <x v="0"/>
    <x v="1"/>
    <s v="2022193926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1"/>
    <x v="0"/>
    <x v="0"/>
    <x v="1"/>
    <s v="2022192449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0"/>
    <x v="0"/>
    <x v="1"/>
    <x v="0"/>
    <x v="0"/>
    <x v="2"/>
    <s v="202218309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7391"/>
    <x v="0"/>
    <x v="2"/>
    <x v="0"/>
    <x v="15"/>
    <x v="0"/>
    <m/>
    <m/>
    <x v="0"/>
    <x v="0"/>
    <x v="0"/>
    <s v=""/>
    <x v="0"/>
    <x v="27"/>
    <x v="0"/>
    <n v="327"/>
    <x v="10"/>
    <x v="1"/>
    <x v="0"/>
  </r>
  <r>
    <x v="0"/>
    <x v="0"/>
    <x v="0"/>
    <x v="0"/>
    <x v="0"/>
    <x v="0"/>
    <x v="1"/>
    <s v="2022196789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2287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0"/>
    <x v="0"/>
    <x v="1"/>
    <x v="0"/>
    <x v="0"/>
    <x v="1"/>
    <s v="2022193608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0"/>
    <x v="0"/>
    <x v="1"/>
    <x v="0"/>
    <x v="0"/>
    <x v="1"/>
    <s v="202219690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791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004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2"/>
    <s v="2022105427"/>
    <x v="0"/>
    <x v="2"/>
    <x v="0"/>
    <x v="15"/>
    <x v="0"/>
    <m/>
    <m/>
    <x v="0"/>
    <x v="0"/>
    <x v="0"/>
    <s v="1204.5"/>
    <x v="0"/>
    <x v="20"/>
    <x v="0"/>
    <n v="321"/>
    <x v="10"/>
    <x v="1"/>
    <x v="0"/>
  </r>
  <r>
    <x v="0"/>
    <x v="0"/>
    <x v="0"/>
    <x v="0"/>
    <x v="0"/>
    <x v="0"/>
    <x v="2"/>
    <s v="2022007333"/>
    <x v="0"/>
    <x v="2"/>
    <x v="0"/>
    <x v="4"/>
    <x v="0"/>
    <m/>
    <m/>
    <x v="0"/>
    <x v="0"/>
    <x v="0"/>
    <s v="1600"/>
    <x v="0"/>
    <x v="28"/>
    <x v="0"/>
    <n v="293"/>
    <x v="12"/>
    <x v="1"/>
    <x v="0"/>
  </r>
  <r>
    <x v="0"/>
    <x v="0"/>
    <x v="0"/>
    <x v="1"/>
    <x v="0"/>
    <x v="0"/>
    <x v="1"/>
    <s v="2022190814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819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90245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3"/>
    <x v="0"/>
    <x v="0"/>
    <x v="1"/>
    <s v="2022173807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2"/>
    <s v="2022100979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0"/>
    <x v="0"/>
    <x v="0"/>
    <x v="1"/>
    <s v="2022200081"/>
    <x v="0"/>
    <x v="2"/>
    <x v="0"/>
    <x v="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20508"/>
    <x v="0"/>
    <x v="2"/>
    <x v="0"/>
    <x v="4"/>
    <x v="0"/>
    <m/>
    <m/>
    <x v="0"/>
    <x v="0"/>
    <x v="0"/>
    <s v=""/>
    <x v="0"/>
    <x v="29"/>
    <x v="0"/>
    <n v="295"/>
    <x v="12"/>
    <x v="1"/>
    <x v="0"/>
  </r>
  <r>
    <x v="0"/>
    <x v="0"/>
    <x v="0"/>
    <x v="0"/>
    <x v="0"/>
    <x v="0"/>
    <x v="1"/>
    <s v="2022172461"/>
    <x v="0"/>
    <x v="2"/>
    <x v="0"/>
    <x v="14"/>
    <x v="0"/>
    <m/>
    <m/>
    <x v="0"/>
    <x v="0"/>
    <x v="0"/>
    <s v=""/>
    <x v="0"/>
    <x v="25"/>
    <x v="0"/>
    <n v="325"/>
    <x v="3"/>
    <x v="1"/>
    <x v="0"/>
  </r>
  <r>
    <x v="0"/>
    <x v="0"/>
    <x v="0"/>
    <x v="1"/>
    <x v="0"/>
    <x v="0"/>
    <x v="1"/>
    <s v="20221929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78250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1"/>
    <x v="0"/>
    <x v="0"/>
    <x v="1"/>
    <s v="20221904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889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95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0"/>
    <x v="0"/>
    <x v="0"/>
    <x v="2"/>
    <s v="2021398954"/>
    <x v="0"/>
    <x v="2"/>
    <x v="0"/>
    <x v="14"/>
    <x v="0"/>
    <m/>
    <m/>
    <x v="0"/>
    <x v="0"/>
    <x v="0"/>
    <s v=""/>
    <x v="0"/>
    <x v="17"/>
    <x v="0"/>
    <n v="318"/>
    <x v="3"/>
    <x v="1"/>
    <x v="0"/>
  </r>
  <r>
    <x v="1"/>
    <x v="0"/>
    <x v="0"/>
    <x v="0"/>
    <x v="0"/>
    <x v="0"/>
    <x v="1"/>
    <s v="2022155473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0"/>
    <x v="0"/>
    <x v="1"/>
    <x v="0"/>
    <x v="0"/>
    <x v="1"/>
    <s v="202219159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0"/>
    <x v="0"/>
    <x v="0"/>
    <x v="0"/>
    <x v="0"/>
    <x v="1"/>
    <s v="202219685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157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57915"/>
    <x v="0"/>
    <x v="2"/>
    <x v="0"/>
    <x v="4"/>
    <x v="0"/>
    <m/>
    <m/>
    <x v="0"/>
    <x v="0"/>
    <x v="0"/>
    <s v="1915.86"/>
    <x v="0"/>
    <x v="18"/>
    <x v="0"/>
    <n v="320"/>
    <x v="3"/>
    <x v="1"/>
    <x v="0"/>
  </r>
  <r>
    <x v="0"/>
    <x v="0"/>
    <x v="0"/>
    <x v="1"/>
    <x v="0"/>
    <x v="0"/>
    <x v="1"/>
    <s v="202219082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969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2195083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1"/>
    <s v="202218994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96045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89939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1"/>
    <s v="2022055845"/>
    <x v="0"/>
    <x v="2"/>
    <x v="0"/>
    <x v="4"/>
    <x v="0"/>
    <m/>
    <m/>
    <x v="0"/>
    <x v="0"/>
    <x v="0"/>
    <s v="0"/>
    <x v="0"/>
    <x v="24"/>
    <x v="0"/>
    <n v="292"/>
    <x v="12"/>
    <x v="1"/>
    <x v="0"/>
  </r>
  <r>
    <x v="0"/>
    <x v="0"/>
    <x v="0"/>
    <x v="0"/>
    <x v="0"/>
    <x v="0"/>
    <x v="1"/>
    <s v="2022184081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0"/>
    <x v="1"/>
    <x v="0"/>
    <x v="2"/>
    <s v="2021112353"/>
    <x v="0"/>
    <x v="2"/>
    <x v="0"/>
    <x v="3"/>
    <x v="0"/>
    <m/>
    <m/>
    <x v="0"/>
    <x v="0"/>
    <x v="0"/>
    <s v="6220.16"/>
    <x v="0"/>
    <x v="34"/>
    <x v="0"/>
    <n v="307"/>
    <x v="3"/>
    <x v="1"/>
    <x v="0"/>
  </r>
  <r>
    <x v="0"/>
    <x v="0"/>
    <x v="0"/>
    <x v="0"/>
    <x v="0"/>
    <x v="0"/>
    <x v="1"/>
    <s v="2022193129"/>
    <x v="0"/>
    <x v="2"/>
    <x v="0"/>
    <x v="3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86218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1"/>
    <x v="0"/>
    <x v="0"/>
    <x v="1"/>
    <s v="2022161183"/>
    <x v="0"/>
    <x v="2"/>
    <x v="0"/>
    <x v="4"/>
    <x v="0"/>
    <m/>
    <m/>
    <x v="0"/>
    <x v="0"/>
    <x v="0"/>
    <s v="2932.55"/>
    <x v="0"/>
    <x v="18"/>
    <x v="0"/>
    <n v="320"/>
    <x v="3"/>
    <x v="1"/>
    <x v="0"/>
  </r>
  <r>
    <x v="0"/>
    <x v="0"/>
    <x v="0"/>
    <x v="0"/>
    <x v="0"/>
    <x v="0"/>
    <x v="2"/>
    <s v="2021390308"/>
    <x v="0"/>
    <x v="2"/>
    <x v="0"/>
    <x v="4"/>
    <x v="0"/>
    <m/>
    <m/>
    <x v="0"/>
    <x v="0"/>
    <x v="0"/>
    <s v="10000"/>
    <x v="0"/>
    <x v="35"/>
    <x v="0"/>
    <n v="332"/>
    <x v="12"/>
    <x v="1"/>
    <x v="0"/>
  </r>
  <r>
    <x v="0"/>
    <x v="0"/>
    <x v="0"/>
    <x v="0"/>
    <x v="0"/>
    <x v="0"/>
    <x v="1"/>
    <s v="2022023773"/>
    <x v="0"/>
    <x v="2"/>
    <x v="0"/>
    <x v="6"/>
    <x v="0"/>
    <m/>
    <m/>
    <x v="0"/>
    <x v="0"/>
    <x v="0"/>
    <s v=""/>
    <x v="0"/>
    <x v="20"/>
    <x v="0"/>
    <n v="321"/>
    <x v="10"/>
    <x v="1"/>
    <x v="0"/>
  </r>
  <r>
    <x v="0"/>
    <x v="0"/>
    <x v="0"/>
    <x v="0"/>
    <x v="2"/>
    <x v="0"/>
    <x v="2"/>
    <s v="2022046525"/>
    <x v="0"/>
    <x v="2"/>
    <x v="0"/>
    <x v="11"/>
    <x v="0"/>
    <m/>
    <m/>
    <x v="0"/>
    <x v="0"/>
    <x v="0"/>
    <s v="2500"/>
    <x v="0"/>
    <x v="36"/>
    <x v="0"/>
    <n v="301"/>
    <x v="14"/>
    <x v="1"/>
    <x v="0"/>
  </r>
  <r>
    <x v="0"/>
    <x v="0"/>
    <x v="0"/>
    <x v="0"/>
    <x v="1"/>
    <x v="0"/>
    <x v="2"/>
    <s v="2022063036"/>
    <x v="0"/>
    <x v="2"/>
    <x v="0"/>
    <x v="14"/>
    <x v="0"/>
    <m/>
    <m/>
    <x v="0"/>
    <x v="0"/>
    <x v="0"/>
    <s v="693"/>
    <x v="0"/>
    <x v="37"/>
    <x v="0"/>
    <n v="299"/>
    <x v="15"/>
    <x v="1"/>
    <x v="0"/>
  </r>
  <r>
    <x v="0"/>
    <x v="0"/>
    <x v="0"/>
    <x v="0"/>
    <x v="0"/>
    <x v="0"/>
    <x v="1"/>
    <s v="2021388866"/>
    <x v="0"/>
    <x v="2"/>
    <x v="0"/>
    <x v="2"/>
    <x v="0"/>
    <m/>
    <m/>
    <x v="0"/>
    <x v="0"/>
    <x v="0"/>
    <s v="8000"/>
    <x v="0"/>
    <x v="2"/>
    <x v="0"/>
    <s v="pas affecté"/>
    <x v="2"/>
    <x v="1"/>
    <x v="0"/>
  </r>
  <r>
    <x v="1"/>
    <x v="0"/>
    <x v="0"/>
    <x v="0"/>
    <x v="0"/>
    <x v="0"/>
    <x v="1"/>
    <s v="2022196873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9245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0"/>
    <x v="0"/>
    <x v="0"/>
    <x v="0"/>
    <x v="0"/>
    <x v="2"/>
    <s v="2022061674"/>
    <x v="0"/>
    <x v="2"/>
    <x v="0"/>
    <x v="14"/>
    <x v="0"/>
    <m/>
    <m/>
    <x v="0"/>
    <x v="0"/>
    <x v="0"/>
    <s v="4996.12"/>
    <x v="0"/>
    <x v="26"/>
    <x v="0"/>
    <n v="326"/>
    <x v="3"/>
    <x v="1"/>
    <x v="0"/>
  </r>
  <r>
    <x v="0"/>
    <x v="0"/>
    <x v="0"/>
    <x v="1"/>
    <x v="0"/>
    <x v="0"/>
    <x v="1"/>
    <s v="2022188059"/>
    <x v="0"/>
    <x v="2"/>
    <x v="0"/>
    <x v="0"/>
    <x v="0"/>
    <m/>
    <m/>
    <x v="0"/>
    <x v="0"/>
    <x v="0"/>
    <s v="15000"/>
    <x v="0"/>
    <x v="3"/>
    <x v="0"/>
    <n v="312"/>
    <x v="3"/>
    <x v="1"/>
    <x v="0"/>
  </r>
  <r>
    <x v="0"/>
    <x v="0"/>
    <x v="0"/>
    <x v="0"/>
    <x v="0"/>
    <x v="0"/>
    <x v="1"/>
    <s v="2022191879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1"/>
    <s v="2022158513"/>
    <x v="0"/>
    <x v="2"/>
    <x v="0"/>
    <x v="8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1"/>
    <s v="2019061615"/>
    <x v="0"/>
    <x v="2"/>
    <x v="0"/>
    <x v="6"/>
    <x v="0"/>
    <m/>
    <m/>
    <x v="0"/>
    <x v="0"/>
    <x v="0"/>
    <s v="5000"/>
    <x v="0"/>
    <x v="38"/>
    <x v="0"/>
    <n v="333"/>
    <x v="5"/>
    <x v="1"/>
    <x v="0"/>
  </r>
  <r>
    <x v="0"/>
    <x v="0"/>
    <x v="0"/>
    <x v="0"/>
    <x v="0"/>
    <x v="0"/>
    <x v="2"/>
    <s v="2021302164"/>
    <x v="0"/>
    <x v="2"/>
    <x v="0"/>
    <x v="15"/>
    <x v="0"/>
    <m/>
    <m/>
    <x v="0"/>
    <x v="0"/>
    <x v="0"/>
    <s v="0"/>
    <x v="0"/>
    <x v="40"/>
    <x v="0"/>
    <n v="334"/>
    <x v="10"/>
    <x v="1"/>
    <x v="0"/>
  </r>
  <r>
    <x v="0"/>
    <x v="0"/>
    <x v="0"/>
    <x v="0"/>
    <x v="0"/>
    <x v="0"/>
    <x v="1"/>
    <s v="202218402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1"/>
    <s v="2022185667"/>
    <x v="0"/>
    <x v="2"/>
    <x v="0"/>
    <x v="15"/>
    <x v="0"/>
    <m/>
    <m/>
    <x v="0"/>
    <x v="0"/>
    <x v="0"/>
    <s v="1"/>
    <x v="0"/>
    <x v="22"/>
    <x v="0"/>
    <n v="324"/>
    <x v="8"/>
    <x v="1"/>
    <x v="0"/>
  </r>
  <r>
    <x v="0"/>
    <x v="0"/>
    <x v="0"/>
    <x v="1"/>
    <x v="0"/>
    <x v="0"/>
    <x v="1"/>
    <s v="20221908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288554"/>
    <x v="0"/>
    <x v="2"/>
    <x v="0"/>
    <x v="6"/>
    <x v="0"/>
    <m/>
    <m/>
    <x v="0"/>
    <x v="0"/>
    <x v="0"/>
    <s v="25000"/>
    <x v="0"/>
    <x v="2"/>
    <x v="0"/>
    <s v="pas affecté"/>
    <x v="2"/>
    <x v="1"/>
    <x v="0"/>
  </r>
  <r>
    <x v="0"/>
    <x v="0"/>
    <x v="0"/>
    <x v="0"/>
    <x v="0"/>
    <x v="0"/>
    <x v="1"/>
    <s v="2022160001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0"/>
    <x v="0"/>
    <x v="0"/>
    <x v="0"/>
    <x v="0"/>
    <x v="2"/>
    <s v="2022120362"/>
    <x v="0"/>
    <x v="2"/>
    <x v="0"/>
    <x v="8"/>
    <x v="0"/>
    <m/>
    <m/>
    <x v="0"/>
    <x v="0"/>
    <x v="0"/>
    <s v="4000"/>
    <x v="0"/>
    <x v="11"/>
    <x v="0"/>
    <n v="335"/>
    <x v="7"/>
    <x v="1"/>
    <x v="0"/>
  </r>
  <r>
    <x v="0"/>
    <x v="0"/>
    <x v="0"/>
    <x v="1"/>
    <x v="0"/>
    <x v="0"/>
    <x v="1"/>
    <s v="2022189873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081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1"/>
    <x v="0"/>
    <x v="0"/>
    <x v="1"/>
    <s v="2022195714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3"/>
    <x v="0"/>
    <x v="2"/>
    <s v="2020088108"/>
    <x v="0"/>
    <x v="2"/>
    <x v="0"/>
    <x v="6"/>
    <x v="0"/>
    <m/>
    <m/>
    <x v="0"/>
    <x v="0"/>
    <x v="0"/>
    <s v="3000"/>
    <x v="0"/>
    <x v="2"/>
    <x v="0"/>
    <s v="pas affecté"/>
    <x v="2"/>
    <x v="1"/>
    <x v="0"/>
  </r>
  <r>
    <x v="0"/>
    <x v="0"/>
    <x v="0"/>
    <x v="0"/>
    <x v="0"/>
    <x v="0"/>
    <x v="2"/>
    <s v="2022091289"/>
    <x v="0"/>
    <x v="2"/>
    <x v="0"/>
    <x v="13"/>
    <x v="0"/>
    <m/>
    <m/>
    <x v="0"/>
    <x v="0"/>
    <x v="0"/>
    <s v="5100"/>
    <x v="0"/>
    <x v="23"/>
    <x v="0"/>
    <n v="281"/>
    <x v="11"/>
    <x v="1"/>
    <x v="0"/>
  </r>
  <r>
    <x v="0"/>
    <x v="0"/>
    <x v="0"/>
    <x v="0"/>
    <x v="0"/>
    <x v="0"/>
    <x v="1"/>
    <s v="2022155437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0"/>
    <x v="0"/>
    <x v="0"/>
    <x v="0"/>
    <x v="0"/>
    <x v="1"/>
    <s v="2021348674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0"/>
    <x v="0"/>
    <x v="0"/>
    <x v="1"/>
    <s v="20220741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450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1"/>
    <x v="0"/>
    <x v="1"/>
    <s v="2021281737"/>
    <x v="0"/>
    <x v="2"/>
    <x v="0"/>
    <x v="12"/>
    <x v="0"/>
    <m/>
    <m/>
    <x v="0"/>
    <x v="0"/>
    <x v="0"/>
    <s v="0"/>
    <x v="0"/>
    <x v="41"/>
    <x v="0"/>
    <n v="304"/>
    <x v="16"/>
    <x v="1"/>
    <x v="0"/>
  </r>
  <r>
    <x v="0"/>
    <x v="0"/>
    <x v="0"/>
    <x v="0"/>
    <x v="0"/>
    <x v="0"/>
    <x v="1"/>
    <s v="2022190060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1"/>
    <s v="20221866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27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0"/>
    <x v="0"/>
    <x v="0"/>
    <x v="0"/>
    <x v="0"/>
    <x v="1"/>
    <s v="2022161276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0"/>
    <x v="0"/>
    <x v="0"/>
    <x v="0"/>
    <x v="0"/>
    <x v="2"/>
    <s v="2021188076"/>
    <x v="0"/>
    <x v="2"/>
    <x v="0"/>
    <x v="3"/>
    <x v="0"/>
    <m/>
    <m/>
    <x v="0"/>
    <x v="0"/>
    <x v="0"/>
    <s v="2400"/>
    <x v="0"/>
    <x v="36"/>
    <x v="0"/>
    <n v="301"/>
    <x v="14"/>
    <x v="1"/>
    <x v="0"/>
  </r>
  <r>
    <x v="0"/>
    <x v="0"/>
    <x v="0"/>
    <x v="0"/>
    <x v="0"/>
    <x v="0"/>
    <x v="2"/>
    <s v="2022165372"/>
    <x v="0"/>
    <x v="2"/>
    <x v="0"/>
    <x v="5"/>
    <x v="0"/>
    <m/>
    <m/>
    <x v="0"/>
    <x v="0"/>
    <x v="0"/>
    <s v="0"/>
    <x v="0"/>
    <x v="42"/>
    <x v="0"/>
    <n v="336"/>
    <x v="3"/>
    <x v="1"/>
    <x v="0"/>
  </r>
  <r>
    <x v="0"/>
    <x v="0"/>
    <x v="0"/>
    <x v="0"/>
    <x v="0"/>
    <x v="0"/>
    <x v="1"/>
    <s v="2022192129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2"/>
    <s v="2021046764"/>
    <x v="0"/>
    <x v="2"/>
    <x v="0"/>
    <x v="4"/>
    <x v="0"/>
    <m/>
    <m/>
    <x v="0"/>
    <x v="0"/>
    <x v="0"/>
    <s v="1000"/>
    <x v="0"/>
    <x v="18"/>
    <x v="0"/>
    <n v="320"/>
    <x v="3"/>
    <x v="1"/>
    <x v="0"/>
  </r>
  <r>
    <x v="0"/>
    <x v="0"/>
    <x v="0"/>
    <x v="0"/>
    <x v="0"/>
    <x v="0"/>
    <x v="1"/>
    <s v="2022186386"/>
    <x v="0"/>
    <x v="2"/>
    <x v="0"/>
    <x v="15"/>
    <x v="0"/>
    <m/>
    <m/>
    <x v="0"/>
    <x v="0"/>
    <x v="0"/>
    <s v=""/>
    <x v="0"/>
    <x v="33"/>
    <x v="0"/>
    <n v="331"/>
    <x v="10"/>
    <x v="1"/>
    <x v="0"/>
  </r>
  <r>
    <x v="0"/>
    <x v="0"/>
    <x v="0"/>
    <x v="1"/>
    <x v="0"/>
    <x v="0"/>
    <x v="1"/>
    <s v="2022180371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30495"/>
    <x v="0"/>
    <x v="2"/>
    <x v="0"/>
    <x v="3"/>
    <x v="0"/>
    <m/>
    <m/>
    <x v="0"/>
    <x v="0"/>
    <x v="0"/>
    <s v=""/>
    <x v="0"/>
    <x v="43"/>
    <x v="0"/>
    <n v="285"/>
    <x v="3"/>
    <x v="1"/>
    <x v="0"/>
  </r>
  <r>
    <x v="0"/>
    <x v="0"/>
    <x v="0"/>
    <x v="0"/>
    <x v="0"/>
    <x v="0"/>
    <x v="1"/>
    <s v="2022153763"/>
    <x v="0"/>
    <x v="2"/>
    <x v="0"/>
    <x v="8"/>
    <x v="0"/>
    <m/>
    <m/>
    <x v="0"/>
    <x v="0"/>
    <x v="0"/>
    <s v=""/>
    <x v="0"/>
    <x v="44"/>
    <x v="0"/>
    <n v="337"/>
    <x v="8"/>
    <x v="1"/>
    <x v="0"/>
  </r>
  <r>
    <x v="0"/>
    <x v="0"/>
    <x v="0"/>
    <x v="0"/>
    <x v="3"/>
    <x v="0"/>
    <x v="2"/>
    <s v="2021153886"/>
    <x v="0"/>
    <x v="2"/>
    <x v="0"/>
    <x v="3"/>
    <x v="0"/>
    <m/>
    <m/>
    <x v="0"/>
    <x v="0"/>
    <x v="0"/>
    <s v="14000"/>
    <x v="0"/>
    <x v="36"/>
    <x v="0"/>
    <n v="301"/>
    <x v="14"/>
    <x v="1"/>
    <x v="0"/>
  </r>
  <r>
    <x v="0"/>
    <x v="0"/>
    <x v="0"/>
    <x v="0"/>
    <x v="0"/>
    <x v="0"/>
    <x v="1"/>
    <s v="20221907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1"/>
    <x v="0"/>
    <x v="0"/>
    <x v="1"/>
    <s v="2022191397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4863"/>
    <x v="0"/>
    <x v="2"/>
    <x v="0"/>
    <x v="5"/>
    <x v="0"/>
    <m/>
    <m/>
    <x v="0"/>
    <x v="0"/>
    <x v="0"/>
    <s v=""/>
    <x v="0"/>
    <x v="45"/>
    <x v="0"/>
    <n v="263"/>
    <x v="3"/>
    <x v="1"/>
    <x v="0"/>
  </r>
  <r>
    <x v="0"/>
    <x v="0"/>
    <x v="0"/>
    <x v="1"/>
    <x v="0"/>
    <x v="0"/>
    <x v="1"/>
    <s v="20221944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090527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0"/>
    <x v="0"/>
    <x v="1"/>
    <x v="0"/>
    <x v="0"/>
    <x v="1"/>
    <s v="202219330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0850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89902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24131"/>
    <x v="0"/>
    <x v="2"/>
    <x v="0"/>
    <x v="10"/>
    <x v="0"/>
    <m/>
    <m/>
    <x v="0"/>
    <x v="0"/>
    <x v="0"/>
    <s v="5716.7"/>
    <x v="0"/>
    <x v="2"/>
    <x v="0"/>
    <s v="pas affecté"/>
    <x v="2"/>
    <x v="1"/>
    <x v="0"/>
  </r>
  <r>
    <x v="0"/>
    <x v="0"/>
    <x v="0"/>
    <x v="1"/>
    <x v="0"/>
    <x v="0"/>
    <x v="1"/>
    <s v="2022190873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1"/>
    <x v="0"/>
    <x v="0"/>
    <x v="1"/>
    <s v="20221739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22992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79235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0244"/>
    <x v="0"/>
    <x v="2"/>
    <x v="0"/>
    <x v="7"/>
    <x v="0"/>
    <m/>
    <m/>
    <x v="0"/>
    <x v="0"/>
    <x v="0"/>
    <s v="2"/>
    <x v="0"/>
    <x v="37"/>
    <x v="0"/>
    <n v="299"/>
    <x v="15"/>
    <x v="1"/>
    <x v="0"/>
  </r>
  <r>
    <x v="0"/>
    <x v="0"/>
    <x v="0"/>
    <x v="0"/>
    <x v="0"/>
    <x v="0"/>
    <x v="1"/>
    <s v="2022109963"/>
    <x v="0"/>
    <x v="2"/>
    <x v="0"/>
    <x v="17"/>
    <x v="0"/>
    <m/>
    <m/>
    <x v="0"/>
    <x v="0"/>
    <x v="0"/>
    <s v=""/>
    <x v="0"/>
    <x v="34"/>
    <x v="0"/>
    <n v="307"/>
    <x v="3"/>
    <x v="1"/>
    <x v="0"/>
  </r>
  <r>
    <x v="0"/>
    <x v="0"/>
    <x v="0"/>
    <x v="1"/>
    <x v="0"/>
    <x v="0"/>
    <x v="1"/>
    <s v="2022190872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1"/>
    <x v="0"/>
    <x v="0"/>
    <x v="0"/>
    <x v="0"/>
    <x v="0"/>
    <x v="1"/>
    <s v="2022125002"/>
    <x v="0"/>
    <x v="2"/>
    <x v="0"/>
    <x v="4"/>
    <x v="0"/>
    <m/>
    <m/>
    <x v="0"/>
    <x v="0"/>
    <x v="0"/>
    <s v="2000"/>
    <x v="0"/>
    <x v="25"/>
    <x v="0"/>
    <n v="325"/>
    <x v="3"/>
    <x v="1"/>
    <x v="0"/>
  </r>
  <r>
    <x v="0"/>
    <x v="0"/>
    <x v="0"/>
    <x v="0"/>
    <x v="0"/>
    <x v="0"/>
    <x v="1"/>
    <s v="2022166383"/>
    <x v="0"/>
    <x v="2"/>
    <x v="0"/>
    <x v="7"/>
    <x v="0"/>
    <m/>
    <m/>
    <x v="0"/>
    <x v="0"/>
    <x v="0"/>
    <s v=""/>
    <x v="0"/>
    <x v="47"/>
    <x v="0"/>
    <n v="338"/>
    <x v="7"/>
    <x v="1"/>
    <x v="0"/>
  </r>
  <r>
    <x v="0"/>
    <x v="0"/>
    <x v="0"/>
    <x v="0"/>
    <x v="0"/>
    <x v="0"/>
    <x v="1"/>
    <s v="2022176804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0"/>
    <x v="0"/>
    <x v="1"/>
    <x v="0"/>
    <x v="0"/>
    <x v="1"/>
    <s v="202219134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0"/>
    <x v="0"/>
    <x v="0"/>
    <x v="0"/>
    <x v="0"/>
    <x v="2"/>
    <s v="2022055433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0"/>
    <x v="0"/>
    <x v="0"/>
    <x v="0"/>
    <x v="0"/>
    <x v="2"/>
    <s v="2020062335"/>
    <x v="0"/>
    <x v="2"/>
    <x v="0"/>
    <x v="11"/>
    <x v="0"/>
    <m/>
    <m/>
    <x v="0"/>
    <x v="0"/>
    <x v="0"/>
    <s v="5000"/>
    <x v="0"/>
    <x v="36"/>
    <x v="0"/>
    <n v="301"/>
    <x v="14"/>
    <x v="1"/>
    <x v="0"/>
  </r>
  <r>
    <x v="0"/>
    <x v="0"/>
    <x v="0"/>
    <x v="0"/>
    <x v="0"/>
    <x v="0"/>
    <x v="1"/>
    <s v="2022194558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918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65158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0"/>
    <x v="0"/>
    <x v="0"/>
    <x v="0"/>
    <x v="0"/>
    <x v="2"/>
    <s v="2017306613"/>
    <x v="0"/>
    <x v="2"/>
    <x v="0"/>
    <x v="4"/>
    <x v="0"/>
    <m/>
    <m/>
    <x v="0"/>
    <x v="0"/>
    <x v="0"/>
    <s v="569.92"/>
    <x v="0"/>
    <x v="49"/>
    <x v="0"/>
    <n v="297"/>
    <x v="12"/>
    <x v="1"/>
    <x v="0"/>
  </r>
  <r>
    <x v="0"/>
    <x v="0"/>
    <x v="0"/>
    <x v="0"/>
    <x v="0"/>
    <x v="0"/>
    <x v="1"/>
    <s v="2022176074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2"/>
    <s v="2021395956"/>
    <x v="0"/>
    <x v="2"/>
    <x v="0"/>
    <x v="4"/>
    <x v="0"/>
    <m/>
    <m/>
    <x v="0"/>
    <x v="0"/>
    <x v="0"/>
    <s v="5309.24"/>
    <x v="0"/>
    <x v="50"/>
    <x v="0"/>
    <n v="289"/>
    <x v="12"/>
    <x v="1"/>
    <x v="0"/>
  </r>
  <r>
    <x v="1"/>
    <x v="0"/>
    <x v="0"/>
    <x v="0"/>
    <x v="0"/>
    <x v="0"/>
    <x v="1"/>
    <s v="2022090588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0"/>
    <x v="0"/>
    <x v="0"/>
    <x v="0"/>
    <x v="0"/>
    <x v="2"/>
    <s v="2020309119"/>
    <x v="0"/>
    <x v="2"/>
    <x v="0"/>
    <x v="3"/>
    <x v="0"/>
    <m/>
    <m/>
    <x v="0"/>
    <x v="0"/>
    <x v="0"/>
    <s v="12000"/>
    <x v="0"/>
    <x v="32"/>
    <x v="0"/>
    <n v="286"/>
    <x v="3"/>
    <x v="1"/>
    <x v="0"/>
  </r>
  <r>
    <x v="0"/>
    <x v="0"/>
    <x v="0"/>
    <x v="0"/>
    <x v="0"/>
    <x v="0"/>
    <x v="1"/>
    <s v="2022174382"/>
    <x v="0"/>
    <x v="2"/>
    <x v="0"/>
    <x v="3"/>
    <x v="0"/>
    <m/>
    <m/>
    <x v="0"/>
    <x v="0"/>
    <x v="0"/>
    <s v=""/>
    <x v="0"/>
    <x v="18"/>
    <x v="0"/>
    <n v="320"/>
    <x v="3"/>
    <x v="1"/>
    <x v="0"/>
  </r>
  <r>
    <x v="0"/>
    <x v="0"/>
    <x v="0"/>
    <x v="1"/>
    <x v="0"/>
    <x v="0"/>
    <x v="1"/>
    <s v="2022176652"/>
    <x v="0"/>
    <x v="2"/>
    <x v="0"/>
    <x v="16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77211"/>
    <x v="0"/>
    <x v="2"/>
    <x v="0"/>
    <x v="15"/>
    <x v="0"/>
    <m/>
    <m/>
    <x v="0"/>
    <x v="0"/>
    <x v="0"/>
    <s v=""/>
    <x v="0"/>
    <x v="13"/>
    <x v="0"/>
    <n v="313"/>
    <x v="8"/>
    <x v="1"/>
    <x v="0"/>
  </r>
  <r>
    <x v="0"/>
    <x v="0"/>
    <x v="0"/>
    <x v="0"/>
    <x v="0"/>
    <x v="0"/>
    <x v="1"/>
    <s v="2022193198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1"/>
    <x v="0"/>
    <x v="0"/>
    <x v="0"/>
    <x v="0"/>
    <x v="0"/>
    <x v="1"/>
    <s v="20221962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3"/>
    <x v="0"/>
    <x v="1"/>
    <s v="2022071573"/>
    <x v="0"/>
    <x v="2"/>
    <x v="0"/>
    <x v="3"/>
    <x v="0"/>
    <m/>
    <m/>
    <x v="0"/>
    <x v="0"/>
    <x v="0"/>
    <s v="12600"/>
    <x v="0"/>
    <x v="45"/>
    <x v="0"/>
    <n v="263"/>
    <x v="3"/>
    <x v="1"/>
    <x v="0"/>
  </r>
  <r>
    <x v="0"/>
    <x v="0"/>
    <x v="0"/>
    <x v="0"/>
    <x v="0"/>
    <x v="0"/>
    <x v="2"/>
    <s v="2020105775"/>
    <x v="0"/>
    <x v="2"/>
    <x v="0"/>
    <x v="2"/>
    <x v="0"/>
    <m/>
    <m/>
    <x v="0"/>
    <x v="0"/>
    <x v="0"/>
    <s v="352"/>
    <x v="0"/>
    <x v="2"/>
    <x v="0"/>
    <s v="pas affecté"/>
    <x v="2"/>
    <x v="1"/>
    <x v="0"/>
  </r>
  <r>
    <x v="0"/>
    <x v="0"/>
    <x v="0"/>
    <x v="1"/>
    <x v="0"/>
    <x v="0"/>
    <x v="1"/>
    <s v="2022186032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031924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0"/>
    <x v="0"/>
    <x v="0"/>
    <x v="1"/>
    <x v="0"/>
    <x v="0"/>
    <x v="1"/>
    <s v="20221895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8640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2"/>
    <s v="2021282159"/>
    <x v="0"/>
    <x v="2"/>
    <x v="0"/>
    <x v="6"/>
    <x v="0"/>
    <m/>
    <m/>
    <x v="0"/>
    <x v="0"/>
    <x v="0"/>
    <s v="6623.13"/>
    <x v="0"/>
    <x v="19"/>
    <x v="0"/>
    <n v="274"/>
    <x v="5"/>
    <x v="1"/>
    <x v="0"/>
  </r>
  <r>
    <x v="0"/>
    <x v="0"/>
    <x v="0"/>
    <x v="0"/>
    <x v="0"/>
    <x v="0"/>
    <x v="2"/>
    <s v="2017303009"/>
    <x v="0"/>
    <x v="2"/>
    <x v="0"/>
    <x v="11"/>
    <x v="0"/>
    <m/>
    <m/>
    <x v="0"/>
    <x v="0"/>
    <x v="0"/>
    <s v="80000"/>
    <x v="0"/>
    <x v="29"/>
    <x v="0"/>
    <n v="295"/>
    <x v="12"/>
    <x v="1"/>
    <x v="0"/>
  </r>
  <r>
    <x v="0"/>
    <x v="0"/>
    <x v="0"/>
    <x v="1"/>
    <x v="0"/>
    <x v="0"/>
    <x v="1"/>
    <s v="2022193961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1"/>
    <x v="0"/>
    <x v="0"/>
    <x v="0"/>
    <x v="0"/>
    <x v="0"/>
    <x v="1"/>
    <s v="2022116434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0"/>
    <x v="0"/>
    <x v="0"/>
    <x v="0"/>
    <x v="0"/>
    <x v="2"/>
    <s v="2022157740"/>
    <x v="0"/>
    <x v="2"/>
    <x v="0"/>
    <x v="15"/>
    <x v="0"/>
    <m/>
    <m/>
    <x v="0"/>
    <x v="0"/>
    <x v="0"/>
    <s v=""/>
    <x v="0"/>
    <x v="40"/>
    <x v="0"/>
    <n v="334"/>
    <x v="10"/>
    <x v="1"/>
    <x v="0"/>
  </r>
  <r>
    <x v="0"/>
    <x v="0"/>
    <x v="0"/>
    <x v="0"/>
    <x v="0"/>
    <x v="0"/>
    <x v="1"/>
    <s v="2022126088"/>
    <x v="0"/>
    <x v="2"/>
    <x v="0"/>
    <x v="8"/>
    <x v="0"/>
    <m/>
    <m/>
    <x v="0"/>
    <x v="0"/>
    <x v="0"/>
    <s v=""/>
    <x v="0"/>
    <x v="52"/>
    <x v="0"/>
    <n v="340"/>
    <x v="7"/>
    <x v="1"/>
    <x v="0"/>
  </r>
  <r>
    <x v="0"/>
    <x v="0"/>
    <x v="0"/>
    <x v="1"/>
    <x v="0"/>
    <x v="0"/>
    <x v="1"/>
    <s v="2022182572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199801"/>
    <x v="0"/>
    <x v="2"/>
    <x v="0"/>
    <x v="6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2"/>
    <s v="2022142083"/>
    <x v="0"/>
    <x v="2"/>
    <x v="0"/>
    <x v="2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1"/>
    <s v="2022081566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1"/>
    <x v="0"/>
    <x v="0"/>
    <x v="0"/>
    <x v="0"/>
    <x v="0"/>
    <x v="2"/>
    <s v="2021207767"/>
    <x v="0"/>
    <x v="2"/>
    <x v="0"/>
    <x v="1"/>
    <x v="0"/>
    <m/>
    <m/>
    <x v="0"/>
    <x v="0"/>
    <x v="0"/>
    <s v="6325"/>
    <x v="0"/>
    <x v="42"/>
    <x v="0"/>
    <n v="336"/>
    <x v="3"/>
    <x v="1"/>
    <x v="0"/>
  </r>
  <r>
    <x v="0"/>
    <x v="0"/>
    <x v="0"/>
    <x v="0"/>
    <x v="0"/>
    <x v="0"/>
    <x v="1"/>
    <s v="2022146323"/>
    <x v="0"/>
    <x v="2"/>
    <x v="0"/>
    <x v="7"/>
    <x v="0"/>
    <m/>
    <m/>
    <x v="0"/>
    <x v="0"/>
    <x v="0"/>
    <s v=""/>
    <x v="0"/>
    <x v="12"/>
    <x v="0"/>
    <n v="266"/>
    <x v="6"/>
    <x v="1"/>
    <x v="0"/>
  </r>
  <r>
    <x v="0"/>
    <x v="0"/>
    <x v="0"/>
    <x v="0"/>
    <x v="0"/>
    <x v="0"/>
    <x v="1"/>
    <s v="2022079656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0"/>
    <x v="0"/>
    <x v="1"/>
    <x v="0"/>
    <x v="0"/>
    <x v="1"/>
    <s v="2022191297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80184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9371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2"/>
    <s v="2022170123"/>
    <x v="0"/>
    <x v="2"/>
    <x v="0"/>
    <x v="7"/>
    <x v="0"/>
    <m/>
    <m/>
    <x v="0"/>
    <x v="0"/>
    <x v="0"/>
    <s v="3458.58"/>
    <x v="0"/>
    <x v="42"/>
    <x v="0"/>
    <n v="336"/>
    <x v="3"/>
    <x v="1"/>
    <x v="0"/>
  </r>
  <r>
    <x v="0"/>
    <x v="0"/>
    <x v="0"/>
    <x v="1"/>
    <x v="0"/>
    <x v="0"/>
    <x v="1"/>
    <s v="202219652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69816"/>
    <x v="0"/>
    <x v="2"/>
    <x v="0"/>
    <x v="3"/>
    <x v="0"/>
    <m/>
    <m/>
    <x v="0"/>
    <x v="0"/>
    <x v="0"/>
    <s v="8000"/>
    <x v="0"/>
    <x v="53"/>
    <x v="0"/>
    <n v="308"/>
    <x v="3"/>
    <x v="1"/>
    <x v="0"/>
  </r>
  <r>
    <x v="0"/>
    <x v="0"/>
    <x v="0"/>
    <x v="1"/>
    <x v="0"/>
    <x v="0"/>
    <x v="1"/>
    <s v="202219084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6912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0"/>
    <x v="0"/>
    <x v="1"/>
    <x v="0"/>
    <x v="0"/>
    <x v="1"/>
    <s v="2022199691"/>
    <x v="0"/>
    <x v="2"/>
    <x v="0"/>
    <x v="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8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2"/>
    <s v="2022175334"/>
    <x v="0"/>
    <x v="2"/>
    <x v="0"/>
    <x v="9"/>
    <x v="0"/>
    <m/>
    <m/>
    <x v="0"/>
    <x v="0"/>
    <x v="0"/>
    <s v="0"/>
    <x v="0"/>
    <x v="22"/>
    <x v="0"/>
    <n v="324"/>
    <x v="8"/>
    <x v="1"/>
    <x v="0"/>
  </r>
  <r>
    <x v="0"/>
    <x v="0"/>
    <x v="0"/>
    <x v="0"/>
    <x v="0"/>
    <x v="0"/>
    <x v="1"/>
    <s v="2022190229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38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172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1"/>
    <x v="0"/>
    <x v="0"/>
    <x v="1"/>
    <s v="20221928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5358"/>
    <x v="0"/>
    <x v="2"/>
    <x v="0"/>
    <x v="6"/>
    <x v="0"/>
    <m/>
    <m/>
    <x v="0"/>
    <x v="0"/>
    <x v="0"/>
    <s v=""/>
    <x v="0"/>
    <x v="13"/>
    <x v="0"/>
    <n v="313"/>
    <x v="8"/>
    <x v="1"/>
    <x v="0"/>
  </r>
  <r>
    <x v="0"/>
    <x v="0"/>
    <x v="0"/>
    <x v="1"/>
    <x v="0"/>
    <x v="0"/>
    <x v="1"/>
    <s v="2022197332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0"/>
    <x v="0"/>
    <x v="1"/>
    <x v="0"/>
    <x v="0"/>
    <x v="1"/>
    <s v="202218959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86758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0"/>
    <x v="0"/>
    <x v="0"/>
    <x v="0"/>
    <x v="0"/>
    <x v="2"/>
    <s v="2018363506"/>
    <x v="0"/>
    <x v="2"/>
    <x v="0"/>
    <x v="15"/>
    <x v="0"/>
    <m/>
    <m/>
    <x v="0"/>
    <x v="0"/>
    <x v="0"/>
    <s v="0"/>
    <x v="0"/>
    <x v="2"/>
    <x v="0"/>
    <s v="pas affecté"/>
    <x v="2"/>
    <x v="1"/>
    <x v="0"/>
  </r>
  <r>
    <x v="0"/>
    <x v="0"/>
    <x v="0"/>
    <x v="0"/>
    <x v="0"/>
    <x v="0"/>
    <x v="1"/>
    <s v="2022145840"/>
    <x v="0"/>
    <x v="2"/>
    <x v="0"/>
    <x v="4"/>
    <x v="0"/>
    <m/>
    <m/>
    <x v="0"/>
    <x v="0"/>
    <x v="0"/>
    <s v="0"/>
    <x v="0"/>
    <x v="7"/>
    <x v="0"/>
    <n v="323"/>
    <x v="3"/>
    <x v="1"/>
    <x v="0"/>
  </r>
  <r>
    <x v="0"/>
    <x v="0"/>
    <x v="0"/>
    <x v="1"/>
    <x v="0"/>
    <x v="0"/>
    <x v="1"/>
    <s v="20221904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0795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2008155"/>
    <x v="0"/>
    <x v="2"/>
    <x v="0"/>
    <x v="3"/>
    <x v="0"/>
    <m/>
    <m/>
    <x v="0"/>
    <x v="0"/>
    <x v="0"/>
    <s v="0"/>
    <x v="0"/>
    <x v="45"/>
    <x v="0"/>
    <n v="263"/>
    <x v="3"/>
    <x v="1"/>
    <x v="0"/>
  </r>
  <r>
    <x v="0"/>
    <x v="0"/>
    <x v="0"/>
    <x v="0"/>
    <x v="0"/>
    <x v="0"/>
    <x v="1"/>
    <s v="2017266455"/>
    <x v="0"/>
    <x v="2"/>
    <x v="0"/>
    <x v="3"/>
    <x v="0"/>
    <m/>
    <m/>
    <x v="0"/>
    <x v="0"/>
    <x v="0"/>
    <s v=""/>
    <x v="0"/>
    <x v="39"/>
    <x v="0"/>
    <n v="303"/>
    <x v="16"/>
    <x v="1"/>
    <x v="0"/>
  </r>
  <r>
    <x v="0"/>
    <x v="0"/>
    <x v="0"/>
    <x v="1"/>
    <x v="0"/>
    <x v="0"/>
    <x v="1"/>
    <s v="2022198793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87646"/>
    <x v="0"/>
    <x v="2"/>
    <x v="0"/>
    <x v="10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5894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785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1276824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0"/>
    <x v="0"/>
    <x v="0"/>
    <x v="0"/>
    <x v="0"/>
    <x v="2"/>
    <s v="2018033872"/>
    <x v="0"/>
    <x v="2"/>
    <x v="0"/>
    <x v="11"/>
    <x v="0"/>
    <m/>
    <m/>
    <x v="0"/>
    <x v="0"/>
    <x v="0"/>
    <s v="70000"/>
    <x v="0"/>
    <x v="2"/>
    <x v="0"/>
    <s v="pas affecté"/>
    <x v="2"/>
    <x v="1"/>
    <x v="0"/>
  </r>
  <r>
    <x v="0"/>
    <x v="0"/>
    <x v="0"/>
    <x v="0"/>
    <x v="0"/>
    <x v="0"/>
    <x v="1"/>
    <s v="2022191723"/>
    <x v="0"/>
    <x v="2"/>
    <x v="0"/>
    <x v="8"/>
    <x v="0"/>
    <m/>
    <m/>
    <x v="0"/>
    <x v="0"/>
    <x v="0"/>
    <s v=""/>
    <x v="0"/>
    <x v="44"/>
    <x v="0"/>
    <n v="337"/>
    <x v="8"/>
    <x v="1"/>
    <x v="0"/>
  </r>
  <r>
    <x v="0"/>
    <x v="0"/>
    <x v="0"/>
    <x v="1"/>
    <x v="0"/>
    <x v="0"/>
    <x v="1"/>
    <s v="2022161361"/>
    <x v="0"/>
    <x v="2"/>
    <x v="0"/>
    <x v="18"/>
    <x v="0"/>
    <m/>
    <m/>
    <x v="0"/>
    <x v="0"/>
    <x v="0"/>
    <s v=""/>
    <x v="0"/>
    <x v="1"/>
    <x v="0"/>
    <n v="300"/>
    <x v="1"/>
    <x v="1"/>
    <x v="0"/>
  </r>
  <r>
    <x v="0"/>
    <x v="0"/>
    <x v="0"/>
    <x v="0"/>
    <x v="0"/>
    <x v="0"/>
    <x v="2"/>
    <s v="2021199626"/>
    <x v="0"/>
    <x v="2"/>
    <x v="0"/>
    <x v="4"/>
    <x v="0"/>
    <m/>
    <m/>
    <x v="0"/>
    <x v="0"/>
    <x v="0"/>
    <s v="4002"/>
    <x v="0"/>
    <x v="24"/>
    <x v="0"/>
    <n v="292"/>
    <x v="12"/>
    <x v="1"/>
    <x v="0"/>
  </r>
  <r>
    <x v="0"/>
    <x v="0"/>
    <x v="0"/>
    <x v="0"/>
    <x v="0"/>
    <x v="0"/>
    <x v="1"/>
    <s v="202218963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0"/>
    <x v="0"/>
    <x v="1"/>
    <x v="0"/>
    <x v="0"/>
    <x v="1"/>
    <s v="2022197085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0"/>
    <x v="0"/>
    <x v="1"/>
    <x v="0"/>
    <x v="0"/>
    <x v="1"/>
    <s v="2022198786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212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2"/>
    <s v="2021181303"/>
    <x v="0"/>
    <x v="2"/>
    <x v="0"/>
    <x v="5"/>
    <x v="0"/>
    <m/>
    <m/>
    <x v="0"/>
    <x v="0"/>
    <x v="0"/>
    <s v="1798.22"/>
    <x v="0"/>
    <x v="42"/>
    <x v="0"/>
    <n v="336"/>
    <x v="3"/>
    <x v="1"/>
    <x v="0"/>
  </r>
  <r>
    <x v="0"/>
    <x v="0"/>
    <x v="0"/>
    <x v="1"/>
    <x v="0"/>
    <x v="0"/>
    <x v="1"/>
    <s v="2022187035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0"/>
    <x v="0"/>
    <x v="0"/>
    <x v="0"/>
    <x v="0"/>
    <x v="1"/>
    <s v="2022148516"/>
    <x v="0"/>
    <x v="2"/>
    <x v="0"/>
    <x v="14"/>
    <x v="0"/>
    <m/>
    <m/>
    <x v="0"/>
    <x v="0"/>
    <x v="0"/>
    <s v="1"/>
    <x v="0"/>
    <x v="37"/>
    <x v="0"/>
    <n v="299"/>
    <x v="15"/>
    <x v="1"/>
    <x v="0"/>
  </r>
  <r>
    <x v="1"/>
    <x v="0"/>
    <x v="0"/>
    <x v="0"/>
    <x v="0"/>
    <x v="0"/>
    <x v="1"/>
    <s v="2021228419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1378485"/>
    <x v="0"/>
    <x v="2"/>
    <x v="0"/>
    <x v="14"/>
    <x v="0"/>
    <m/>
    <m/>
    <x v="0"/>
    <x v="0"/>
    <x v="0"/>
    <s v="2000"/>
    <x v="0"/>
    <x v="54"/>
    <x v="0"/>
    <n v="298"/>
    <x v="15"/>
    <x v="1"/>
    <x v="0"/>
  </r>
  <r>
    <x v="0"/>
    <x v="0"/>
    <x v="0"/>
    <x v="1"/>
    <x v="0"/>
    <x v="0"/>
    <x v="1"/>
    <s v="202219228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51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80721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0"/>
    <x v="0"/>
    <x v="0"/>
    <x v="0"/>
    <x v="0"/>
    <x v="1"/>
    <s v="2022171307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1"/>
    <x v="0"/>
    <x v="0"/>
    <x v="0"/>
    <x v="0"/>
    <x v="0"/>
    <x v="1"/>
    <s v="2022112732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0"/>
    <x v="0"/>
    <x v="0"/>
    <x v="1"/>
    <x v="0"/>
    <x v="0"/>
    <x v="1"/>
    <s v="202219998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189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0"/>
    <x v="0"/>
    <x v="0"/>
    <x v="0"/>
    <x v="0"/>
    <x v="1"/>
    <s v="2022123065"/>
    <x v="0"/>
    <x v="2"/>
    <x v="0"/>
    <x v="3"/>
    <x v="0"/>
    <m/>
    <m/>
    <x v="0"/>
    <x v="0"/>
    <x v="0"/>
    <s v="6000"/>
    <x v="0"/>
    <x v="9"/>
    <x v="0"/>
    <n v="306"/>
    <x v="3"/>
    <x v="1"/>
    <x v="0"/>
  </r>
  <r>
    <x v="0"/>
    <x v="0"/>
    <x v="0"/>
    <x v="0"/>
    <x v="0"/>
    <x v="0"/>
    <x v="2"/>
    <s v="2022016726"/>
    <x v="0"/>
    <x v="2"/>
    <x v="0"/>
    <x v="3"/>
    <x v="0"/>
    <m/>
    <m/>
    <x v="0"/>
    <x v="0"/>
    <x v="0"/>
    <s v="6557.6"/>
    <x v="0"/>
    <x v="25"/>
    <x v="0"/>
    <n v="325"/>
    <x v="3"/>
    <x v="1"/>
    <x v="0"/>
  </r>
  <r>
    <x v="0"/>
    <x v="0"/>
    <x v="0"/>
    <x v="1"/>
    <x v="0"/>
    <x v="0"/>
    <x v="1"/>
    <s v="2022197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1"/>
    <x v="0"/>
    <x v="0"/>
    <x v="1"/>
    <s v="202219682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0"/>
    <x v="0"/>
    <x v="1"/>
    <x v="0"/>
    <x v="0"/>
    <x v="1"/>
    <s v="2022188283"/>
    <x v="0"/>
    <x v="2"/>
    <x v="0"/>
    <x v="1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1"/>
    <x v="0"/>
    <x v="1"/>
    <s v="2022154424"/>
    <x v="0"/>
    <x v="2"/>
    <x v="0"/>
    <x v="4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8963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1"/>
    <s v="2022142479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0"/>
    <x v="0"/>
    <x v="1"/>
    <x v="0"/>
    <x v="0"/>
    <x v="1"/>
    <s v="2022197429"/>
    <x v="0"/>
    <x v="2"/>
    <x v="0"/>
    <x v="18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50689"/>
    <x v="0"/>
    <x v="2"/>
    <x v="0"/>
    <x v="4"/>
    <x v="0"/>
    <m/>
    <m/>
    <x v="0"/>
    <x v="0"/>
    <x v="0"/>
    <s v=""/>
    <x v="0"/>
    <x v="35"/>
    <x v="0"/>
    <n v="332"/>
    <x v="12"/>
    <x v="1"/>
    <x v="0"/>
  </r>
  <r>
    <x v="1"/>
    <x v="0"/>
    <x v="0"/>
    <x v="0"/>
    <x v="0"/>
    <x v="0"/>
    <x v="1"/>
    <s v="2022155472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0"/>
    <x v="0"/>
    <x v="0"/>
    <x v="0"/>
    <x v="0"/>
    <x v="2"/>
    <s v="2022123673"/>
    <x v="0"/>
    <x v="2"/>
    <x v="0"/>
    <x v="4"/>
    <x v="0"/>
    <m/>
    <m/>
    <x v="0"/>
    <x v="0"/>
    <x v="0"/>
    <s v="1000"/>
    <x v="0"/>
    <x v="42"/>
    <x v="0"/>
    <n v="336"/>
    <x v="3"/>
    <x v="1"/>
    <x v="0"/>
  </r>
  <r>
    <x v="0"/>
    <x v="0"/>
    <x v="0"/>
    <x v="1"/>
    <x v="0"/>
    <x v="0"/>
    <x v="1"/>
    <s v="202219686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92786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0"/>
    <x v="0"/>
    <x v="0"/>
    <x v="0"/>
    <x v="0"/>
    <x v="1"/>
    <s v="2022155417"/>
    <x v="0"/>
    <x v="2"/>
    <x v="0"/>
    <x v="6"/>
    <x v="0"/>
    <m/>
    <m/>
    <x v="0"/>
    <x v="0"/>
    <x v="0"/>
    <s v=""/>
    <x v="0"/>
    <x v="19"/>
    <x v="0"/>
    <n v="274"/>
    <x v="5"/>
    <x v="1"/>
    <x v="0"/>
  </r>
  <r>
    <x v="0"/>
    <x v="0"/>
    <x v="0"/>
    <x v="0"/>
    <x v="0"/>
    <x v="0"/>
    <x v="1"/>
    <s v="2022181447"/>
    <x v="0"/>
    <x v="2"/>
    <x v="0"/>
    <x v="12"/>
    <x v="0"/>
    <m/>
    <m/>
    <x v="0"/>
    <x v="0"/>
    <x v="0"/>
    <s v=""/>
    <x v="0"/>
    <x v="25"/>
    <x v="0"/>
    <n v="325"/>
    <x v="3"/>
    <x v="1"/>
    <x v="0"/>
  </r>
  <r>
    <x v="0"/>
    <x v="0"/>
    <x v="0"/>
    <x v="0"/>
    <x v="0"/>
    <x v="0"/>
    <x v="1"/>
    <s v="2022176528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0"/>
    <x v="0"/>
    <x v="0"/>
    <x v="0"/>
    <x v="0"/>
    <x v="2"/>
    <s v="2019265850"/>
    <x v="0"/>
    <x v="2"/>
    <x v="0"/>
    <x v="16"/>
    <x v="0"/>
    <m/>
    <m/>
    <x v="0"/>
    <x v="0"/>
    <x v="0"/>
    <s v="100000"/>
    <x v="0"/>
    <x v="39"/>
    <x v="0"/>
    <n v="303"/>
    <x v="16"/>
    <x v="1"/>
    <x v="0"/>
  </r>
  <r>
    <x v="0"/>
    <x v="0"/>
    <x v="0"/>
    <x v="0"/>
    <x v="0"/>
    <x v="0"/>
    <x v="1"/>
    <s v="2022109633"/>
    <x v="0"/>
    <x v="2"/>
    <x v="0"/>
    <x v="4"/>
    <x v="0"/>
    <m/>
    <m/>
    <x v="0"/>
    <x v="0"/>
    <x v="0"/>
    <s v="5000"/>
    <x v="0"/>
    <x v="24"/>
    <x v="0"/>
    <n v="292"/>
    <x v="12"/>
    <x v="1"/>
    <x v="0"/>
  </r>
  <r>
    <x v="0"/>
    <x v="0"/>
    <x v="0"/>
    <x v="0"/>
    <x v="0"/>
    <x v="0"/>
    <x v="1"/>
    <s v="202218958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0"/>
    <x v="0"/>
    <x v="0"/>
    <x v="0"/>
    <x v="0"/>
    <x v="2"/>
    <s v="2022094867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1"/>
    <x v="0"/>
    <x v="0"/>
    <x v="0"/>
    <x v="0"/>
    <x v="0"/>
    <x v="1"/>
    <s v="2022108834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0"/>
    <x v="0"/>
    <x v="1"/>
    <x v="0"/>
    <x v="0"/>
    <x v="1"/>
    <s v="202214631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2"/>
    <s v="2021073171"/>
    <x v="0"/>
    <x v="2"/>
    <x v="0"/>
    <x v="3"/>
    <x v="0"/>
    <m/>
    <m/>
    <x v="0"/>
    <x v="0"/>
    <x v="0"/>
    <s v="10000"/>
    <x v="0"/>
    <x v="34"/>
    <x v="0"/>
    <n v="307"/>
    <x v="3"/>
    <x v="1"/>
    <x v="0"/>
  </r>
  <r>
    <x v="0"/>
    <x v="0"/>
    <x v="0"/>
    <x v="0"/>
    <x v="0"/>
    <x v="0"/>
    <x v="1"/>
    <s v="2022188260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0"/>
    <x v="0"/>
    <x v="0"/>
    <x v="1"/>
    <s v="2022159059"/>
    <x v="0"/>
    <x v="2"/>
    <x v="0"/>
    <x v="2"/>
    <x v="0"/>
    <m/>
    <m/>
    <x v="0"/>
    <x v="0"/>
    <x v="0"/>
    <s v=""/>
    <x v="0"/>
    <x v="6"/>
    <x v="0"/>
    <n v="319"/>
    <x v="5"/>
    <x v="1"/>
    <x v="0"/>
  </r>
  <r>
    <x v="0"/>
    <x v="0"/>
    <x v="0"/>
    <x v="0"/>
    <x v="0"/>
    <x v="0"/>
    <x v="1"/>
    <s v="2022115852"/>
    <x v="0"/>
    <x v="2"/>
    <x v="0"/>
    <x v="3"/>
    <x v="0"/>
    <m/>
    <m/>
    <x v="0"/>
    <x v="0"/>
    <x v="0"/>
    <s v=""/>
    <x v="0"/>
    <x v="32"/>
    <x v="0"/>
    <n v="286"/>
    <x v="3"/>
    <x v="1"/>
    <x v="0"/>
  </r>
  <r>
    <x v="0"/>
    <x v="0"/>
    <x v="0"/>
    <x v="0"/>
    <x v="0"/>
    <x v="0"/>
    <x v="1"/>
    <s v="2022199731"/>
    <x v="0"/>
    <x v="2"/>
    <x v="0"/>
    <x v="7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1"/>
    <s v="2022187682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89576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7974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0"/>
    <x v="0"/>
    <x v="0"/>
    <x v="0"/>
    <x v="0"/>
    <x v="2"/>
    <s v="2022152643"/>
    <x v="0"/>
    <x v="2"/>
    <x v="0"/>
    <x v="4"/>
    <x v="0"/>
    <m/>
    <m/>
    <x v="0"/>
    <x v="0"/>
    <x v="0"/>
    <s v="0"/>
    <x v="0"/>
    <x v="7"/>
    <x v="0"/>
    <n v="323"/>
    <x v="3"/>
    <x v="1"/>
    <x v="0"/>
  </r>
  <r>
    <x v="0"/>
    <x v="0"/>
    <x v="0"/>
    <x v="0"/>
    <x v="0"/>
    <x v="0"/>
    <x v="1"/>
    <s v="2022186617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0"/>
    <x v="0"/>
    <x v="0"/>
    <x v="0"/>
    <x v="0"/>
    <x v="1"/>
    <s v="202217862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2"/>
    <s v="2022144679"/>
    <x v="0"/>
    <x v="2"/>
    <x v="0"/>
    <x v="16"/>
    <x v="0"/>
    <m/>
    <m/>
    <x v="0"/>
    <x v="0"/>
    <x v="0"/>
    <s v=""/>
    <x v="0"/>
    <x v="18"/>
    <x v="0"/>
    <n v="320"/>
    <x v="3"/>
    <x v="1"/>
    <x v="0"/>
  </r>
  <r>
    <x v="0"/>
    <x v="0"/>
    <x v="0"/>
    <x v="0"/>
    <x v="0"/>
    <x v="0"/>
    <x v="1"/>
    <s v="2022191196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0"/>
    <x v="0"/>
    <x v="1"/>
    <x v="0"/>
    <x v="0"/>
    <x v="1"/>
    <s v="20221937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0"/>
    <x v="0"/>
    <x v="0"/>
    <x v="0"/>
    <x v="0"/>
    <x v="1"/>
    <s v="2022175934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0"/>
    <x v="0"/>
    <x v="0"/>
    <x v="0"/>
    <x v="0"/>
    <x v="2"/>
    <s v="2020362112"/>
    <x v="0"/>
    <x v="2"/>
    <x v="0"/>
    <x v="3"/>
    <x v="0"/>
    <m/>
    <m/>
    <x v="0"/>
    <x v="0"/>
    <x v="0"/>
    <s v="0"/>
    <x v="0"/>
    <x v="34"/>
    <x v="0"/>
    <n v="307"/>
    <x v="3"/>
    <x v="1"/>
    <x v="0"/>
  </r>
  <r>
    <x v="0"/>
    <x v="0"/>
    <x v="0"/>
    <x v="0"/>
    <x v="0"/>
    <x v="0"/>
    <x v="1"/>
    <s v="202219360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0"/>
    <x v="0"/>
    <x v="0"/>
    <x v="0"/>
    <x v="0"/>
    <x v="1"/>
    <s v="2022176810"/>
    <x v="0"/>
    <x v="2"/>
    <x v="0"/>
    <x v="0"/>
    <x v="0"/>
    <m/>
    <m/>
    <x v="0"/>
    <x v="0"/>
    <x v="0"/>
    <s v=""/>
    <x v="0"/>
    <x v="0"/>
    <x v="0"/>
    <n v="288"/>
    <x v="0"/>
    <x v="1"/>
    <x v="0"/>
  </r>
  <r>
    <x v="1"/>
    <x v="0"/>
    <x v="0"/>
    <x v="0"/>
    <x v="0"/>
    <x v="0"/>
    <x v="1"/>
    <s v="2022151782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1"/>
    <x v="1"/>
    <x v="4"/>
    <x v="0"/>
    <x v="0"/>
    <x v="1"/>
    <s v="2022199466"/>
    <x v="0"/>
    <x v="2"/>
    <x v="0"/>
    <x v="6"/>
    <x v="0"/>
    <m/>
    <m/>
    <x v="1"/>
    <x v="0"/>
    <x v="0"/>
    <s v=""/>
    <x v="0"/>
    <x v="2"/>
    <x v="0"/>
    <s v="pas affecté"/>
    <x v="2"/>
    <x v="1"/>
    <x v="0"/>
  </r>
  <r>
    <x v="0"/>
    <x v="1"/>
    <x v="1"/>
    <x v="4"/>
    <x v="0"/>
    <x v="0"/>
    <x v="2"/>
    <s v="2022108238"/>
    <x v="0"/>
    <x v="2"/>
    <x v="0"/>
    <x v="8"/>
    <x v="0"/>
    <m/>
    <m/>
    <x v="2"/>
    <x v="0"/>
    <x v="0"/>
    <s v="341"/>
    <x v="0"/>
    <x v="22"/>
    <x v="0"/>
    <n v="324"/>
    <x v="8"/>
    <x v="1"/>
    <x v="0"/>
  </r>
  <r>
    <x v="1"/>
    <x v="1"/>
    <x v="1"/>
    <x v="4"/>
    <x v="0"/>
    <x v="0"/>
    <x v="1"/>
    <s v="2022180623"/>
    <x v="0"/>
    <x v="2"/>
    <x v="0"/>
    <x v="2"/>
    <x v="0"/>
    <m/>
    <m/>
    <x v="3"/>
    <x v="0"/>
    <x v="0"/>
    <s v=""/>
    <x v="0"/>
    <x v="2"/>
    <x v="0"/>
    <s v="pas affecté"/>
    <x v="2"/>
    <x v="1"/>
    <x v="0"/>
  </r>
  <r>
    <x v="1"/>
    <x v="1"/>
    <x v="1"/>
    <x v="4"/>
    <x v="0"/>
    <x v="0"/>
    <x v="1"/>
    <s v="2022186915"/>
    <x v="0"/>
    <x v="2"/>
    <x v="0"/>
    <x v="2"/>
    <x v="0"/>
    <m/>
    <m/>
    <x v="4"/>
    <x v="0"/>
    <x v="0"/>
    <s v=""/>
    <x v="0"/>
    <x v="2"/>
    <x v="0"/>
    <s v="pas affecté"/>
    <x v="2"/>
    <x v="1"/>
    <x v="0"/>
  </r>
  <r>
    <x v="1"/>
    <x v="1"/>
    <x v="1"/>
    <x v="4"/>
    <x v="0"/>
    <x v="0"/>
    <x v="1"/>
    <s v="2022185048"/>
    <x v="0"/>
    <x v="2"/>
    <x v="0"/>
    <x v="15"/>
    <x v="0"/>
    <m/>
    <m/>
    <x v="5"/>
    <x v="0"/>
    <x v="0"/>
    <s v=""/>
    <x v="0"/>
    <x v="2"/>
    <x v="0"/>
    <s v="pas affecté"/>
    <x v="2"/>
    <x v="1"/>
    <x v="0"/>
  </r>
  <r>
    <x v="0"/>
    <x v="1"/>
    <x v="1"/>
    <x v="5"/>
    <x v="0"/>
    <x v="0"/>
    <x v="1"/>
    <s v="2022186847"/>
    <x v="0"/>
    <x v="2"/>
    <x v="0"/>
    <x v="14"/>
    <x v="0"/>
    <m/>
    <m/>
    <x v="6"/>
    <x v="0"/>
    <x v="0"/>
    <s v="1"/>
    <x v="0"/>
    <x v="17"/>
    <x v="0"/>
    <n v="318"/>
    <x v="3"/>
    <x v="1"/>
    <x v="0"/>
  </r>
  <r>
    <x v="0"/>
    <x v="1"/>
    <x v="0"/>
    <x v="6"/>
    <x v="0"/>
    <x v="0"/>
    <x v="1"/>
    <s v="2022194995"/>
    <x v="0"/>
    <x v="2"/>
    <x v="0"/>
    <x v="2"/>
    <x v="0"/>
    <m/>
    <m/>
    <x v="4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6529"/>
    <x v="0"/>
    <x v="2"/>
    <x v="0"/>
    <x v="2"/>
    <x v="0"/>
    <m/>
    <m/>
    <x v="7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0612"/>
    <x v="0"/>
    <x v="2"/>
    <x v="0"/>
    <x v="4"/>
    <x v="0"/>
    <m/>
    <m/>
    <x v="6"/>
    <x v="0"/>
    <x v="0"/>
    <s v=""/>
    <x v="0"/>
    <x v="5"/>
    <x v="0"/>
    <n v="341"/>
    <x v="3"/>
    <x v="1"/>
    <x v="0"/>
  </r>
  <r>
    <x v="0"/>
    <x v="1"/>
    <x v="0"/>
    <x v="6"/>
    <x v="0"/>
    <x v="0"/>
    <x v="1"/>
    <s v="2022195981"/>
    <x v="0"/>
    <x v="2"/>
    <x v="0"/>
    <x v="3"/>
    <x v="0"/>
    <m/>
    <m/>
    <x v="3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73791"/>
    <x v="0"/>
    <x v="2"/>
    <x v="0"/>
    <x v="3"/>
    <x v="0"/>
    <m/>
    <m/>
    <x v="8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90340"/>
    <x v="0"/>
    <x v="2"/>
    <x v="0"/>
    <x v="2"/>
    <x v="0"/>
    <m/>
    <m/>
    <x v="9"/>
    <x v="0"/>
    <x v="0"/>
    <s v="2"/>
    <x v="0"/>
    <x v="30"/>
    <x v="0"/>
    <n v="329"/>
    <x v="13"/>
    <x v="1"/>
    <x v="0"/>
  </r>
  <r>
    <x v="0"/>
    <x v="1"/>
    <x v="0"/>
    <x v="6"/>
    <x v="0"/>
    <x v="0"/>
    <x v="1"/>
    <s v="2022173202"/>
    <x v="0"/>
    <x v="2"/>
    <x v="0"/>
    <x v="2"/>
    <x v="0"/>
    <m/>
    <m/>
    <x v="8"/>
    <x v="0"/>
    <x v="0"/>
    <s v=""/>
    <x v="0"/>
    <x v="2"/>
    <x v="0"/>
    <s v="pas affecté"/>
    <x v="2"/>
    <x v="1"/>
    <x v="0"/>
  </r>
  <r>
    <x v="0"/>
    <x v="1"/>
    <x v="0"/>
    <x v="6"/>
    <x v="0"/>
    <x v="0"/>
    <x v="1"/>
    <s v="2022195944"/>
    <x v="0"/>
    <x v="2"/>
    <x v="0"/>
    <x v="3"/>
    <x v="0"/>
    <m/>
    <m/>
    <x v="3"/>
    <x v="0"/>
    <x v="0"/>
    <s v=""/>
    <x v="0"/>
    <x v="32"/>
    <x v="0"/>
    <n v="286"/>
    <x v="3"/>
    <x v="1"/>
    <x v="0"/>
  </r>
  <r>
    <x v="0"/>
    <x v="1"/>
    <x v="0"/>
    <x v="6"/>
    <x v="0"/>
    <x v="0"/>
    <x v="1"/>
    <s v="2022193497"/>
    <x v="0"/>
    <x v="2"/>
    <x v="0"/>
    <x v="4"/>
    <x v="0"/>
    <m/>
    <m/>
    <x v="4"/>
    <x v="0"/>
    <x v="0"/>
    <s v=""/>
    <x v="0"/>
    <x v="2"/>
    <x v="0"/>
    <s v="pas affecté"/>
    <x v="2"/>
    <x v="1"/>
    <x v="0"/>
  </r>
  <r>
    <x v="0"/>
    <x v="2"/>
    <x v="1"/>
    <x v="7"/>
    <x v="0"/>
    <x v="0"/>
    <x v="1"/>
    <s v="2022198793"/>
    <x v="0"/>
    <x v="2"/>
    <x v="0"/>
    <x v="12"/>
    <x v="0"/>
    <m/>
    <m/>
    <x v="10"/>
    <x v="0"/>
    <x v="0"/>
    <s v=""/>
    <x v="0"/>
    <x v="8"/>
    <x v="0"/>
    <n v="328"/>
    <x v="3"/>
    <x v="1"/>
    <x v="0"/>
  </r>
  <r>
    <x v="0"/>
    <x v="2"/>
    <x v="1"/>
    <x v="7"/>
    <x v="0"/>
    <x v="0"/>
    <x v="1"/>
    <s v="2022197085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2"/>
    <x v="1"/>
    <x v="8"/>
    <x v="0"/>
    <x v="0"/>
    <x v="1"/>
    <s v="2022162136"/>
    <x v="0"/>
    <x v="2"/>
    <x v="0"/>
    <x v="3"/>
    <x v="0"/>
    <m/>
    <m/>
    <x v="11"/>
    <x v="0"/>
    <x v="0"/>
    <s v=""/>
    <x v="0"/>
    <x v="9"/>
    <x v="0"/>
    <n v="306"/>
    <x v="3"/>
    <x v="1"/>
    <x v="0"/>
  </r>
  <r>
    <x v="0"/>
    <x v="2"/>
    <x v="1"/>
    <x v="8"/>
    <x v="0"/>
    <x v="0"/>
    <x v="1"/>
    <s v="2022171211"/>
    <x v="0"/>
    <x v="2"/>
    <x v="0"/>
    <x v="3"/>
    <x v="0"/>
    <m/>
    <m/>
    <x v="11"/>
    <x v="0"/>
    <x v="0"/>
    <s v=""/>
    <x v="0"/>
    <x v="9"/>
    <x v="0"/>
    <n v="306"/>
    <x v="3"/>
    <x v="1"/>
    <x v="0"/>
  </r>
  <r>
    <x v="0"/>
    <x v="2"/>
    <x v="1"/>
    <x v="7"/>
    <x v="0"/>
    <x v="0"/>
    <x v="1"/>
    <s v="2022184021"/>
    <x v="0"/>
    <x v="2"/>
    <x v="0"/>
    <x v="9"/>
    <x v="0"/>
    <m/>
    <m/>
    <x v="9"/>
    <x v="0"/>
    <x v="0"/>
    <s v=""/>
    <x v="0"/>
    <x v="14"/>
    <x v="0"/>
    <n v="314"/>
    <x v="8"/>
    <x v="1"/>
    <x v="0"/>
  </r>
  <r>
    <x v="0"/>
    <x v="3"/>
    <x v="1"/>
    <x v="9"/>
    <x v="0"/>
    <x v="0"/>
    <x v="1"/>
    <s v="2022173529"/>
    <x v="0"/>
    <x v="2"/>
    <x v="0"/>
    <x v="15"/>
    <x v="0"/>
    <m/>
    <m/>
    <x v="0"/>
    <x v="0"/>
    <x v="0"/>
    <s v=""/>
    <x v="0"/>
    <x v="20"/>
    <x v="0"/>
    <n v="321"/>
    <x v="10"/>
    <x v="1"/>
    <x v="0"/>
  </r>
  <r>
    <x v="1"/>
    <x v="3"/>
    <x v="1"/>
    <x v="9"/>
    <x v="0"/>
    <x v="0"/>
    <x v="1"/>
    <s v="202219652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4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3"/>
    <x v="1"/>
    <x v="9"/>
    <x v="0"/>
    <x v="0"/>
    <x v="1"/>
    <s v="202219622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26088"/>
    <x v="0"/>
    <x v="2"/>
    <x v="0"/>
    <x v="8"/>
    <x v="0"/>
    <m/>
    <m/>
    <x v="0"/>
    <x v="0"/>
    <x v="0"/>
    <s v=""/>
    <x v="0"/>
    <x v="52"/>
    <x v="0"/>
    <n v="340"/>
    <x v="7"/>
    <x v="1"/>
    <x v="0"/>
  </r>
  <r>
    <x v="1"/>
    <x v="3"/>
    <x v="1"/>
    <x v="9"/>
    <x v="0"/>
    <x v="0"/>
    <x v="1"/>
    <s v="202219499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59059"/>
    <x v="0"/>
    <x v="2"/>
    <x v="0"/>
    <x v="2"/>
    <x v="0"/>
    <m/>
    <m/>
    <x v="0"/>
    <x v="0"/>
    <x v="0"/>
    <s v=""/>
    <x v="0"/>
    <x v="6"/>
    <x v="0"/>
    <n v="319"/>
    <x v="5"/>
    <x v="1"/>
    <x v="0"/>
  </r>
  <r>
    <x v="0"/>
    <x v="3"/>
    <x v="1"/>
    <x v="9"/>
    <x v="0"/>
    <x v="0"/>
    <x v="1"/>
    <s v="2022184498"/>
    <x v="0"/>
    <x v="2"/>
    <x v="0"/>
    <x v="8"/>
    <x v="0"/>
    <m/>
    <m/>
    <x v="0"/>
    <x v="0"/>
    <x v="0"/>
    <s v=""/>
    <x v="0"/>
    <x v="11"/>
    <x v="0"/>
    <n v="335"/>
    <x v="7"/>
    <x v="1"/>
    <x v="0"/>
  </r>
  <r>
    <x v="1"/>
    <x v="3"/>
    <x v="1"/>
    <x v="9"/>
    <x v="0"/>
    <x v="0"/>
    <x v="1"/>
    <s v="20221989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5705"/>
    <x v="0"/>
    <x v="2"/>
    <x v="0"/>
    <x v="14"/>
    <x v="0"/>
    <m/>
    <m/>
    <x v="0"/>
    <x v="0"/>
    <x v="0"/>
    <s v=""/>
    <x v="0"/>
    <x v="34"/>
    <x v="0"/>
    <n v="307"/>
    <x v="3"/>
    <x v="1"/>
    <x v="0"/>
  </r>
  <r>
    <x v="0"/>
    <x v="3"/>
    <x v="1"/>
    <x v="9"/>
    <x v="0"/>
    <x v="0"/>
    <x v="1"/>
    <s v="2022186758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1"/>
    <x v="3"/>
    <x v="1"/>
    <x v="9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1"/>
    <x v="9"/>
    <x v="0"/>
    <x v="0"/>
    <x v="1"/>
    <s v="2022194939"/>
    <x v="0"/>
    <x v="2"/>
    <x v="0"/>
    <x v="5"/>
    <x v="0"/>
    <m/>
    <m/>
    <x v="0"/>
    <x v="0"/>
    <x v="0"/>
    <s v="2"/>
    <x v="0"/>
    <x v="3"/>
    <x v="0"/>
    <n v="312"/>
    <x v="3"/>
    <x v="1"/>
    <x v="0"/>
  </r>
  <r>
    <x v="1"/>
    <x v="3"/>
    <x v="0"/>
    <x v="10"/>
    <x v="0"/>
    <x v="0"/>
    <x v="1"/>
    <s v="20221989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3"/>
    <x v="0"/>
    <x v="10"/>
    <x v="0"/>
    <x v="0"/>
    <x v="1"/>
    <s v="202219622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0245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20061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652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12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9499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2"/>
    <s v="202107020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4851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88260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3"/>
    <x v="0"/>
    <x v="10"/>
    <x v="0"/>
    <x v="0"/>
    <x v="1"/>
    <s v="202218666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7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8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7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964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2"/>
    <x v="0"/>
    <x v="0"/>
    <x v="1"/>
    <s v="2022197715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73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198019"/>
    <x v="0"/>
    <x v="2"/>
    <x v="0"/>
    <x v="7"/>
    <x v="0"/>
    <m/>
    <m/>
    <x v="0"/>
    <x v="0"/>
    <x v="0"/>
    <s v="2"/>
    <x v="0"/>
    <x v="2"/>
    <x v="0"/>
    <s v="pas affecté"/>
    <x v="2"/>
    <x v="1"/>
    <x v="0"/>
  </r>
  <r>
    <x v="1"/>
    <x v="4"/>
    <x v="1"/>
    <x v="11"/>
    <x v="0"/>
    <x v="0"/>
    <x v="1"/>
    <s v="202220037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36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3"/>
    <x v="0"/>
    <x v="0"/>
    <x v="1"/>
    <s v="2022200381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4"/>
    <x v="0"/>
    <x v="0"/>
    <x v="1"/>
    <s v="202219412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1"/>
    <x v="0"/>
    <x v="0"/>
    <x v="1"/>
    <s v="202220046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4"/>
    <x v="0"/>
    <x v="0"/>
    <x v="1"/>
    <s v="2022195041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1"/>
    <x v="4"/>
    <x v="1"/>
    <x v="15"/>
    <x v="0"/>
    <x v="0"/>
    <x v="1"/>
    <s v="2022197678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418"/>
    <x v="0"/>
    <x v="2"/>
    <x v="0"/>
    <x v="1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64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4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59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90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8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1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40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0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8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180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36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99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91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382"/>
    <x v="0"/>
    <x v="2"/>
    <x v="0"/>
    <x v="12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4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0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45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5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58"/>
    <x v="0"/>
    <x v="2"/>
    <x v="0"/>
    <x v="0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60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8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3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1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91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8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65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13"/>
    <x v="0"/>
    <x v="2"/>
    <x v="0"/>
    <x v="1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6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44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06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8214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0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6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08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4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15"/>
    <x v="0"/>
    <x v="2"/>
    <x v="0"/>
    <x v="14"/>
    <x v="0"/>
    <m/>
    <m/>
    <x v="0"/>
    <x v="0"/>
    <x v="0"/>
    <s v=""/>
    <x v="0"/>
    <x v="37"/>
    <x v="0"/>
    <n v="299"/>
    <x v="15"/>
    <x v="1"/>
    <x v="0"/>
  </r>
  <r>
    <x v="0"/>
    <x v="4"/>
    <x v="0"/>
    <x v="16"/>
    <x v="0"/>
    <x v="0"/>
    <x v="1"/>
    <s v="20221997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52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3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93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06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365"/>
    <x v="0"/>
    <x v="2"/>
    <x v="0"/>
    <x v="1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96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8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4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3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29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0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73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9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6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59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332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1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19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5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65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596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11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345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8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88862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2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61"/>
    <x v="0"/>
    <x v="2"/>
    <x v="0"/>
    <x v="5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7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4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3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8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5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32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46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9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6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6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2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2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6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1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4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1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2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7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8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4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98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19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876"/>
    <x v="0"/>
    <x v="2"/>
    <x v="0"/>
    <x v="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5687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5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45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6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5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0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4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3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88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5182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97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54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579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78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7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48289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76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5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899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7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8307"/>
    <x v="0"/>
    <x v="2"/>
    <x v="0"/>
    <x v="18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98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31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90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2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38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93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6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16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76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219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5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50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26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2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17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6341"/>
    <x v="0"/>
    <x v="2"/>
    <x v="0"/>
    <x v="4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921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450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0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58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81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4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568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15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42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41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4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297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01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23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35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1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1"/>
    <x v="0"/>
    <x v="1"/>
    <s v="20221946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51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6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95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00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9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9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9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90"/>
    <x v="0"/>
    <x v="2"/>
    <x v="0"/>
    <x v="8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96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52"/>
    <x v="0"/>
    <x v="2"/>
    <x v="0"/>
    <x v="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36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42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0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9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2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56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7730"/>
    <x v="0"/>
    <x v="2"/>
    <x v="0"/>
    <x v="18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984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49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7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1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83"/>
    <x v="0"/>
    <x v="2"/>
    <x v="0"/>
    <x v="16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679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147"/>
    <x v="0"/>
    <x v="2"/>
    <x v="0"/>
    <x v="16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88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9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1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72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6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5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8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899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39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20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323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68367"/>
    <x v="0"/>
    <x v="2"/>
    <x v="0"/>
    <x v="15"/>
    <x v="0"/>
    <m/>
    <m/>
    <x v="0"/>
    <x v="0"/>
    <x v="0"/>
    <s v=""/>
    <x v="0"/>
    <x v="56"/>
    <x v="0"/>
    <n v="343"/>
    <x v="10"/>
    <x v="1"/>
    <x v="0"/>
  </r>
  <r>
    <x v="0"/>
    <x v="4"/>
    <x v="0"/>
    <x v="16"/>
    <x v="0"/>
    <x v="0"/>
    <x v="1"/>
    <s v="202219092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2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4570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1"/>
    <x v="4"/>
    <x v="0"/>
    <x v="16"/>
    <x v="0"/>
    <x v="0"/>
    <x v="1"/>
    <s v="2022201707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4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850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563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8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350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195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68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1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1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26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55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24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71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87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72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98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4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6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6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41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0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0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33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393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4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3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9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83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6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14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208"/>
    <x v="0"/>
    <x v="2"/>
    <x v="0"/>
    <x v="1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9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00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6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44"/>
    <x v="0"/>
    <x v="2"/>
    <x v="0"/>
    <x v="1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866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0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72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7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2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6033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603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79"/>
    <x v="0"/>
    <x v="2"/>
    <x v="0"/>
    <x v="18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8918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13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93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1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1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8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3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6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0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3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17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0803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0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4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50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35"/>
    <x v="0"/>
    <x v="2"/>
    <x v="0"/>
    <x v="18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5037"/>
    <x v="0"/>
    <x v="2"/>
    <x v="0"/>
    <x v="11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11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03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03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2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05"/>
    <x v="0"/>
    <x v="2"/>
    <x v="0"/>
    <x v="14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5977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7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2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7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8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26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5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4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15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9"/>
    <x v="0"/>
    <x v="2"/>
    <x v="0"/>
    <x v="1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16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8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89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1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7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9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5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171738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20023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16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8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0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9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81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8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3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3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0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658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9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8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40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78"/>
    <x v="0"/>
    <x v="2"/>
    <x v="0"/>
    <x v="4"/>
    <x v="0"/>
    <m/>
    <m/>
    <x v="0"/>
    <x v="0"/>
    <x v="0"/>
    <s v="2"/>
    <x v="0"/>
    <x v="21"/>
    <x v="0"/>
    <n v="322"/>
    <x v="3"/>
    <x v="1"/>
    <x v="0"/>
  </r>
  <r>
    <x v="0"/>
    <x v="4"/>
    <x v="0"/>
    <x v="16"/>
    <x v="1"/>
    <x v="0"/>
    <x v="1"/>
    <s v="20221952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89"/>
    <x v="0"/>
    <x v="2"/>
    <x v="0"/>
    <x v="4"/>
    <x v="0"/>
    <m/>
    <m/>
    <x v="0"/>
    <x v="0"/>
    <x v="0"/>
    <s v=""/>
    <x v="0"/>
    <x v="57"/>
    <x v="0"/>
    <n v="294"/>
    <x v="12"/>
    <x v="1"/>
    <x v="0"/>
  </r>
  <r>
    <x v="0"/>
    <x v="4"/>
    <x v="0"/>
    <x v="16"/>
    <x v="0"/>
    <x v="0"/>
    <x v="1"/>
    <s v="2022200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5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49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2386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89732"/>
    <x v="0"/>
    <x v="2"/>
    <x v="0"/>
    <x v="9"/>
    <x v="0"/>
    <m/>
    <m/>
    <x v="0"/>
    <x v="0"/>
    <x v="0"/>
    <s v="1"/>
    <x v="0"/>
    <x v="22"/>
    <x v="0"/>
    <n v="324"/>
    <x v="8"/>
    <x v="1"/>
    <x v="0"/>
  </r>
  <r>
    <x v="0"/>
    <x v="4"/>
    <x v="0"/>
    <x v="16"/>
    <x v="0"/>
    <x v="0"/>
    <x v="1"/>
    <s v="202219762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1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11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47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912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919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642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2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26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29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9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76504"/>
    <x v="0"/>
    <x v="2"/>
    <x v="0"/>
    <x v="8"/>
    <x v="0"/>
    <m/>
    <m/>
    <x v="0"/>
    <x v="0"/>
    <x v="0"/>
    <s v=""/>
    <x v="0"/>
    <x v="20"/>
    <x v="0"/>
    <n v="321"/>
    <x v="10"/>
    <x v="1"/>
    <x v="0"/>
  </r>
  <r>
    <x v="0"/>
    <x v="4"/>
    <x v="0"/>
    <x v="16"/>
    <x v="0"/>
    <x v="0"/>
    <x v="1"/>
    <s v="2022198454"/>
    <x v="0"/>
    <x v="2"/>
    <x v="0"/>
    <x v="1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654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6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0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8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1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0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6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37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38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17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1"/>
    <x v="0"/>
    <x v="1"/>
    <s v="202219402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8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4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05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9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6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5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3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3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44"/>
    <x v="0"/>
    <x v="2"/>
    <x v="0"/>
    <x v="1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48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45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8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6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0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4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9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9003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22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79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6636"/>
    <x v="0"/>
    <x v="2"/>
    <x v="0"/>
    <x v="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24"/>
    <x v="0"/>
    <x v="2"/>
    <x v="0"/>
    <x v="7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625"/>
    <x v="0"/>
    <x v="2"/>
    <x v="0"/>
    <x v="18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2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6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73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4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0007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91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84"/>
    <x v="0"/>
    <x v="2"/>
    <x v="0"/>
    <x v="5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28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460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58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9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27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888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161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95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19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334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73"/>
    <x v="0"/>
    <x v="2"/>
    <x v="0"/>
    <x v="12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4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4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5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136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8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4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9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4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5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9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3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38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7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01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9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98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884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4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2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15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48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1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2000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8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716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3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7734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899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297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8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30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32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917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17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4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5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46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200568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15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45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83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4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9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67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10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71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97"/>
    <x v="0"/>
    <x v="2"/>
    <x v="0"/>
    <x v="1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81"/>
    <x v="0"/>
    <x v="2"/>
    <x v="0"/>
    <x v="8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732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6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76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8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66288"/>
    <x v="0"/>
    <x v="2"/>
    <x v="0"/>
    <x v="4"/>
    <x v="0"/>
    <m/>
    <m/>
    <x v="0"/>
    <x v="0"/>
    <x v="0"/>
    <s v="4000"/>
    <x v="0"/>
    <x v="57"/>
    <x v="0"/>
    <n v="294"/>
    <x v="12"/>
    <x v="1"/>
    <x v="0"/>
  </r>
  <r>
    <x v="0"/>
    <x v="4"/>
    <x v="0"/>
    <x v="16"/>
    <x v="0"/>
    <x v="0"/>
    <x v="1"/>
    <s v="202219276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6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3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7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494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9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7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14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5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2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14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7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93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4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04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5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2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3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0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7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3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85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90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50"/>
    <x v="0"/>
    <x v="2"/>
    <x v="0"/>
    <x v="1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16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253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1"/>
    <x v="0"/>
    <x v="1"/>
    <s v="20221939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3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89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21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91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71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0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846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06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1"/>
    <x v="0"/>
    <x v="1"/>
    <s v="2022192213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00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5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9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5"/>
    <x v="0"/>
    <x v="2"/>
    <x v="0"/>
    <x v="7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129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5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72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5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1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87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14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41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96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222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3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8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47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8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90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1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5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3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97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13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2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1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923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4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5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02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2010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7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5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90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2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0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8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65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42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6700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4608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07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90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89445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88903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0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5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6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05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59"/>
    <x v="0"/>
    <x v="2"/>
    <x v="0"/>
    <x v="7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7599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8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9"/>
    <x v="0"/>
    <x v="2"/>
    <x v="0"/>
    <x v="11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9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4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63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80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4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3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7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0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7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1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0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82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200041"/>
    <x v="0"/>
    <x v="2"/>
    <x v="0"/>
    <x v="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916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0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55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34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20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19"/>
    <x v="0"/>
    <x v="2"/>
    <x v="0"/>
    <x v="3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20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14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2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53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10"/>
    <x v="0"/>
    <x v="2"/>
    <x v="0"/>
    <x v="1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5697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57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3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45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5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07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4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5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32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75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3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5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13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3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2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98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6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3"/>
    <x v="0"/>
    <x v="2"/>
    <x v="0"/>
    <x v="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01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4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52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524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92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180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66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19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6514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2808"/>
    <x v="0"/>
    <x v="2"/>
    <x v="0"/>
    <x v="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05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02"/>
    <x v="0"/>
    <x v="2"/>
    <x v="0"/>
    <x v="3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86402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718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19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1"/>
    <x v="4"/>
    <x v="0"/>
    <x v="16"/>
    <x v="0"/>
    <x v="0"/>
    <x v="1"/>
    <s v="202220158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05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3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76"/>
    <x v="0"/>
    <x v="2"/>
    <x v="0"/>
    <x v="14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28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1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9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97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825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8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90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187539"/>
    <x v="0"/>
    <x v="2"/>
    <x v="0"/>
    <x v="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22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4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71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5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18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1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174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7715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84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2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31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1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2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8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67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2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4633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1915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5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44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9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19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4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1049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5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20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4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85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32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2826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5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2873"/>
    <x v="0"/>
    <x v="2"/>
    <x v="0"/>
    <x v="4"/>
    <x v="0"/>
    <m/>
    <m/>
    <x v="0"/>
    <x v="0"/>
    <x v="0"/>
    <s v=""/>
    <x v="0"/>
    <x v="57"/>
    <x v="0"/>
    <n v="294"/>
    <x v="12"/>
    <x v="1"/>
    <x v="0"/>
  </r>
  <r>
    <x v="0"/>
    <x v="4"/>
    <x v="0"/>
    <x v="16"/>
    <x v="0"/>
    <x v="0"/>
    <x v="1"/>
    <s v="20221936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8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9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15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2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1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7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5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55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70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1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1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0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2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4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5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9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36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2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1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3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2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844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915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10"/>
    <x v="0"/>
    <x v="2"/>
    <x v="0"/>
    <x v="12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00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64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737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22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5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99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5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2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90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5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4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4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3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5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2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34"/>
    <x v="0"/>
    <x v="2"/>
    <x v="0"/>
    <x v="1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13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89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76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6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1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458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27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12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2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6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33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17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551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765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87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488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88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35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1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5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72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6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3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1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41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37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7969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63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22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4"/>
    <x v="0"/>
    <x v="16"/>
    <x v="0"/>
    <x v="0"/>
    <x v="1"/>
    <s v="20221929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71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66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29"/>
    <x v="0"/>
    <x v="2"/>
    <x v="0"/>
    <x v="1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002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05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7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096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63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73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5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22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04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75064"/>
    <x v="0"/>
    <x v="2"/>
    <x v="0"/>
    <x v="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7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3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5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85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09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76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79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3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31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9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4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99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635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22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5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64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14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201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54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0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6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20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5"/>
    <x v="0"/>
    <x v="2"/>
    <x v="0"/>
    <x v="13"/>
    <x v="0"/>
    <m/>
    <m/>
    <x v="0"/>
    <x v="0"/>
    <x v="0"/>
    <s v=""/>
    <x v="0"/>
    <x v="23"/>
    <x v="0"/>
    <n v="281"/>
    <x v="11"/>
    <x v="1"/>
    <x v="0"/>
  </r>
  <r>
    <x v="0"/>
    <x v="4"/>
    <x v="0"/>
    <x v="16"/>
    <x v="0"/>
    <x v="0"/>
    <x v="1"/>
    <s v="20221998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73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320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1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32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3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31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1737"/>
    <x v="0"/>
    <x v="2"/>
    <x v="0"/>
    <x v="12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4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7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3110"/>
    <x v="0"/>
    <x v="2"/>
    <x v="0"/>
    <x v="16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96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6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9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57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60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052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201053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33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58"/>
    <x v="0"/>
    <x v="2"/>
    <x v="0"/>
    <x v="9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7851"/>
    <x v="0"/>
    <x v="2"/>
    <x v="0"/>
    <x v="0"/>
    <x v="0"/>
    <m/>
    <m/>
    <x v="0"/>
    <x v="0"/>
    <x v="0"/>
    <s v=""/>
    <x v="0"/>
    <x v="51"/>
    <x v="0"/>
    <n v="339"/>
    <x v="3"/>
    <x v="1"/>
    <x v="0"/>
  </r>
  <r>
    <x v="1"/>
    <x v="4"/>
    <x v="0"/>
    <x v="16"/>
    <x v="0"/>
    <x v="0"/>
    <x v="1"/>
    <s v="202220154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20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3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524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0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5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537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3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5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452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986"/>
    <x v="0"/>
    <x v="2"/>
    <x v="0"/>
    <x v="4"/>
    <x v="0"/>
    <m/>
    <m/>
    <x v="0"/>
    <x v="0"/>
    <x v="0"/>
    <s v=""/>
    <x v="0"/>
    <x v="32"/>
    <x v="0"/>
    <n v="286"/>
    <x v="3"/>
    <x v="1"/>
    <x v="0"/>
  </r>
  <r>
    <x v="0"/>
    <x v="4"/>
    <x v="0"/>
    <x v="16"/>
    <x v="0"/>
    <x v="0"/>
    <x v="1"/>
    <s v="202219489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54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67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30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13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4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59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3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0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1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63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7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2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0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0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6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2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02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31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9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9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7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57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200076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8980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2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31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3531"/>
    <x v="0"/>
    <x v="2"/>
    <x v="0"/>
    <x v="2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765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52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0033"/>
    <x v="0"/>
    <x v="2"/>
    <x v="0"/>
    <x v="4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11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657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8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36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08"/>
    <x v="0"/>
    <x v="2"/>
    <x v="0"/>
    <x v="11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64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76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8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6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8199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4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7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6"/>
    <x v="0"/>
    <x v="2"/>
    <x v="0"/>
    <x v="0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993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128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73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899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87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94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5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0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75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23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6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4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1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71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7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8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0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87"/>
    <x v="0"/>
    <x v="2"/>
    <x v="0"/>
    <x v="12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805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32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206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7933"/>
    <x v="0"/>
    <x v="2"/>
    <x v="0"/>
    <x v="11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9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1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0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7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3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91"/>
    <x v="0"/>
    <x v="2"/>
    <x v="0"/>
    <x v="4"/>
    <x v="0"/>
    <m/>
    <m/>
    <x v="0"/>
    <x v="0"/>
    <x v="0"/>
    <s v=""/>
    <x v="0"/>
    <x v="23"/>
    <x v="0"/>
    <n v="281"/>
    <x v="11"/>
    <x v="1"/>
    <x v="0"/>
  </r>
  <r>
    <x v="0"/>
    <x v="4"/>
    <x v="0"/>
    <x v="16"/>
    <x v="0"/>
    <x v="0"/>
    <x v="1"/>
    <s v="2022185861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5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8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1"/>
    <x v="0"/>
    <x v="1"/>
    <s v="20221932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92"/>
    <x v="0"/>
    <x v="2"/>
    <x v="0"/>
    <x v="3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7324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4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4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3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3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8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6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18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70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483"/>
    <x v="0"/>
    <x v="2"/>
    <x v="0"/>
    <x v="13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89488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30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7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4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6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22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148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8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79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11"/>
    <x v="0"/>
    <x v="2"/>
    <x v="0"/>
    <x v="3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89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548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15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007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1"/>
    <x v="4"/>
    <x v="0"/>
    <x v="16"/>
    <x v="0"/>
    <x v="0"/>
    <x v="1"/>
    <s v="2022201663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7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55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20022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14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326"/>
    <x v="0"/>
    <x v="2"/>
    <x v="0"/>
    <x v="3"/>
    <x v="0"/>
    <m/>
    <m/>
    <x v="0"/>
    <x v="0"/>
    <x v="0"/>
    <s v=""/>
    <x v="0"/>
    <x v="8"/>
    <x v="0"/>
    <n v="328"/>
    <x v="3"/>
    <x v="1"/>
    <x v="0"/>
  </r>
  <r>
    <x v="1"/>
    <x v="4"/>
    <x v="0"/>
    <x v="16"/>
    <x v="0"/>
    <x v="0"/>
    <x v="1"/>
    <s v="2022201665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659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2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0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27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67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4818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04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6739"/>
    <x v="0"/>
    <x v="2"/>
    <x v="0"/>
    <x v="3"/>
    <x v="0"/>
    <m/>
    <m/>
    <x v="0"/>
    <x v="0"/>
    <x v="0"/>
    <s v=""/>
    <x v="0"/>
    <x v="48"/>
    <x v="0"/>
    <n v="309"/>
    <x v="3"/>
    <x v="1"/>
    <x v="0"/>
  </r>
  <r>
    <x v="0"/>
    <x v="4"/>
    <x v="0"/>
    <x v="16"/>
    <x v="0"/>
    <x v="0"/>
    <x v="1"/>
    <s v="202219397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1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30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579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36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50030"/>
    <x v="0"/>
    <x v="2"/>
    <x v="0"/>
    <x v="16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841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1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53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0464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14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187"/>
    <x v="0"/>
    <x v="2"/>
    <x v="0"/>
    <x v="10"/>
    <x v="0"/>
    <m/>
    <m/>
    <x v="0"/>
    <x v="0"/>
    <x v="0"/>
    <s v=""/>
    <x v="0"/>
    <x v="44"/>
    <x v="0"/>
    <n v="337"/>
    <x v="8"/>
    <x v="1"/>
    <x v="0"/>
  </r>
  <r>
    <x v="0"/>
    <x v="4"/>
    <x v="0"/>
    <x v="16"/>
    <x v="0"/>
    <x v="0"/>
    <x v="1"/>
    <s v="202219468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29"/>
    <x v="0"/>
    <x v="2"/>
    <x v="0"/>
    <x v="3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59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06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79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87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59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9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752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208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661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0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06"/>
    <x v="0"/>
    <x v="2"/>
    <x v="0"/>
    <x v="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15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6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2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00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89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0"/>
    <x v="4"/>
    <x v="0"/>
    <x v="16"/>
    <x v="0"/>
    <x v="0"/>
    <x v="1"/>
    <s v="2022198213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1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82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6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0"/>
    <x v="0"/>
    <x v="2"/>
    <x v="0"/>
    <x v="0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3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27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6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3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00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4450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192"/>
    <x v="0"/>
    <x v="2"/>
    <x v="0"/>
    <x v="11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896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6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06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45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1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0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3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3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3334"/>
    <x v="0"/>
    <x v="2"/>
    <x v="0"/>
    <x v="11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81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9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3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23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11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6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1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25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802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342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1"/>
    <x v="4"/>
    <x v="0"/>
    <x v="16"/>
    <x v="0"/>
    <x v="0"/>
    <x v="1"/>
    <s v="2022201587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3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154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32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8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3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2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4"/>
    <x v="0"/>
    <x v="2"/>
    <x v="0"/>
    <x v="1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501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4"/>
    <x v="0"/>
    <x v="2"/>
    <x v="0"/>
    <x v="11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2264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616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911"/>
    <x v="0"/>
    <x v="2"/>
    <x v="0"/>
    <x v="4"/>
    <x v="0"/>
    <m/>
    <m/>
    <x v="0"/>
    <x v="0"/>
    <x v="0"/>
    <s v=""/>
    <x v="0"/>
    <x v="35"/>
    <x v="0"/>
    <n v="332"/>
    <x v="12"/>
    <x v="1"/>
    <x v="0"/>
  </r>
  <r>
    <x v="0"/>
    <x v="4"/>
    <x v="0"/>
    <x v="16"/>
    <x v="0"/>
    <x v="0"/>
    <x v="1"/>
    <s v="2022200930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1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6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36"/>
    <x v="0"/>
    <x v="2"/>
    <x v="0"/>
    <x v="9"/>
    <x v="0"/>
    <m/>
    <m/>
    <x v="0"/>
    <x v="0"/>
    <x v="0"/>
    <s v=""/>
    <x v="0"/>
    <x v="13"/>
    <x v="0"/>
    <n v="313"/>
    <x v="8"/>
    <x v="1"/>
    <x v="0"/>
  </r>
  <r>
    <x v="1"/>
    <x v="4"/>
    <x v="0"/>
    <x v="16"/>
    <x v="0"/>
    <x v="0"/>
    <x v="1"/>
    <s v="2022201546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0315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9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4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0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28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731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64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31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1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21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769"/>
    <x v="0"/>
    <x v="2"/>
    <x v="0"/>
    <x v="9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21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0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721"/>
    <x v="0"/>
    <x v="2"/>
    <x v="0"/>
    <x v="8"/>
    <x v="0"/>
    <m/>
    <m/>
    <x v="0"/>
    <x v="0"/>
    <x v="0"/>
    <s v=""/>
    <x v="0"/>
    <x v="22"/>
    <x v="0"/>
    <n v="324"/>
    <x v="8"/>
    <x v="1"/>
    <x v="0"/>
  </r>
  <r>
    <x v="0"/>
    <x v="4"/>
    <x v="0"/>
    <x v="16"/>
    <x v="0"/>
    <x v="0"/>
    <x v="1"/>
    <s v="20221907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593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1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95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4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210"/>
    <x v="0"/>
    <x v="2"/>
    <x v="0"/>
    <x v="1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8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19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0530"/>
    <x v="0"/>
    <x v="2"/>
    <x v="0"/>
    <x v="1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97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46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76006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1955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7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9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1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3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17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6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3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4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8949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6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1"/>
    <x v="0"/>
    <x v="1"/>
    <s v="2022192183"/>
    <x v="0"/>
    <x v="2"/>
    <x v="0"/>
    <x v="0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630"/>
    <x v="0"/>
    <x v="2"/>
    <x v="0"/>
    <x v="1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54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3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97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95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3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3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6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5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5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75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0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9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8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51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52"/>
    <x v="0"/>
    <x v="2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550"/>
    <x v="0"/>
    <x v="2"/>
    <x v="0"/>
    <x v="8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05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14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0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6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68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051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6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28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3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7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55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9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8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5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1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11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33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7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537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59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7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8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7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1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99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532"/>
    <x v="0"/>
    <x v="2"/>
    <x v="0"/>
    <x v="1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8032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615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28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85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58"/>
    <x v="0"/>
    <x v="2"/>
    <x v="0"/>
    <x v="1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6907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50"/>
    <x v="0"/>
    <x v="2"/>
    <x v="0"/>
    <x v="4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935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489"/>
    <x v="0"/>
    <x v="2"/>
    <x v="0"/>
    <x v="8"/>
    <x v="0"/>
    <m/>
    <m/>
    <x v="0"/>
    <x v="0"/>
    <x v="0"/>
    <s v=""/>
    <x v="0"/>
    <x v="55"/>
    <x v="0"/>
    <n v="342"/>
    <x v="8"/>
    <x v="1"/>
    <x v="0"/>
  </r>
  <r>
    <x v="0"/>
    <x v="4"/>
    <x v="0"/>
    <x v="16"/>
    <x v="0"/>
    <x v="0"/>
    <x v="1"/>
    <s v="20221940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031"/>
    <x v="0"/>
    <x v="2"/>
    <x v="0"/>
    <x v="4"/>
    <x v="0"/>
    <m/>
    <m/>
    <x v="0"/>
    <x v="0"/>
    <x v="0"/>
    <s v="2"/>
    <x v="0"/>
    <x v="4"/>
    <x v="0"/>
    <n v="316"/>
    <x v="4"/>
    <x v="1"/>
    <x v="0"/>
  </r>
  <r>
    <x v="0"/>
    <x v="4"/>
    <x v="0"/>
    <x v="16"/>
    <x v="0"/>
    <x v="0"/>
    <x v="1"/>
    <s v="202219922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69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66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9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9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4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1018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34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60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9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14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6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88"/>
    <x v="0"/>
    <x v="2"/>
    <x v="0"/>
    <x v="8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66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8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4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4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56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592"/>
    <x v="0"/>
    <x v="2"/>
    <x v="0"/>
    <x v="4"/>
    <x v="0"/>
    <m/>
    <m/>
    <x v="0"/>
    <x v="0"/>
    <x v="0"/>
    <s v=""/>
    <x v="0"/>
    <x v="18"/>
    <x v="0"/>
    <n v="320"/>
    <x v="3"/>
    <x v="1"/>
    <x v="0"/>
  </r>
  <r>
    <x v="0"/>
    <x v="4"/>
    <x v="0"/>
    <x v="16"/>
    <x v="0"/>
    <x v="0"/>
    <x v="1"/>
    <s v="2022197094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3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35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69"/>
    <x v="0"/>
    <x v="2"/>
    <x v="0"/>
    <x v="0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03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680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18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06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5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3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09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0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02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0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17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2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23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9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25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218"/>
    <x v="0"/>
    <x v="2"/>
    <x v="0"/>
    <x v="15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32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33"/>
    <x v="0"/>
    <x v="2"/>
    <x v="0"/>
    <x v="8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596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422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93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523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445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2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48449"/>
    <x v="0"/>
    <x v="2"/>
    <x v="0"/>
    <x v="3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7501"/>
    <x v="0"/>
    <x v="2"/>
    <x v="0"/>
    <x v="4"/>
    <x v="0"/>
    <m/>
    <m/>
    <x v="0"/>
    <x v="0"/>
    <x v="0"/>
    <s v=""/>
    <x v="0"/>
    <x v="26"/>
    <x v="0"/>
    <n v="326"/>
    <x v="3"/>
    <x v="1"/>
    <x v="0"/>
  </r>
  <r>
    <x v="0"/>
    <x v="4"/>
    <x v="0"/>
    <x v="16"/>
    <x v="0"/>
    <x v="0"/>
    <x v="1"/>
    <s v="2022199181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090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673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1"/>
    <x v="0"/>
    <x v="1"/>
    <s v="20221921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22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4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65"/>
    <x v="0"/>
    <x v="2"/>
    <x v="0"/>
    <x v="12"/>
    <x v="0"/>
    <m/>
    <m/>
    <x v="0"/>
    <x v="0"/>
    <x v="0"/>
    <s v=""/>
    <x v="0"/>
    <x v="34"/>
    <x v="0"/>
    <n v="307"/>
    <x v="3"/>
    <x v="1"/>
    <x v="0"/>
  </r>
  <r>
    <x v="0"/>
    <x v="4"/>
    <x v="0"/>
    <x v="16"/>
    <x v="0"/>
    <x v="0"/>
    <x v="1"/>
    <s v="2022196148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41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40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424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9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75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766"/>
    <x v="0"/>
    <x v="2"/>
    <x v="0"/>
    <x v="1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806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33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578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94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545"/>
    <x v="0"/>
    <x v="2"/>
    <x v="0"/>
    <x v="12"/>
    <x v="0"/>
    <m/>
    <m/>
    <x v="0"/>
    <x v="0"/>
    <x v="0"/>
    <s v="2"/>
    <x v="0"/>
    <x v="3"/>
    <x v="0"/>
    <n v="312"/>
    <x v="3"/>
    <x v="1"/>
    <x v="0"/>
  </r>
  <r>
    <x v="0"/>
    <x v="4"/>
    <x v="0"/>
    <x v="16"/>
    <x v="0"/>
    <x v="0"/>
    <x v="1"/>
    <s v="202219626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122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96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96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59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16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71"/>
    <x v="0"/>
    <x v="2"/>
    <x v="0"/>
    <x v="5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8176"/>
    <x v="0"/>
    <x v="2"/>
    <x v="0"/>
    <x v="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308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9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29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692"/>
    <x v="0"/>
    <x v="2"/>
    <x v="0"/>
    <x v="1"/>
    <x v="0"/>
    <m/>
    <m/>
    <x v="0"/>
    <x v="0"/>
    <x v="0"/>
    <s v=""/>
    <x v="0"/>
    <x v="2"/>
    <x v="0"/>
    <s v="pas affecté"/>
    <x v="2"/>
    <x v="1"/>
    <x v="0"/>
  </r>
  <r>
    <x v="1"/>
    <x v="4"/>
    <x v="0"/>
    <x v="16"/>
    <x v="0"/>
    <x v="0"/>
    <x v="1"/>
    <s v="2022201740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2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42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4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9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31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3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17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27"/>
    <x v="0"/>
    <x v="2"/>
    <x v="0"/>
    <x v="14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1987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53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1"/>
    <x v="0"/>
    <x v="1"/>
    <s v="2022190051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27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3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56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2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303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346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1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52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32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0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533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24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16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8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449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5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7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5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9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31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168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12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16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009"/>
    <x v="0"/>
    <x v="2"/>
    <x v="0"/>
    <x v="4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89825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4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81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4631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159"/>
    <x v="0"/>
    <x v="2"/>
    <x v="0"/>
    <x v="3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22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368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20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58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21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7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67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2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364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8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374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32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0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8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06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580"/>
    <x v="0"/>
    <x v="2"/>
    <x v="0"/>
    <x v="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912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2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65"/>
    <x v="0"/>
    <x v="2"/>
    <x v="0"/>
    <x v="18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76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459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28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659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1"/>
    <x v="0"/>
    <x v="1"/>
    <s v="202219522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4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8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98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8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795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408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64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999"/>
    <x v="0"/>
    <x v="2"/>
    <x v="0"/>
    <x v="0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44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68"/>
    <x v="0"/>
    <x v="2"/>
    <x v="0"/>
    <x v="11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941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2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5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34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8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3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512"/>
    <x v="0"/>
    <x v="2"/>
    <x v="0"/>
    <x v="4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18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87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9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9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0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663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0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225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2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04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736"/>
    <x v="0"/>
    <x v="2"/>
    <x v="0"/>
    <x v="1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34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08"/>
    <x v="0"/>
    <x v="2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109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5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7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77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355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42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904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61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20"/>
    <x v="0"/>
    <x v="2"/>
    <x v="0"/>
    <x v="1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84105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42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2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897"/>
    <x v="0"/>
    <x v="2"/>
    <x v="0"/>
    <x v="4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8980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20139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888"/>
    <x v="0"/>
    <x v="2"/>
    <x v="0"/>
    <x v="14"/>
    <x v="0"/>
    <m/>
    <m/>
    <x v="0"/>
    <x v="0"/>
    <x v="0"/>
    <s v=""/>
    <x v="0"/>
    <x v="16"/>
    <x v="0"/>
    <n v="317"/>
    <x v="3"/>
    <x v="1"/>
    <x v="0"/>
  </r>
  <r>
    <x v="0"/>
    <x v="4"/>
    <x v="0"/>
    <x v="16"/>
    <x v="0"/>
    <x v="0"/>
    <x v="1"/>
    <s v="202219867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48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6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463"/>
    <x v="0"/>
    <x v="2"/>
    <x v="0"/>
    <x v="3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86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8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97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85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676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1"/>
    <x v="4"/>
    <x v="0"/>
    <x v="16"/>
    <x v="0"/>
    <x v="0"/>
    <x v="1"/>
    <s v="2022201703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1702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1"/>
    <x v="4"/>
    <x v="0"/>
    <x v="16"/>
    <x v="0"/>
    <x v="0"/>
    <x v="1"/>
    <s v="2022201715"/>
    <x v="0"/>
    <x v="2"/>
    <x v="0"/>
    <x v="8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30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079"/>
    <x v="0"/>
    <x v="2"/>
    <x v="0"/>
    <x v="11"/>
    <x v="0"/>
    <m/>
    <m/>
    <x v="0"/>
    <x v="0"/>
    <x v="0"/>
    <s v=""/>
    <x v="0"/>
    <x v="46"/>
    <x v="0"/>
    <n v="302"/>
    <x v="14"/>
    <x v="1"/>
    <x v="0"/>
  </r>
  <r>
    <x v="0"/>
    <x v="4"/>
    <x v="0"/>
    <x v="16"/>
    <x v="0"/>
    <x v="0"/>
    <x v="1"/>
    <s v="2022200339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496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0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810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9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39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1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601"/>
    <x v="0"/>
    <x v="2"/>
    <x v="0"/>
    <x v="2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092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7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2672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813"/>
    <x v="0"/>
    <x v="2"/>
    <x v="0"/>
    <x v="7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189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606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87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2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8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89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6363"/>
    <x v="0"/>
    <x v="2"/>
    <x v="0"/>
    <x v="3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79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22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413"/>
    <x v="0"/>
    <x v="2"/>
    <x v="0"/>
    <x v="12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9482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6111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134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1"/>
    <x v="0"/>
    <x v="1"/>
    <s v="2022195252"/>
    <x v="0"/>
    <x v="2"/>
    <x v="0"/>
    <x v="3"/>
    <x v="0"/>
    <m/>
    <m/>
    <x v="0"/>
    <x v="0"/>
    <x v="0"/>
    <s v="2"/>
    <x v="0"/>
    <x v="21"/>
    <x v="0"/>
    <n v="322"/>
    <x v="3"/>
    <x v="1"/>
    <x v="0"/>
  </r>
  <r>
    <x v="0"/>
    <x v="4"/>
    <x v="0"/>
    <x v="16"/>
    <x v="0"/>
    <x v="0"/>
    <x v="1"/>
    <s v="2022199611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471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567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99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0261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1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57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560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46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8265"/>
    <x v="0"/>
    <x v="2"/>
    <x v="0"/>
    <x v="3"/>
    <x v="0"/>
    <m/>
    <m/>
    <x v="0"/>
    <x v="0"/>
    <x v="0"/>
    <s v=""/>
    <x v="0"/>
    <x v="58"/>
    <x v="0"/>
    <n v="280"/>
    <x v="3"/>
    <x v="1"/>
    <x v="0"/>
  </r>
  <r>
    <x v="0"/>
    <x v="4"/>
    <x v="0"/>
    <x v="16"/>
    <x v="0"/>
    <x v="0"/>
    <x v="1"/>
    <s v="202220082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589"/>
    <x v="0"/>
    <x v="2"/>
    <x v="0"/>
    <x v="3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1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05027"/>
    <x v="0"/>
    <x v="2"/>
    <x v="0"/>
    <x v="20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571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72"/>
    <x v="0"/>
    <x v="2"/>
    <x v="0"/>
    <x v="1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076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77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107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015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942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5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765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35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06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864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88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3430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5034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165"/>
    <x v="0"/>
    <x v="2"/>
    <x v="0"/>
    <x v="4"/>
    <x v="0"/>
    <m/>
    <m/>
    <x v="0"/>
    <x v="0"/>
    <x v="0"/>
    <s v=""/>
    <x v="0"/>
    <x v="7"/>
    <x v="0"/>
    <n v="323"/>
    <x v="3"/>
    <x v="1"/>
    <x v="0"/>
  </r>
  <r>
    <x v="0"/>
    <x v="4"/>
    <x v="0"/>
    <x v="16"/>
    <x v="0"/>
    <x v="0"/>
    <x v="1"/>
    <s v="20221996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8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3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384"/>
    <x v="0"/>
    <x v="2"/>
    <x v="0"/>
    <x v="18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11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29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7"/>
    <x v="0"/>
    <x v="2"/>
    <x v="0"/>
    <x v="3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2788"/>
    <x v="0"/>
    <x v="2"/>
    <x v="0"/>
    <x v="10"/>
    <x v="0"/>
    <m/>
    <m/>
    <x v="0"/>
    <x v="0"/>
    <x v="0"/>
    <s v=""/>
    <x v="0"/>
    <x v="15"/>
    <x v="0"/>
    <n v="315"/>
    <x v="9"/>
    <x v="1"/>
    <x v="0"/>
  </r>
  <r>
    <x v="0"/>
    <x v="4"/>
    <x v="0"/>
    <x v="16"/>
    <x v="0"/>
    <x v="0"/>
    <x v="1"/>
    <s v="202219307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348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6333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177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87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7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967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89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14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982"/>
    <x v="0"/>
    <x v="2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1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448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599"/>
    <x v="0"/>
    <x v="2"/>
    <x v="0"/>
    <x v="3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900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829"/>
    <x v="0"/>
    <x v="2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111"/>
    <x v="0"/>
    <x v="2"/>
    <x v="0"/>
    <x v="2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75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1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126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213"/>
    <x v="0"/>
    <x v="2"/>
    <x v="0"/>
    <x v="5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39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3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24"/>
    <x v="0"/>
    <x v="2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937"/>
    <x v="0"/>
    <x v="2"/>
    <x v="0"/>
    <x v="3"/>
    <x v="0"/>
    <m/>
    <m/>
    <x v="0"/>
    <x v="0"/>
    <x v="0"/>
    <s v=""/>
    <x v="0"/>
    <x v="17"/>
    <x v="0"/>
    <n v="318"/>
    <x v="3"/>
    <x v="1"/>
    <x v="0"/>
  </r>
  <r>
    <x v="0"/>
    <x v="4"/>
    <x v="0"/>
    <x v="16"/>
    <x v="0"/>
    <x v="0"/>
    <x v="1"/>
    <s v="2022198716"/>
    <x v="0"/>
    <x v="2"/>
    <x v="0"/>
    <x v="0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06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8939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073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48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39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79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477"/>
    <x v="0"/>
    <x v="2"/>
    <x v="0"/>
    <x v="5"/>
    <x v="0"/>
    <m/>
    <m/>
    <x v="0"/>
    <x v="0"/>
    <x v="0"/>
    <s v=""/>
    <x v="0"/>
    <x v="42"/>
    <x v="0"/>
    <n v="336"/>
    <x v="3"/>
    <x v="1"/>
    <x v="0"/>
  </r>
  <r>
    <x v="0"/>
    <x v="4"/>
    <x v="0"/>
    <x v="16"/>
    <x v="0"/>
    <x v="0"/>
    <x v="1"/>
    <s v="2022193850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8966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14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89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7"/>
    <x v="0"/>
    <x v="2"/>
    <x v="0"/>
    <x v="4"/>
    <x v="0"/>
    <m/>
    <m/>
    <x v="0"/>
    <x v="0"/>
    <x v="0"/>
    <s v=""/>
    <x v="0"/>
    <x v="5"/>
    <x v="0"/>
    <n v="341"/>
    <x v="3"/>
    <x v="1"/>
    <x v="0"/>
  </r>
  <r>
    <x v="0"/>
    <x v="4"/>
    <x v="0"/>
    <x v="16"/>
    <x v="0"/>
    <x v="0"/>
    <x v="1"/>
    <s v="2022192930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9833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767"/>
    <x v="0"/>
    <x v="2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336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7430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2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057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3798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08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4"/>
    <x v="0"/>
    <x v="2"/>
    <x v="0"/>
    <x v="12"/>
    <x v="0"/>
    <m/>
    <m/>
    <x v="0"/>
    <x v="0"/>
    <x v="0"/>
    <s v=""/>
    <x v="0"/>
    <x v="8"/>
    <x v="0"/>
    <n v="328"/>
    <x v="3"/>
    <x v="1"/>
    <x v="0"/>
  </r>
  <r>
    <x v="0"/>
    <x v="4"/>
    <x v="0"/>
    <x v="16"/>
    <x v="0"/>
    <x v="0"/>
    <x v="1"/>
    <s v="20221960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479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818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22"/>
    <x v="0"/>
    <x v="2"/>
    <x v="0"/>
    <x v="5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537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104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99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200596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1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20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955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573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022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703"/>
    <x v="0"/>
    <x v="2"/>
    <x v="0"/>
    <x v="4"/>
    <x v="0"/>
    <m/>
    <m/>
    <x v="0"/>
    <x v="0"/>
    <x v="0"/>
    <s v=""/>
    <x v="0"/>
    <x v="4"/>
    <x v="0"/>
    <n v="316"/>
    <x v="4"/>
    <x v="1"/>
    <x v="0"/>
  </r>
  <r>
    <x v="0"/>
    <x v="4"/>
    <x v="0"/>
    <x v="16"/>
    <x v="0"/>
    <x v="0"/>
    <x v="1"/>
    <s v="2022197513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336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295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703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35"/>
    <x v="0"/>
    <x v="2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20011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722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89041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52"/>
    <x v="0"/>
    <x v="2"/>
    <x v="0"/>
    <x v="3"/>
    <x v="0"/>
    <m/>
    <m/>
    <x v="0"/>
    <x v="0"/>
    <x v="0"/>
    <s v=""/>
    <x v="0"/>
    <x v="45"/>
    <x v="0"/>
    <n v="263"/>
    <x v="3"/>
    <x v="1"/>
    <x v="0"/>
  </r>
  <r>
    <x v="0"/>
    <x v="4"/>
    <x v="0"/>
    <x v="16"/>
    <x v="0"/>
    <x v="0"/>
    <x v="1"/>
    <s v="2022196345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9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8211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715"/>
    <x v="0"/>
    <x v="2"/>
    <x v="0"/>
    <x v="2"/>
    <x v="0"/>
    <m/>
    <m/>
    <x v="0"/>
    <x v="0"/>
    <x v="0"/>
    <s v=""/>
    <x v="0"/>
    <x v="14"/>
    <x v="0"/>
    <n v="314"/>
    <x v="8"/>
    <x v="1"/>
    <x v="0"/>
  </r>
  <r>
    <x v="0"/>
    <x v="4"/>
    <x v="0"/>
    <x v="16"/>
    <x v="0"/>
    <x v="0"/>
    <x v="1"/>
    <s v="2022196879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9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66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920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804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605"/>
    <x v="0"/>
    <x v="2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623"/>
    <x v="0"/>
    <x v="2"/>
    <x v="0"/>
    <x v="19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200799"/>
    <x v="0"/>
    <x v="2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850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3765"/>
    <x v="0"/>
    <x v="2"/>
    <x v="0"/>
    <x v="11"/>
    <x v="0"/>
    <m/>
    <m/>
    <x v="0"/>
    <x v="0"/>
    <x v="0"/>
    <s v=""/>
    <x v="0"/>
    <x v="51"/>
    <x v="0"/>
    <n v="339"/>
    <x v="3"/>
    <x v="1"/>
    <x v="0"/>
  </r>
  <r>
    <x v="0"/>
    <x v="4"/>
    <x v="0"/>
    <x v="16"/>
    <x v="0"/>
    <x v="0"/>
    <x v="1"/>
    <s v="2022196081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1070"/>
    <x v="0"/>
    <x v="2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106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9007"/>
    <x v="0"/>
    <x v="2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4890"/>
    <x v="0"/>
    <x v="2"/>
    <x v="0"/>
    <x v="6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5322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171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5173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0862"/>
    <x v="0"/>
    <x v="0"/>
    <x v="0"/>
    <x v="12"/>
    <x v="0"/>
    <m/>
    <m/>
    <x v="0"/>
    <x v="0"/>
    <x v="0"/>
    <s v=""/>
    <x v="0"/>
    <x v="39"/>
    <x v="0"/>
    <n v="303"/>
    <x v="16"/>
    <x v="1"/>
    <x v="0"/>
  </r>
  <r>
    <x v="0"/>
    <x v="4"/>
    <x v="0"/>
    <x v="16"/>
    <x v="0"/>
    <x v="0"/>
    <x v="1"/>
    <s v="2022197858"/>
    <x v="0"/>
    <x v="0"/>
    <x v="0"/>
    <x v="7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1141"/>
    <x v="0"/>
    <x v="0"/>
    <x v="0"/>
    <x v="3"/>
    <x v="0"/>
    <m/>
    <m/>
    <x v="0"/>
    <x v="0"/>
    <x v="0"/>
    <s v=""/>
    <x v="0"/>
    <x v="25"/>
    <x v="0"/>
    <n v="325"/>
    <x v="3"/>
    <x v="1"/>
    <x v="0"/>
  </r>
  <r>
    <x v="0"/>
    <x v="4"/>
    <x v="0"/>
    <x v="16"/>
    <x v="0"/>
    <x v="0"/>
    <x v="1"/>
    <s v="2022197098"/>
    <x v="0"/>
    <x v="0"/>
    <x v="0"/>
    <x v="7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625"/>
    <x v="0"/>
    <x v="0"/>
    <x v="0"/>
    <x v="3"/>
    <x v="0"/>
    <m/>
    <m/>
    <x v="0"/>
    <x v="0"/>
    <x v="0"/>
    <s v=""/>
    <x v="0"/>
    <x v="31"/>
    <x v="0"/>
    <n v="330"/>
    <x v="3"/>
    <x v="1"/>
    <x v="0"/>
  </r>
  <r>
    <x v="0"/>
    <x v="4"/>
    <x v="0"/>
    <x v="16"/>
    <x v="0"/>
    <x v="0"/>
    <x v="1"/>
    <s v="202220015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5918"/>
    <x v="0"/>
    <x v="0"/>
    <x v="0"/>
    <x v="4"/>
    <x v="0"/>
    <m/>
    <m/>
    <x v="0"/>
    <x v="0"/>
    <x v="0"/>
    <s v=""/>
    <x v="0"/>
    <x v="21"/>
    <x v="0"/>
    <n v="322"/>
    <x v="3"/>
    <x v="1"/>
    <x v="0"/>
  </r>
  <r>
    <x v="0"/>
    <x v="4"/>
    <x v="0"/>
    <x v="16"/>
    <x v="0"/>
    <x v="0"/>
    <x v="1"/>
    <s v="202219716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00"/>
    <x v="0"/>
    <x v="0"/>
    <x v="0"/>
    <x v="1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715"/>
    <x v="0"/>
    <x v="0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51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1193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1"/>
    <x v="0"/>
    <x v="1"/>
    <s v="2022190039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2635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8653"/>
    <x v="0"/>
    <x v="0"/>
    <x v="0"/>
    <x v="12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0882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20091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200918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1"/>
    <x v="4"/>
    <x v="0"/>
    <x v="16"/>
    <x v="0"/>
    <x v="0"/>
    <x v="1"/>
    <s v="2022201756"/>
    <x v="0"/>
    <x v="0"/>
    <x v="0"/>
    <x v="4"/>
    <x v="0"/>
    <m/>
    <m/>
    <x v="0"/>
    <x v="0"/>
    <x v="0"/>
    <s v=""/>
    <x v="0"/>
    <x v="2"/>
    <x v="0"/>
    <s v="pas affecté"/>
    <x v="2"/>
    <x v="1"/>
    <x v="0"/>
  </r>
  <r>
    <x v="0"/>
    <x v="4"/>
    <x v="0"/>
    <x v="16"/>
    <x v="0"/>
    <x v="0"/>
    <x v="1"/>
    <s v="2022190466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943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4"/>
    <x v="0"/>
    <x v="16"/>
    <x v="0"/>
    <x v="0"/>
    <x v="1"/>
    <s v="2022196747"/>
    <x v="0"/>
    <x v="0"/>
    <x v="0"/>
    <x v="4"/>
    <x v="0"/>
    <m/>
    <m/>
    <x v="0"/>
    <x v="0"/>
    <x v="0"/>
    <s v=""/>
    <x v="0"/>
    <x v="30"/>
    <x v="0"/>
    <n v="329"/>
    <x v="13"/>
    <x v="1"/>
    <x v="0"/>
  </r>
  <r>
    <x v="0"/>
    <x v="4"/>
    <x v="0"/>
    <x v="16"/>
    <x v="0"/>
    <x v="0"/>
    <x v="1"/>
    <s v="2022199882"/>
    <x v="0"/>
    <x v="0"/>
    <x v="0"/>
    <x v="4"/>
    <x v="0"/>
    <m/>
    <m/>
    <x v="0"/>
    <x v="0"/>
    <x v="0"/>
    <s v=""/>
    <x v="0"/>
    <x v="3"/>
    <x v="0"/>
    <n v="312"/>
    <x v="3"/>
    <x v="1"/>
    <x v="0"/>
  </r>
  <r>
    <x v="0"/>
    <x v="5"/>
    <x v="1"/>
    <x v="17"/>
    <x v="0"/>
    <x v="0"/>
    <x v="1"/>
    <s v="2022157876"/>
    <x v="0"/>
    <x v="0"/>
    <x v="0"/>
    <x v="4"/>
    <x v="0"/>
    <m/>
    <m/>
    <x v="0"/>
    <x v="0"/>
    <x v="0"/>
    <s v=""/>
    <x v="0"/>
    <x v="24"/>
    <x v="0"/>
    <n v="292"/>
    <x v="12"/>
    <x v="1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2">
  <r>
    <x v="0"/>
    <x v="0"/>
    <x v="0"/>
    <x v="0"/>
    <x v="0"/>
    <x v="0"/>
    <x v="0"/>
    <s v="2022098356"/>
    <x v="0"/>
    <x v="0"/>
    <x v="0"/>
    <x v="0"/>
    <x v="0"/>
    <s v="10/04/2022"/>
    <s v="93"/>
    <x v="0"/>
    <x v="0"/>
    <x v="0"/>
    <s v="5000"/>
    <x v="0"/>
    <x v="0"/>
    <x v="0"/>
    <n v="288"/>
    <x v="0"/>
    <x v="0"/>
  </r>
  <r>
    <x v="0"/>
    <x v="0"/>
    <x v="0"/>
    <x v="0"/>
    <x v="0"/>
    <x v="0"/>
    <x v="0"/>
    <s v="2021215476"/>
    <x v="0"/>
    <x v="0"/>
    <x v="0"/>
    <x v="1"/>
    <x v="0"/>
    <s v="12/08/2021"/>
    <s v="349"/>
    <x v="0"/>
    <x v="0"/>
    <x v="0"/>
    <s v="0"/>
    <x v="0"/>
    <x v="1"/>
    <x v="0"/>
    <n v="300"/>
    <x v="1"/>
    <x v="0"/>
  </r>
  <r>
    <x v="0"/>
    <x v="0"/>
    <x v="0"/>
    <x v="0"/>
    <x v="0"/>
    <x v="0"/>
    <x v="0"/>
    <s v="2021317596"/>
    <x v="0"/>
    <x v="0"/>
    <x v="0"/>
    <x v="2"/>
    <x v="0"/>
    <s v="13/11/2021"/>
    <s v="256"/>
    <x v="0"/>
    <x v="0"/>
    <x v="0"/>
    <s v="0"/>
    <x v="0"/>
    <x v="2"/>
    <x v="0"/>
    <s v="pas affecté"/>
    <x v="2"/>
    <x v="0"/>
  </r>
  <r>
    <x v="0"/>
    <x v="0"/>
    <x v="0"/>
    <x v="0"/>
    <x v="0"/>
    <x v="0"/>
    <x v="0"/>
    <s v="2021236262"/>
    <x v="0"/>
    <x v="0"/>
    <x v="0"/>
    <x v="3"/>
    <x v="0"/>
    <s v="29/08/2021"/>
    <s v="332"/>
    <x v="0"/>
    <x v="0"/>
    <x v="0"/>
    <s v="578.27"/>
    <x v="0"/>
    <x v="2"/>
    <x v="0"/>
    <s v="pas affecté"/>
    <x v="2"/>
    <x v="0"/>
  </r>
  <r>
    <x v="0"/>
    <x v="0"/>
    <x v="0"/>
    <x v="0"/>
    <x v="0"/>
    <x v="0"/>
    <x v="0"/>
    <s v="2021070200"/>
    <x v="0"/>
    <x v="0"/>
    <x v="0"/>
    <x v="2"/>
    <x v="0"/>
    <s v="04/03/2021"/>
    <s v="482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2299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47921"/>
    <x v="0"/>
    <x v="0"/>
    <x v="0"/>
    <x v="2"/>
    <x v="0"/>
    <s v="17/05/2022"/>
    <s v="42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3589"/>
    <x v="0"/>
    <x v="0"/>
    <x v="0"/>
    <x v="4"/>
    <x v="0"/>
    <s v="23/06/2022"/>
    <s v="5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49880"/>
    <x v="0"/>
    <x v="0"/>
    <x v="0"/>
    <x v="4"/>
    <x v="0"/>
    <s v="18/05/2022"/>
    <s v="41"/>
    <x v="0"/>
    <x v="0"/>
    <x v="0"/>
    <s v=""/>
    <x v="0"/>
    <x v="2"/>
    <x v="0"/>
    <s v="pas affecté"/>
    <x v="2"/>
    <x v="0"/>
  </r>
  <r>
    <x v="1"/>
    <x v="0"/>
    <x v="0"/>
    <x v="0"/>
    <x v="0"/>
    <x v="0"/>
    <x v="0"/>
    <s v="2022197066"/>
    <x v="0"/>
    <x v="0"/>
    <x v="0"/>
    <x v="5"/>
    <x v="0"/>
    <s v="27/06/2022"/>
    <s v="4"/>
    <x v="0"/>
    <x v="0"/>
    <x v="0"/>
    <s v=""/>
    <x v="0"/>
    <x v="4"/>
    <x v="0"/>
    <n v="316"/>
    <x v="4"/>
    <x v="0"/>
  </r>
  <r>
    <x v="0"/>
    <x v="0"/>
    <x v="0"/>
    <x v="1"/>
    <x v="0"/>
    <x v="0"/>
    <x v="0"/>
    <s v="2022029472"/>
    <x v="0"/>
    <x v="0"/>
    <x v="0"/>
    <x v="3"/>
    <x v="0"/>
    <s v="01/02/2022"/>
    <s v="147"/>
    <x v="0"/>
    <x v="0"/>
    <x v="0"/>
    <s v="0"/>
    <x v="0"/>
    <x v="5"/>
    <x v="0"/>
    <n v="341"/>
    <x v="3"/>
    <x v="0"/>
  </r>
  <r>
    <x v="0"/>
    <x v="0"/>
    <x v="0"/>
    <x v="0"/>
    <x v="0"/>
    <x v="0"/>
    <x v="0"/>
    <s v="2021371370"/>
    <x v="0"/>
    <x v="0"/>
    <x v="0"/>
    <x v="6"/>
    <x v="0"/>
    <s v="13/12/2021"/>
    <s v="208"/>
    <x v="0"/>
    <x v="0"/>
    <x v="0"/>
    <s v="1899"/>
    <x v="0"/>
    <x v="6"/>
    <x v="0"/>
    <n v="319"/>
    <x v="5"/>
    <x v="0"/>
  </r>
  <r>
    <x v="0"/>
    <x v="0"/>
    <x v="0"/>
    <x v="0"/>
    <x v="0"/>
    <x v="0"/>
    <x v="0"/>
    <s v="2022112468"/>
    <x v="0"/>
    <x v="0"/>
    <x v="0"/>
    <x v="4"/>
    <x v="0"/>
    <s v="10/04/2022"/>
    <s v="80"/>
    <x v="0"/>
    <x v="0"/>
    <x v="0"/>
    <s v=""/>
    <x v="0"/>
    <x v="7"/>
    <x v="0"/>
    <n v="323"/>
    <x v="3"/>
    <x v="0"/>
  </r>
  <r>
    <x v="0"/>
    <x v="0"/>
    <x v="0"/>
    <x v="0"/>
    <x v="0"/>
    <x v="0"/>
    <x v="0"/>
    <s v="2022152909"/>
    <x v="0"/>
    <x v="0"/>
    <x v="0"/>
    <x v="4"/>
    <x v="0"/>
    <s v="18/06/2022"/>
    <s v="39"/>
    <x v="0"/>
    <x v="0"/>
    <x v="0"/>
    <s v=""/>
    <x v="0"/>
    <x v="8"/>
    <x v="0"/>
    <n v="328"/>
    <x v="3"/>
    <x v="0"/>
  </r>
  <r>
    <x v="0"/>
    <x v="0"/>
    <x v="0"/>
    <x v="0"/>
    <x v="0"/>
    <x v="0"/>
    <x v="0"/>
    <s v="2014194414"/>
    <x v="0"/>
    <x v="0"/>
    <x v="0"/>
    <x v="3"/>
    <x v="0"/>
    <s v="05/09/2014"/>
    <s v="2882"/>
    <x v="0"/>
    <x v="0"/>
    <x v="0"/>
    <s v="120000"/>
    <x v="0"/>
    <x v="9"/>
    <x v="0"/>
    <n v="306"/>
    <x v="3"/>
    <x v="0"/>
  </r>
  <r>
    <x v="0"/>
    <x v="0"/>
    <x v="0"/>
    <x v="0"/>
    <x v="0"/>
    <x v="0"/>
    <x v="0"/>
    <s v="2022129306"/>
    <x v="0"/>
    <x v="0"/>
    <x v="0"/>
    <x v="7"/>
    <x v="0"/>
    <s v="26/05/2022"/>
    <s v="62"/>
    <x v="0"/>
    <x v="0"/>
    <x v="0"/>
    <s v=""/>
    <x v="0"/>
    <x v="10"/>
    <x v="0"/>
    <n v="305"/>
    <x v="6"/>
    <x v="0"/>
  </r>
  <r>
    <x v="0"/>
    <x v="0"/>
    <x v="0"/>
    <x v="2"/>
    <x v="0"/>
    <x v="0"/>
    <x v="0"/>
    <s v="2022191216"/>
    <x v="0"/>
    <x v="0"/>
    <x v="0"/>
    <x v="1"/>
    <x v="0"/>
    <s v="22/06/2022"/>
    <s v="6"/>
    <x v="0"/>
    <x v="0"/>
    <x v="0"/>
    <s v=""/>
    <x v="0"/>
    <x v="2"/>
    <x v="0"/>
    <s v="pas affecté"/>
    <x v="2"/>
    <x v="0"/>
  </r>
  <r>
    <x v="1"/>
    <x v="0"/>
    <x v="0"/>
    <x v="0"/>
    <x v="0"/>
    <x v="0"/>
    <x v="0"/>
    <s v="2022197538"/>
    <x v="0"/>
    <x v="0"/>
    <x v="0"/>
    <x v="4"/>
    <x v="0"/>
    <s v="27/06/2022"/>
    <s v="4"/>
    <x v="0"/>
    <x v="0"/>
    <x v="0"/>
    <s v=""/>
    <x v="0"/>
    <x v="4"/>
    <x v="0"/>
    <n v="316"/>
    <x v="4"/>
    <x v="0"/>
  </r>
  <r>
    <x v="0"/>
    <x v="0"/>
    <x v="0"/>
    <x v="0"/>
    <x v="0"/>
    <x v="0"/>
    <x v="0"/>
    <s v="2022189895"/>
    <x v="0"/>
    <x v="0"/>
    <x v="0"/>
    <x v="4"/>
    <x v="0"/>
    <s v="25/06/2022"/>
    <s v="6"/>
    <x v="0"/>
    <x v="0"/>
    <x v="0"/>
    <s v=""/>
    <x v="0"/>
    <x v="4"/>
    <x v="0"/>
    <n v="316"/>
    <x v="4"/>
    <x v="0"/>
  </r>
  <r>
    <x v="0"/>
    <x v="0"/>
    <x v="0"/>
    <x v="0"/>
    <x v="0"/>
    <x v="0"/>
    <x v="0"/>
    <s v="2022184498"/>
    <x v="0"/>
    <x v="0"/>
    <x v="0"/>
    <x v="8"/>
    <x v="0"/>
    <s v="18/06/2022"/>
    <s v="11"/>
    <x v="0"/>
    <x v="0"/>
    <x v="0"/>
    <s v=""/>
    <x v="0"/>
    <x v="11"/>
    <x v="0"/>
    <n v="335"/>
    <x v="7"/>
    <x v="0"/>
  </r>
  <r>
    <x v="0"/>
    <x v="0"/>
    <x v="0"/>
    <x v="0"/>
    <x v="0"/>
    <x v="0"/>
    <x v="0"/>
    <s v="2022041614"/>
    <x v="0"/>
    <x v="0"/>
    <x v="0"/>
    <x v="6"/>
    <x v="0"/>
    <s v="24/02/2022"/>
    <s v="138"/>
    <x v="0"/>
    <x v="0"/>
    <x v="0"/>
    <s v=""/>
    <x v="0"/>
    <x v="6"/>
    <x v="0"/>
    <n v="319"/>
    <x v="5"/>
    <x v="0"/>
  </r>
  <r>
    <x v="0"/>
    <x v="0"/>
    <x v="0"/>
    <x v="0"/>
    <x v="0"/>
    <x v="0"/>
    <x v="0"/>
    <s v="2022103342"/>
    <x v="0"/>
    <x v="0"/>
    <x v="0"/>
    <x v="7"/>
    <x v="0"/>
    <s v="30/04/2022"/>
    <s v="88"/>
    <x v="0"/>
    <x v="0"/>
    <x v="0"/>
    <s v=""/>
    <x v="0"/>
    <x v="12"/>
    <x v="0"/>
    <n v="266"/>
    <x v="6"/>
    <x v="0"/>
  </r>
  <r>
    <x v="0"/>
    <x v="0"/>
    <x v="0"/>
    <x v="1"/>
    <x v="0"/>
    <x v="0"/>
    <x v="0"/>
    <s v="2022190852"/>
    <x v="0"/>
    <x v="0"/>
    <x v="0"/>
    <x v="9"/>
    <x v="0"/>
    <s v="22/06/2022"/>
    <s v="6"/>
    <x v="0"/>
    <x v="0"/>
    <x v="0"/>
    <s v=""/>
    <x v="0"/>
    <x v="13"/>
    <x v="0"/>
    <n v="313"/>
    <x v="8"/>
    <x v="0"/>
  </r>
  <r>
    <x v="0"/>
    <x v="0"/>
    <x v="0"/>
    <x v="0"/>
    <x v="0"/>
    <x v="0"/>
    <x v="0"/>
    <s v="2022194341"/>
    <x v="0"/>
    <x v="0"/>
    <x v="0"/>
    <x v="6"/>
    <x v="0"/>
    <s v="24/06/2022"/>
    <s v="5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3538"/>
    <x v="0"/>
    <x v="0"/>
    <x v="0"/>
    <x v="4"/>
    <x v="0"/>
    <s v="23/06/2022"/>
    <s v="5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90359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90782"/>
    <x v="0"/>
    <x v="0"/>
    <x v="0"/>
    <x v="2"/>
    <x v="0"/>
    <s v="23/06/2022"/>
    <s v="6"/>
    <x v="0"/>
    <x v="0"/>
    <x v="0"/>
    <s v=""/>
    <x v="0"/>
    <x v="14"/>
    <x v="0"/>
    <n v="314"/>
    <x v="8"/>
    <x v="0"/>
  </r>
  <r>
    <x v="0"/>
    <x v="0"/>
    <x v="0"/>
    <x v="0"/>
    <x v="0"/>
    <x v="0"/>
    <x v="0"/>
    <s v="2022009019"/>
    <x v="0"/>
    <x v="0"/>
    <x v="0"/>
    <x v="10"/>
    <x v="0"/>
    <s v="10/02/2022"/>
    <s v="167"/>
    <x v="0"/>
    <x v="0"/>
    <x v="0"/>
    <s v="2100"/>
    <x v="0"/>
    <x v="15"/>
    <x v="0"/>
    <n v="315"/>
    <x v="9"/>
    <x v="0"/>
  </r>
  <r>
    <x v="0"/>
    <x v="0"/>
    <x v="0"/>
    <x v="0"/>
    <x v="1"/>
    <x v="0"/>
    <x v="0"/>
    <s v="2022194942"/>
    <x v="0"/>
    <x v="0"/>
    <x v="0"/>
    <x v="4"/>
    <x v="0"/>
    <s v="26/06/2022"/>
    <s v="5"/>
    <x v="0"/>
    <x v="0"/>
    <x v="0"/>
    <s v=""/>
    <x v="0"/>
    <x v="4"/>
    <x v="0"/>
    <n v="316"/>
    <x v="4"/>
    <x v="0"/>
  </r>
  <r>
    <x v="0"/>
    <x v="0"/>
    <x v="0"/>
    <x v="0"/>
    <x v="0"/>
    <x v="0"/>
    <x v="0"/>
    <s v="2022151293"/>
    <x v="0"/>
    <x v="0"/>
    <x v="0"/>
    <x v="11"/>
    <x v="0"/>
    <s v="01/06/2022"/>
    <s v="40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89570"/>
    <x v="0"/>
    <x v="0"/>
    <x v="0"/>
    <x v="4"/>
    <x v="0"/>
    <s v="22/06/2022"/>
    <s v="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28608"/>
    <x v="0"/>
    <x v="0"/>
    <x v="0"/>
    <x v="9"/>
    <x v="0"/>
    <s v="26/05/2022"/>
    <s v="62"/>
    <x v="0"/>
    <x v="0"/>
    <x v="0"/>
    <s v=""/>
    <x v="0"/>
    <x v="13"/>
    <x v="0"/>
    <n v="313"/>
    <x v="8"/>
    <x v="0"/>
  </r>
  <r>
    <x v="0"/>
    <x v="0"/>
    <x v="0"/>
    <x v="0"/>
    <x v="0"/>
    <x v="0"/>
    <x v="0"/>
    <s v="2022187370"/>
    <x v="0"/>
    <x v="0"/>
    <x v="0"/>
    <x v="8"/>
    <x v="0"/>
    <s v="22/06/2022"/>
    <s v="9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6264"/>
    <x v="0"/>
    <x v="0"/>
    <x v="0"/>
    <x v="12"/>
    <x v="0"/>
    <s v="24/06/2022"/>
    <s v="4"/>
    <x v="0"/>
    <x v="0"/>
    <x v="0"/>
    <s v=""/>
    <x v="0"/>
    <x v="16"/>
    <x v="0"/>
    <n v="317"/>
    <x v="3"/>
    <x v="0"/>
  </r>
  <r>
    <x v="0"/>
    <x v="0"/>
    <x v="0"/>
    <x v="1"/>
    <x v="0"/>
    <x v="0"/>
    <x v="0"/>
    <s v="2022195964"/>
    <x v="0"/>
    <x v="0"/>
    <x v="0"/>
    <x v="4"/>
    <x v="0"/>
    <s v="24/06/2022"/>
    <s v="4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11235"/>
    <x v="0"/>
    <x v="0"/>
    <x v="0"/>
    <x v="4"/>
    <x v="0"/>
    <s v="20/06/2022"/>
    <s v="81"/>
    <x v="0"/>
    <x v="0"/>
    <x v="0"/>
    <s v="5528.7"/>
    <x v="0"/>
    <x v="17"/>
    <x v="0"/>
    <n v="318"/>
    <x v="3"/>
    <x v="0"/>
  </r>
  <r>
    <x v="0"/>
    <x v="0"/>
    <x v="0"/>
    <x v="0"/>
    <x v="0"/>
    <x v="0"/>
    <x v="0"/>
    <s v="2022144979"/>
    <x v="0"/>
    <x v="0"/>
    <x v="0"/>
    <x v="6"/>
    <x v="0"/>
    <s v="13/05/2022"/>
    <s v="46"/>
    <x v="0"/>
    <x v="0"/>
    <x v="0"/>
    <s v=""/>
    <x v="0"/>
    <x v="6"/>
    <x v="0"/>
    <n v="319"/>
    <x v="5"/>
    <x v="0"/>
  </r>
  <r>
    <x v="0"/>
    <x v="0"/>
    <x v="0"/>
    <x v="1"/>
    <x v="0"/>
    <x v="0"/>
    <x v="0"/>
    <s v="2022197462"/>
    <x v="0"/>
    <x v="0"/>
    <x v="0"/>
    <x v="5"/>
    <x v="0"/>
    <s v="24/06/2022"/>
    <s v="4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90371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6207"/>
    <x v="0"/>
    <x v="0"/>
    <x v="0"/>
    <x v="5"/>
    <x v="0"/>
    <s v="24/06/2022"/>
    <s v="4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75827"/>
    <x v="0"/>
    <x v="0"/>
    <x v="0"/>
    <x v="6"/>
    <x v="0"/>
    <s v="11/06/2022"/>
    <s v="18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0785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69847"/>
    <x v="0"/>
    <x v="0"/>
    <x v="0"/>
    <x v="13"/>
    <x v="0"/>
    <s v="08/06/2022"/>
    <s v="20"/>
    <x v="0"/>
    <x v="0"/>
    <x v="0"/>
    <s v="1619.46"/>
    <x v="0"/>
    <x v="18"/>
    <x v="0"/>
    <n v="320"/>
    <x v="3"/>
    <x v="0"/>
  </r>
  <r>
    <x v="0"/>
    <x v="0"/>
    <x v="0"/>
    <x v="0"/>
    <x v="0"/>
    <x v="0"/>
    <x v="0"/>
    <s v="2022005028"/>
    <x v="0"/>
    <x v="0"/>
    <x v="0"/>
    <x v="6"/>
    <x v="0"/>
    <s v="05/02/2022"/>
    <s v="172"/>
    <x v="0"/>
    <x v="0"/>
    <x v="0"/>
    <s v=""/>
    <x v="0"/>
    <x v="19"/>
    <x v="0"/>
    <n v="274"/>
    <x v="5"/>
    <x v="0"/>
  </r>
  <r>
    <x v="0"/>
    <x v="0"/>
    <x v="0"/>
    <x v="1"/>
    <x v="0"/>
    <x v="0"/>
    <x v="0"/>
    <s v="2022199993"/>
    <x v="0"/>
    <x v="0"/>
    <x v="0"/>
    <x v="12"/>
    <x v="0"/>
    <s v="25/06/2022"/>
    <s v="3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89037"/>
    <x v="0"/>
    <x v="0"/>
    <x v="0"/>
    <x v="14"/>
    <x v="0"/>
    <s v="21/06/2022"/>
    <s v="7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94939"/>
    <x v="0"/>
    <x v="0"/>
    <x v="0"/>
    <x v="5"/>
    <x v="0"/>
    <s v="23/06/2022"/>
    <s v="5"/>
    <x v="0"/>
    <x v="0"/>
    <x v="0"/>
    <s v="2"/>
    <x v="0"/>
    <x v="3"/>
    <x v="0"/>
    <n v="312"/>
    <x v="3"/>
    <x v="0"/>
  </r>
  <r>
    <x v="0"/>
    <x v="0"/>
    <x v="0"/>
    <x v="0"/>
    <x v="0"/>
    <x v="0"/>
    <x v="0"/>
    <s v="2022148514"/>
    <x v="0"/>
    <x v="0"/>
    <x v="0"/>
    <x v="4"/>
    <x v="0"/>
    <s v="20/05/2022"/>
    <s v="42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73529"/>
    <x v="0"/>
    <x v="0"/>
    <x v="0"/>
    <x v="15"/>
    <x v="0"/>
    <s v="10/06/2022"/>
    <s v="19"/>
    <x v="0"/>
    <x v="0"/>
    <x v="0"/>
    <s v=""/>
    <x v="0"/>
    <x v="20"/>
    <x v="0"/>
    <n v="321"/>
    <x v="10"/>
    <x v="0"/>
  </r>
  <r>
    <x v="0"/>
    <x v="0"/>
    <x v="0"/>
    <x v="1"/>
    <x v="0"/>
    <x v="0"/>
    <x v="0"/>
    <s v="2022189950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85173"/>
    <x v="0"/>
    <x v="0"/>
    <x v="0"/>
    <x v="9"/>
    <x v="0"/>
    <s v="17/06/2022"/>
    <s v="11"/>
    <x v="0"/>
    <x v="0"/>
    <x v="0"/>
    <s v=""/>
    <x v="0"/>
    <x v="2"/>
    <x v="0"/>
    <s v="pas affecté"/>
    <x v="2"/>
    <x v="0"/>
  </r>
  <r>
    <x v="0"/>
    <x v="0"/>
    <x v="0"/>
    <x v="0"/>
    <x v="1"/>
    <x v="0"/>
    <x v="0"/>
    <s v="2022137594"/>
    <x v="0"/>
    <x v="0"/>
    <x v="0"/>
    <x v="6"/>
    <x v="0"/>
    <s v="16/06/2022"/>
    <s v="54"/>
    <x v="0"/>
    <x v="0"/>
    <x v="0"/>
    <s v="5000"/>
    <x v="0"/>
    <x v="2"/>
    <x v="0"/>
    <s v="pas affecté"/>
    <x v="2"/>
    <x v="0"/>
  </r>
  <r>
    <x v="0"/>
    <x v="0"/>
    <x v="0"/>
    <x v="0"/>
    <x v="0"/>
    <x v="0"/>
    <x v="0"/>
    <s v="2022190634"/>
    <x v="0"/>
    <x v="0"/>
    <x v="0"/>
    <x v="4"/>
    <x v="0"/>
    <s v="23/06/2022"/>
    <s v="6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2120172"/>
    <x v="0"/>
    <x v="0"/>
    <x v="0"/>
    <x v="4"/>
    <x v="0"/>
    <s v="17/04/2022"/>
    <s v="73"/>
    <x v="0"/>
    <x v="0"/>
    <x v="0"/>
    <s v=""/>
    <x v="0"/>
    <x v="7"/>
    <x v="0"/>
    <n v="323"/>
    <x v="3"/>
    <x v="0"/>
  </r>
  <r>
    <x v="0"/>
    <x v="0"/>
    <x v="0"/>
    <x v="1"/>
    <x v="0"/>
    <x v="0"/>
    <x v="0"/>
    <s v="2022186641"/>
    <x v="0"/>
    <x v="0"/>
    <x v="0"/>
    <x v="9"/>
    <x v="0"/>
    <s v="18/06/2022"/>
    <s v="10"/>
    <x v="0"/>
    <x v="0"/>
    <x v="0"/>
    <s v=""/>
    <x v="0"/>
    <x v="22"/>
    <x v="0"/>
    <n v="324"/>
    <x v="8"/>
    <x v="0"/>
  </r>
  <r>
    <x v="0"/>
    <x v="0"/>
    <x v="0"/>
    <x v="0"/>
    <x v="1"/>
    <x v="0"/>
    <x v="0"/>
    <s v="2022060052"/>
    <x v="0"/>
    <x v="0"/>
    <x v="0"/>
    <x v="11"/>
    <x v="0"/>
    <s v="25/03/2022"/>
    <s v="124"/>
    <x v="0"/>
    <x v="0"/>
    <x v="0"/>
    <s v="0"/>
    <x v="0"/>
    <x v="23"/>
    <x v="0"/>
    <n v="281"/>
    <x v="11"/>
    <x v="0"/>
  </r>
  <r>
    <x v="0"/>
    <x v="0"/>
    <x v="0"/>
    <x v="0"/>
    <x v="1"/>
    <x v="0"/>
    <x v="0"/>
    <s v="2020233493"/>
    <x v="0"/>
    <x v="0"/>
    <x v="0"/>
    <x v="4"/>
    <x v="0"/>
    <s v="22/09/2020"/>
    <s v="684"/>
    <x v="0"/>
    <x v="0"/>
    <x v="0"/>
    <s v="15000"/>
    <x v="0"/>
    <x v="24"/>
    <x v="0"/>
    <n v="292"/>
    <x v="12"/>
    <x v="0"/>
  </r>
  <r>
    <x v="0"/>
    <x v="0"/>
    <x v="0"/>
    <x v="0"/>
    <x v="0"/>
    <x v="0"/>
    <x v="0"/>
    <s v="2021218742"/>
    <x v="0"/>
    <x v="0"/>
    <x v="0"/>
    <x v="6"/>
    <x v="0"/>
    <s v="17/07/2021"/>
    <s v="347"/>
    <x v="0"/>
    <x v="0"/>
    <x v="0"/>
    <s v=""/>
    <x v="0"/>
    <x v="20"/>
    <x v="0"/>
    <n v="321"/>
    <x v="10"/>
    <x v="0"/>
  </r>
  <r>
    <x v="0"/>
    <x v="0"/>
    <x v="0"/>
    <x v="1"/>
    <x v="0"/>
    <x v="0"/>
    <x v="0"/>
    <s v="2022190232"/>
    <x v="0"/>
    <x v="0"/>
    <x v="0"/>
    <x v="14"/>
    <x v="0"/>
    <s v="22/06/2022"/>
    <s v="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68751"/>
    <x v="0"/>
    <x v="0"/>
    <x v="0"/>
    <x v="6"/>
    <x v="0"/>
    <s v="05/06/2022"/>
    <s v="24"/>
    <x v="0"/>
    <x v="0"/>
    <x v="0"/>
    <s v=""/>
    <x v="0"/>
    <x v="6"/>
    <x v="0"/>
    <n v="319"/>
    <x v="5"/>
    <x v="0"/>
  </r>
  <r>
    <x v="0"/>
    <x v="0"/>
    <x v="0"/>
    <x v="1"/>
    <x v="0"/>
    <x v="0"/>
    <x v="0"/>
    <s v="2022199730"/>
    <x v="0"/>
    <x v="0"/>
    <x v="0"/>
    <x v="3"/>
    <x v="0"/>
    <s v="25/06/2022"/>
    <s v="3"/>
    <x v="0"/>
    <x v="0"/>
    <x v="0"/>
    <s v=""/>
    <x v="0"/>
    <x v="25"/>
    <x v="0"/>
    <n v="325"/>
    <x v="3"/>
    <x v="0"/>
  </r>
  <r>
    <x v="0"/>
    <x v="0"/>
    <x v="0"/>
    <x v="0"/>
    <x v="1"/>
    <x v="0"/>
    <x v="0"/>
    <s v="2022193926"/>
    <x v="0"/>
    <x v="0"/>
    <x v="0"/>
    <x v="10"/>
    <x v="0"/>
    <s v="23/06/2022"/>
    <s v="5"/>
    <x v="0"/>
    <x v="0"/>
    <x v="0"/>
    <s v=""/>
    <x v="0"/>
    <x v="15"/>
    <x v="0"/>
    <n v="315"/>
    <x v="9"/>
    <x v="0"/>
  </r>
  <r>
    <x v="0"/>
    <x v="0"/>
    <x v="0"/>
    <x v="1"/>
    <x v="0"/>
    <x v="0"/>
    <x v="0"/>
    <s v="2022192449"/>
    <x v="0"/>
    <x v="0"/>
    <x v="0"/>
    <x v="4"/>
    <x v="0"/>
    <s v="23/06/2022"/>
    <s v="5"/>
    <x v="0"/>
    <x v="0"/>
    <x v="0"/>
    <s v=""/>
    <x v="0"/>
    <x v="26"/>
    <x v="0"/>
    <n v="326"/>
    <x v="3"/>
    <x v="0"/>
  </r>
  <r>
    <x v="0"/>
    <x v="0"/>
    <x v="0"/>
    <x v="1"/>
    <x v="0"/>
    <x v="0"/>
    <x v="0"/>
    <s v="2022183096"/>
    <x v="0"/>
    <x v="0"/>
    <x v="0"/>
    <x v="4"/>
    <x v="0"/>
    <s v="16/06/2022"/>
    <s v="12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97391"/>
    <x v="0"/>
    <x v="0"/>
    <x v="0"/>
    <x v="15"/>
    <x v="0"/>
    <s v="25/06/2022"/>
    <s v="4"/>
    <x v="0"/>
    <x v="0"/>
    <x v="0"/>
    <s v=""/>
    <x v="0"/>
    <x v="27"/>
    <x v="0"/>
    <n v="327"/>
    <x v="10"/>
    <x v="0"/>
  </r>
  <r>
    <x v="0"/>
    <x v="0"/>
    <x v="0"/>
    <x v="0"/>
    <x v="0"/>
    <x v="0"/>
    <x v="0"/>
    <s v="2022196789"/>
    <x v="0"/>
    <x v="0"/>
    <x v="0"/>
    <x v="6"/>
    <x v="0"/>
    <s v="24/06/2022"/>
    <s v="4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92287"/>
    <x v="0"/>
    <x v="0"/>
    <x v="0"/>
    <x v="5"/>
    <x v="0"/>
    <s v="23/06/2022"/>
    <s v="6"/>
    <x v="0"/>
    <x v="0"/>
    <x v="0"/>
    <s v=""/>
    <x v="0"/>
    <x v="4"/>
    <x v="0"/>
    <n v="316"/>
    <x v="4"/>
    <x v="0"/>
  </r>
  <r>
    <x v="0"/>
    <x v="0"/>
    <x v="0"/>
    <x v="1"/>
    <x v="0"/>
    <x v="0"/>
    <x v="0"/>
    <s v="2022193608"/>
    <x v="0"/>
    <x v="0"/>
    <x v="0"/>
    <x v="4"/>
    <x v="0"/>
    <s v="23/06/2022"/>
    <s v="5"/>
    <x v="0"/>
    <x v="0"/>
    <x v="0"/>
    <s v=""/>
    <x v="0"/>
    <x v="8"/>
    <x v="0"/>
    <n v="328"/>
    <x v="3"/>
    <x v="0"/>
  </r>
  <r>
    <x v="0"/>
    <x v="0"/>
    <x v="0"/>
    <x v="1"/>
    <x v="0"/>
    <x v="0"/>
    <x v="0"/>
    <s v="2022196902"/>
    <x v="0"/>
    <x v="0"/>
    <x v="0"/>
    <x v="5"/>
    <x v="0"/>
    <s v="24/06/2022"/>
    <s v="4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87912"/>
    <x v="0"/>
    <x v="0"/>
    <x v="0"/>
    <x v="12"/>
    <x v="0"/>
    <s v="21/06/2022"/>
    <s v="7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80044"/>
    <x v="0"/>
    <x v="0"/>
    <x v="0"/>
    <x v="4"/>
    <x v="0"/>
    <s v="17/06/2022"/>
    <s v="14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2105427"/>
    <x v="0"/>
    <x v="0"/>
    <x v="0"/>
    <x v="15"/>
    <x v="0"/>
    <s v="16/04/2022"/>
    <s v="87"/>
    <x v="0"/>
    <x v="0"/>
    <x v="0"/>
    <s v="1204.5"/>
    <x v="0"/>
    <x v="20"/>
    <x v="0"/>
    <n v="321"/>
    <x v="10"/>
    <x v="0"/>
  </r>
  <r>
    <x v="0"/>
    <x v="0"/>
    <x v="0"/>
    <x v="0"/>
    <x v="0"/>
    <x v="0"/>
    <x v="0"/>
    <s v="2022007333"/>
    <x v="0"/>
    <x v="0"/>
    <x v="0"/>
    <x v="4"/>
    <x v="0"/>
    <s v="24/01/2022"/>
    <s v="168"/>
    <x v="0"/>
    <x v="0"/>
    <x v="0"/>
    <s v="1600"/>
    <x v="0"/>
    <x v="28"/>
    <x v="0"/>
    <n v="293"/>
    <x v="12"/>
    <x v="0"/>
  </r>
  <r>
    <x v="0"/>
    <x v="0"/>
    <x v="0"/>
    <x v="1"/>
    <x v="0"/>
    <x v="0"/>
    <x v="0"/>
    <s v="2022190814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98190"/>
    <x v="0"/>
    <x v="0"/>
    <x v="0"/>
    <x v="4"/>
    <x v="0"/>
    <s v="25/06/2022"/>
    <s v="3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2190245"/>
    <x v="0"/>
    <x v="0"/>
    <x v="0"/>
    <x v="5"/>
    <x v="0"/>
    <s v="23/06/2022"/>
    <s v="6"/>
    <x v="0"/>
    <x v="0"/>
    <x v="0"/>
    <s v=""/>
    <x v="0"/>
    <x v="2"/>
    <x v="0"/>
    <s v="pas affecté"/>
    <x v="2"/>
    <x v="0"/>
  </r>
  <r>
    <x v="0"/>
    <x v="0"/>
    <x v="0"/>
    <x v="3"/>
    <x v="0"/>
    <x v="0"/>
    <x v="0"/>
    <s v="2022173807"/>
    <x v="0"/>
    <x v="0"/>
    <x v="0"/>
    <x v="6"/>
    <x v="0"/>
    <s v="13/06/2022"/>
    <s v="19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200611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00979"/>
    <x v="0"/>
    <x v="0"/>
    <x v="0"/>
    <x v="10"/>
    <x v="0"/>
    <s v="12/04/2022"/>
    <s v="90"/>
    <x v="0"/>
    <x v="0"/>
    <x v="0"/>
    <s v=""/>
    <x v="0"/>
    <x v="15"/>
    <x v="0"/>
    <n v="315"/>
    <x v="9"/>
    <x v="0"/>
  </r>
  <r>
    <x v="0"/>
    <x v="0"/>
    <x v="0"/>
    <x v="0"/>
    <x v="0"/>
    <x v="0"/>
    <x v="0"/>
    <s v="2022200081"/>
    <x v="0"/>
    <x v="0"/>
    <x v="0"/>
    <x v="0"/>
    <x v="0"/>
    <s v="26/06/2022"/>
    <s v="3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20508"/>
    <x v="0"/>
    <x v="0"/>
    <x v="0"/>
    <x v="4"/>
    <x v="0"/>
    <s v="12/05/2022"/>
    <s v="73"/>
    <x v="0"/>
    <x v="0"/>
    <x v="0"/>
    <s v=""/>
    <x v="0"/>
    <x v="29"/>
    <x v="0"/>
    <n v="295"/>
    <x v="12"/>
    <x v="0"/>
  </r>
  <r>
    <x v="0"/>
    <x v="0"/>
    <x v="0"/>
    <x v="0"/>
    <x v="0"/>
    <x v="0"/>
    <x v="0"/>
    <s v="2022172461"/>
    <x v="0"/>
    <x v="0"/>
    <x v="0"/>
    <x v="14"/>
    <x v="0"/>
    <s v="23/06/2022"/>
    <s v="19"/>
    <x v="0"/>
    <x v="0"/>
    <x v="0"/>
    <s v=""/>
    <x v="0"/>
    <x v="25"/>
    <x v="0"/>
    <n v="325"/>
    <x v="3"/>
    <x v="0"/>
  </r>
  <r>
    <x v="0"/>
    <x v="0"/>
    <x v="0"/>
    <x v="1"/>
    <x v="0"/>
    <x v="0"/>
    <x v="0"/>
    <s v="2022192919"/>
    <x v="0"/>
    <x v="0"/>
    <x v="0"/>
    <x v="4"/>
    <x v="0"/>
    <s v="23/06/2022"/>
    <s v="5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78250"/>
    <x v="0"/>
    <x v="0"/>
    <x v="0"/>
    <x v="9"/>
    <x v="0"/>
    <s v="11/06/2022"/>
    <s v="17"/>
    <x v="0"/>
    <x v="0"/>
    <x v="0"/>
    <s v=""/>
    <x v="0"/>
    <x v="22"/>
    <x v="0"/>
    <n v="324"/>
    <x v="8"/>
    <x v="0"/>
  </r>
  <r>
    <x v="0"/>
    <x v="0"/>
    <x v="0"/>
    <x v="1"/>
    <x v="0"/>
    <x v="0"/>
    <x v="0"/>
    <s v="2022190473"/>
    <x v="0"/>
    <x v="0"/>
    <x v="0"/>
    <x v="12"/>
    <x v="0"/>
    <s v="22/06/2022"/>
    <s v="6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88899"/>
    <x v="0"/>
    <x v="0"/>
    <x v="0"/>
    <x v="5"/>
    <x v="0"/>
    <s v="21/06/2022"/>
    <s v="7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89596"/>
    <x v="0"/>
    <x v="0"/>
    <x v="0"/>
    <x v="4"/>
    <x v="0"/>
    <s v="25/06/2022"/>
    <s v="6"/>
    <x v="0"/>
    <x v="0"/>
    <x v="0"/>
    <s v=""/>
    <x v="0"/>
    <x v="30"/>
    <x v="0"/>
    <n v="329"/>
    <x v="13"/>
    <x v="0"/>
  </r>
  <r>
    <x v="0"/>
    <x v="0"/>
    <x v="0"/>
    <x v="0"/>
    <x v="0"/>
    <x v="0"/>
    <x v="0"/>
    <s v="2021398954"/>
    <x v="0"/>
    <x v="0"/>
    <x v="0"/>
    <x v="14"/>
    <x v="0"/>
    <s v="11/01/2022"/>
    <s v="180"/>
    <x v="0"/>
    <x v="0"/>
    <x v="0"/>
    <s v=""/>
    <x v="0"/>
    <x v="17"/>
    <x v="0"/>
    <n v="318"/>
    <x v="3"/>
    <x v="0"/>
  </r>
  <r>
    <x v="1"/>
    <x v="0"/>
    <x v="0"/>
    <x v="0"/>
    <x v="0"/>
    <x v="0"/>
    <x v="0"/>
    <s v="2022155473"/>
    <x v="0"/>
    <x v="0"/>
    <x v="0"/>
    <x v="14"/>
    <x v="0"/>
    <s v="27/06/2022"/>
    <s v="35"/>
    <x v="0"/>
    <x v="0"/>
    <x v="0"/>
    <s v=""/>
    <x v="0"/>
    <x v="31"/>
    <x v="0"/>
    <n v="330"/>
    <x v="3"/>
    <x v="0"/>
  </r>
  <r>
    <x v="0"/>
    <x v="0"/>
    <x v="0"/>
    <x v="1"/>
    <x v="0"/>
    <x v="0"/>
    <x v="0"/>
    <s v="2022191590"/>
    <x v="0"/>
    <x v="0"/>
    <x v="0"/>
    <x v="5"/>
    <x v="0"/>
    <s v="22/06/2022"/>
    <s v="6"/>
    <x v="0"/>
    <x v="0"/>
    <x v="0"/>
    <s v=""/>
    <x v="0"/>
    <x v="3"/>
    <x v="0"/>
    <n v="312"/>
    <x v="3"/>
    <x v="0"/>
  </r>
  <r>
    <x v="1"/>
    <x v="0"/>
    <x v="0"/>
    <x v="0"/>
    <x v="0"/>
    <x v="0"/>
    <x v="0"/>
    <s v="2022196856"/>
    <x v="0"/>
    <x v="0"/>
    <x v="0"/>
    <x v="6"/>
    <x v="0"/>
    <s v="27/06/2022"/>
    <s v="4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1576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57915"/>
    <x v="0"/>
    <x v="0"/>
    <x v="0"/>
    <x v="4"/>
    <x v="0"/>
    <s v="25/05/2022"/>
    <s v="34"/>
    <x v="0"/>
    <x v="0"/>
    <x v="0"/>
    <s v="1915.86"/>
    <x v="0"/>
    <x v="18"/>
    <x v="0"/>
    <n v="320"/>
    <x v="3"/>
    <x v="0"/>
  </r>
  <r>
    <x v="0"/>
    <x v="0"/>
    <x v="0"/>
    <x v="1"/>
    <x v="0"/>
    <x v="0"/>
    <x v="0"/>
    <s v="2022190825"/>
    <x v="0"/>
    <x v="0"/>
    <x v="0"/>
    <x v="5"/>
    <x v="0"/>
    <s v="22/06/2022"/>
    <s v="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99692"/>
    <x v="0"/>
    <x v="0"/>
    <x v="0"/>
    <x v="2"/>
    <x v="0"/>
    <s v="26/06/2022"/>
    <s v="3"/>
    <x v="0"/>
    <x v="0"/>
    <x v="0"/>
    <s v=""/>
    <x v="0"/>
    <x v="2"/>
    <x v="0"/>
    <s v="pas affecté"/>
    <x v="2"/>
    <x v="0"/>
  </r>
  <r>
    <x v="0"/>
    <x v="0"/>
    <x v="0"/>
    <x v="0"/>
    <x v="1"/>
    <x v="0"/>
    <x v="0"/>
    <s v="2022195083"/>
    <x v="0"/>
    <x v="0"/>
    <x v="0"/>
    <x v="3"/>
    <x v="0"/>
    <s v="22/06/2022"/>
    <s v="5"/>
    <x v="0"/>
    <x v="0"/>
    <x v="0"/>
    <s v=""/>
    <x v="0"/>
    <x v="17"/>
    <x v="0"/>
    <n v="318"/>
    <x v="3"/>
    <x v="0"/>
  </r>
  <r>
    <x v="0"/>
    <x v="0"/>
    <x v="0"/>
    <x v="0"/>
    <x v="0"/>
    <x v="0"/>
    <x v="0"/>
    <s v="2022189946"/>
    <x v="0"/>
    <x v="0"/>
    <x v="0"/>
    <x v="4"/>
    <x v="0"/>
    <s v="25/06/2022"/>
    <s v="6"/>
    <x v="0"/>
    <x v="0"/>
    <x v="0"/>
    <s v=""/>
    <x v="0"/>
    <x v="4"/>
    <x v="0"/>
    <n v="316"/>
    <x v="4"/>
    <x v="0"/>
  </r>
  <r>
    <x v="0"/>
    <x v="0"/>
    <x v="0"/>
    <x v="0"/>
    <x v="0"/>
    <x v="0"/>
    <x v="0"/>
    <s v="2022196045"/>
    <x v="0"/>
    <x v="0"/>
    <x v="0"/>
    <x v="4"/>
    <x v="0"/>
    <s v="25/06/2022"/>
    <s v="4"/>
    <x v="0"/>
    <x v="0"/>
    <x v="0"/>
    <s v=""/>
    <x v="0"/>
    <x v="32"/>
    <x v="0"/>
    <n v="286"/>
    <x v="3"/>
    <x v="0"/>
  </r>
  <r>
    <x v="0"/>
    <x v="0"/>
    <x v="0"/>
    <x v="1"/>
    <x v="0"/>
    <x v="0"/>
    <x v="0"/>
    <s v="2022189939"/>
    <x v="0"/>
    <x v="0"/>
    <x v="0"/>
    <x v="13"/>
    <x v="0"/>
    <s v="22/06/2022"/>
    <s v="6"/>
    <x v="0"/>
    <x v="0"/>
    <x v="0"/>
    <s v=""/>
    <x v="0"/>
    <x v="18"/>
    <x v="0"/>
    <n v="320"/>
    <x v="3"/>
    <x v="0"/>
  </r>
  <r>
    <x v="0"/>
    <x v="0"/>
    <x v="0"/>
    <x v="0"/>
    <x v="0"/>
    <x v="0"/>
    <x v="0"/>
    <s v="2022055845"/>
    <x v="0"/>
    <x v="0"/>
    <x v="0"/>
    <x v="4"/>
    <x v="0"/>
    <s v="08/03/2022"/>
    <s v="126"/>
    <x v="0"/>
    <x v="0"/>
    <x v="0"/>
    <s v="0"/>
    <x v="0"/>
    <x v="24"/>
    <x v="0"/>
    <n v="292"/>
    <x v="12"/>
    <x v="0"/>
  </r>
  <r>
    <x v="0"/>
    <x v="0"/>
    <x v="0"/>
    <x v="0"/>
    <x v="0"/>
    <x v="0"/>
    <x v="0"/>
    <s v="2022184081"/>
    <x v="0"/>
    <x v="0"/>
    <x v="0"/>
    <x v="15"/>
    <x v="0"/>
    <s v="15/06/2022"/>
    <s v="12"/>
    <x v="0"/>
    <x v="0"/>
    <x v="0"/>
    <s v=""/>
    <x v="0"/>
    <x v="33"/>
    <x v="0"/>
    <n v="331"/>
    <x v="10"/>
    <x v="0"/>
  </r>
  <r>
    <x v="0"/>
    <x v="0"/>
    <x v="0"/>
    <x v="0"/>
    <x v="1"/>
    <x v="0"/>
    <x v="0"/>
    <s v="2021112353"/>
    <x v="0"/>
    <x v="0"/>
    <x v="0"/>
    <x v="3"/>
    <x v="0"/>
    <s v="26/05/2021"/>
    <s v="440"/>
    <x v="0"/>
    <x v="0"/>
    <x v="0"/>
    <s v="6220.16"/>
    <x v="0"/>
    <x v="34"/>
    <x v="0"/>
    <n v="307"/>
    <x v="3"/>
    <x v="0"/>
  </r>
  <r>
    <x v="0"/>
    <x v="0"/>
    <x v="0"/>
    <x v="0"/>
    <x v="0"/>
    <x v="0"/>
    <x v="0"/>
    <s v="2022193129"/>
    <x v="0"/>
    <x v="0"/>
    <x v="0"/>
    <x v="3"/>
    <x v="0"/>
    <s v="24/06/2022"/>
    <s v="5"/>
    <x v="0"/>
    <x v="0"/>
    <x v="0"/>
    <s v=""/>
    <x v="0"/>
    <x v="32"/>
    <x v="0"/>
    <n v="286"/>
    <x v="3"/>
    <x v="0"/>
  </r>
  <r>
    <x v="0"/>
    <x v="0"/>
    <x v="0"/>
    <x v="1"/>
    <x v="0"/>
    <x v="0"/>
    <x v="0"/>
    <s v="2022186218"/>
    <x v="0"/>
    <x v="0"/>
    <x v="0"/>
    <x v="4"/>
    <x v="0"/>
    <s v="18/06/2022"/>
    <s v="10"/>
    <x v="0"/>
    <x v="0"/>
    <x v="0"/>
    <s v=""/>
    <x v="0"/>
    <x v="18"/>
    <x v="0"/>
    <n v="320"/>
    <x v="3"/>
    <x v="0"/>
  </r>
  <r>
    <x v="0"/>
    <x v="0"/>
    <x v="0"/>
    <x v="1"/>
    <x v="0"/>
    <x v="0"/>
    <x v="0"/>
    <s v="2022161183"/>
    <x v="0"/>
    <x v="0"/>
    <x v="0"/>
    <x v="4"/>
    <x v="0"/>
    <s v="28/05/2022"/>
    <s v="31"/>
    <x v="0"/>
    <x v="0"/>
    <x v="0"/>
    <s v="2932.55"/>
    <x v="0"/>
    <x v="18"/>
    <x v="0"/>
    <n v="320"/>
    <x v="3"/>
    <x v="0"/>
  </r>
  <r>
    <x v="0"/>
    <x v="0"/>
    <x v="0"/>
    <x v="0"/>
    <x v="0"/>
    <x v="0"/>
    <x v="0"/>
    <s v="2021390308"/>
    <x v="0"/>
    <x v="0"/>
    <x v="0"/>
    <x v="4"/>
    <x v="0"/>
    <s v="19/01/2022"/>
    <s v="189"/>
    <x v="0"/>
    <x v="0"/>
    <x v="0"/>
    <s v="10000"/>
    <x v="0"/>
    <x v="35"/>
    <x v="0"/>
    <n v="332"/>
    <x v="12"/>
    <x v="0"/>
  </r>
  <r>
    <x v="0"/>
    <x v="0"/>
    <x v="0"/>
    <x v="0"/>
    <x v="0"/>
    <x v="0"/>
    <x v="0"/>
    <s v="2022023773"/>
    <x v="0"/>
    <x v="0"/>
    <x v="0"/>
    <x v="6"/>
    <x v="0"/>
    <s v="15/01/2022"/>
    <s v="153"/>
    <x v="0"/>
    <x v="0"/>
    <x v="0"/>
    <s v=""/>
    <x v="0"/>
    <x v="20"/>
    <x v="0"/>
    <n v="321"/>
    <x v="10"/>
    <x v="0"/>
  </r>
  <r>
    <x v="0"/>
    <x v="0"/>
    <x v="0"/>
    <x v="0"/>
    <x v="2"/>
    <x v="0"/>
    <x v="0"/>
    <s v="2022046525"/>
    <x v="0"/>
    <x v="0"/>
    <x v="0"/>
    <x v="11"/>
    <x v="0"/>
    <s v="13/03/2022"/>
    <s v="133"/>
    <x v="0"/>
    <x v="0"/>
    <x v="0"/>
    <s v="2500"/>
    <x v="0"/>
    <x v="36"/>
    <x v="0"/>
    <n v="301"/>
    <x v="14"/>
    <x v="0"/>
  </r>
  <r>
    <x v="0"/>
    <x v="0"/>
    <x v="0"/>
    <x v="0"/>
    <x v="1"/>
    <x v="0"/>
    <x v="0"/>
    <s v="2022063036"/>
    <x v="0"/>
    <x v="0"/>
    <x v="0"/>
    <x v="14"/>
    <x v="0"/>
    <s v="11/03/2022"/>
    <s v="122"/>
    <x v="0"/>
    <x v="0"/>
    <x v="0"/>
    <s v="693"/>
    <x v="0"/>
    <x v="37"/>
    <x v="0"/>
    <n v="299"/>
    <x v="15"/>
    <x v="0"/>
  </r>
  <r>
    <x v="0"/>
    <x v="0"/>
    <x v="0"/>
    <x v="0"/>
    <x v="0"/>
    <x v="0"/>
    <x v="0"/>
    <s v="2021388866"/>
    <x v="0"/>
    <x v="0"/>
    <x v="0"/>
    <x v="2"/>
    <x v="0"/>
    <s v="16/01/2022"/>
    <s v="192"/>
    <x v="0"/>
    <x v="0"/>
    <x v="0"/>
    <s v="8000"/>
    <x v="0"/>
    <x v="2"/>
    <x v="0"/>
    <s v="pas affecté"/>
    <x v="2"/>
    <x v="0"/>
  </r>
  <r>
    <x v="1"/>
    <x v="0"/>
    <x v="0"/>
    <x v="0"/>
    <x v="0"/>
    <x v="0"/>
    <x v="0"/>
    <s v="2022196873"/>
    <x v="0"/>
    <x v="0"/>
    <x v="0"/>
    <x v="5"/>
    <x v="0"/>
    <s v="27/06/2022"/>
    <s v="4"/>
    <x v="0"/>
    <x v="0"/>
    <x v="0"/>
    <s v=""/>
    <x v="0"/>
    <x v="4"/>
    <x v="0"/>
    <n v="316"/>
    <x v="4"/>
    <x v="0"/>
  </r>
  <r>
    <x v="0"/>
    <x v="0"/>
    <x v="0"/>
    <x v="0"/>
    <x v="0"/>
    <x v="0"/>
    <x v="0"/>
    <s v="2022192450"/>
    <x v="0"/>
    <x v="0"/>
    <x v="0"/>
    <x v="4"/>
    <x v="0"/>
    <s v="24/06/2022"/>
    <s v="5"/>
    <x v="0"/>
    <x v="0"/>
    <x v="0"/>
    <s v=""/>
    <x v="0"/>
    <x v="30"/>
    <x v="0"/>
    <n v="329"/>
    <x v="13"/>
    <x v="0"/>
  </r>
  <r>
    <x v="1"/>
    <x v="0"/>
    <x v="0"/>
    <x v="0"/>
    <x v="0"/>
    <x v="0"/>
    <x v="0"/>
    <s v="2022061674"/>
    <x v="0"/>
    <x v="0"/>
    <x v="0"/>
    <x v="14"/>
    <x v="0"/>
    <s v="27/06/2022"/>
    <s v="123"/>
    <x v="0"/>
    <x v="0"/>
    <x v="0"/>
    <s v="4996.12"/>
    <x v="0"/>
    <x v="26"/>
    <x v="0"/>
    <n v="326"/>
    <x v="3"/>
    <x v="0"/>
  </r>
  <r>
    <x v="0"/>
    <x v="0"/>
    <x v="0"/>
    <x v="1"/>
    <x v="0"/>
    <x v="0"/>
    <x v="0"/>
    <s v="2022188059"/>
    <x v="0"/>
    <x v="0"/>
    <x v="0"/>
    <x v="0"/>
    <x v="0"/>
    <s v="21/06/2022"/>
    <s v="7"/>
    <x v="0"/>
    <x v="0"/>
    <x v="0"/>
    <s v="15000"/>
    <x v="0"/>
    <x v="3"/>
    <x v="0"/>
    <n v="312"/>
    <x v="3"/>
    <x v="0"/>
  </r>
  <r>
    <x v="0"/>
    <x v="0"/>
    <x v="0"/>
    <x v="0"/>
    <x v="0"/>
    <x v="0"/>
    <x v="0"/>
    <s v="2022191879"/>
    <x v="0"/>
    <x v="0"/>
    <x v="0"/>
    <x v="4"/>
    <x v="0"/>
    <s v="23/06/2022"/>
    <s v="6"/>
    <x v="0"/>
    <x v="0"/>
    <x v="0"/>
    <s v=""/>
    <x v="0"/>
    <x v="32"/>
    <x v="0"/>
    <n v="286"/>
    <x v="3"/>
    <x v="0"/>
  </r>
  <r>
    <x v="0"/>
    <x v="0"/>
    <x v="0"/>
    <x v="0"/>
    <x v="0"/>
    <x v="0"/>
    <x v="0"/>
    <s v="2022158513"/>
    <x v="0"/>
    <x v="0"/>
    <x v="0"/>
    <x v="8"/>
    <x v="0"/>
    <s v="23/06/2022"/>
    <s v="34"/>
    <x v="0"/>
    <x v="0"/>
    <x v="0"/>
    <s v=""/>
    <x v="0"/>
    <x v="22"/>
    <x v="0"/>
    <n v="324"/>
    <x v="8"/>
    <x v="0"/>
  </r>
  <r>
    <x v="0"/>
    <x v="0"/>
    <x v="0"/>
    <x v="0"/>
    <x v="0"/>
    <x v="0"/>
    <x v="0"/>
    <s v="2019061615"/>
    <x v="0"/>
    <x v="0"/>
    <x v="0"/>
    <x v="6"/>
    <x v="0"/>
    <s v="18/03/2019"/>
    <s v="1211"/>
    <x v="0"/>
    <x v="0"/>
    <x v="0"/>
    <s v="5000"/>
    <x v="0"/>
    <x v="38"/>
    <x v="0"/>
    <n v="333"/>
    <x v="5"/>
    <x v="0"/>
  </r>
  <r>
    <x v="0"/>
    <x v="0"/>
    <x v="0"/>
    <x v="0"/>
    <x v="0"/>
    <x v="0"/>
    <x v="0"/>
    <s v="2021190155"/>
    <x v="0"/>
    <x v="0"/>
    <x v="0"/>
    <x v="16"/>
    <x v="0"/>
    <s v="08/07/2021"/>
    <s v="369"/>
    <x v="0"/>
    <x v="0"/>
    <x v="0"/>
    <s v="0"/>
    <x v="0"/>
    <x v="39"/>
    <x v="0"/>
    <n v="303"/>
    <x v="16"/>
    <x v="0"/>
  </r>
  <r>
    <x v="0"/>
    <x v="0"/>
    <x v="0"/>
    <x v="1"/>
    <x v="0"/>
    <x v="0"/>
    <x v="0"/>
    <s v="2022196288"/>
    <x v="0"/>
    <x v="0"/>
    <x v="0"/>
    <x v="5"/>
    <x v="0"/>
    <s v="24/06/2022"/>
    <s v="4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91529"/>
    <x v="0"/>
    <x v="0"/>
    <x v="0"/>
    <x v="14"/>
    <x v="0"/>
    <s v="23/06/2022"/>
    <s v="6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2102982"/>
    <x v="0"/>
    <x v="0"/>
    <x v="0"/>
    <x v="3"/>
    <x v="0"/>
    <s v="02/04/2022"/>
    <s v="88"/>
    <x v="0"/>
    <x v="0"/>
    <x v="0"/>
    <s v=""/>
    <x v="0"/>
    <x v="0"/>
    <x v="0"/>
    <n v="288"/>
    <x v="0"/>
    <x v="0"/>
  </r>
  <r>
    <x v="0"/>
    <x v="0"/>
    <x v="0"/>
    <x v="1"/>
    <x v="0"/>
    <x v="0"/>
    <x v="0"/>
    <s v="2022188084"/>
    <x v="0"/>
    <x v="0"/>
    <x v="0"/>
    <x v="4"/>
    <x v="0"/>
    <s v="21/06/2022"/>
    <s v="7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91687"/>
    <x v="0"/>
    <x v="0"/>
    <x v="0"/>
    <x v="14"/>
    <x v="0"/>
    <s v="25/06/2022"/>
    <s v="6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2190572"/>
    <x v="0"/>
    <x v="0"/>
    <x v="0"/>
    <x v="4"/>
    <x v="0"/>
    <s v="23/06/2022"/>
    <s v="6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1302164"/>
    <x v="0"/>
    <x v="0"/>
    <x v="0"/>
    <x v="15"/>
    <x v="0"/>
    <s v="04/10/2021"/>
    <s v="268"/>
    <x v="0"/>
    <x v="0"/>
    <x v="0"/>
    <s v="0"/>
    <x v="0"/>
    <x v="40"/>
    <x v="0"/>
    <n v="334"/>
    <x v="10"/>
    <x v="0"/>
  </r>
  <r>
    <x v="0"/>
    <x v="0"/>
    <x v="0"/>
    <x v="0"/>
    <x v="0"/>
    <x v="0"/>
    <x v="0"/>
    <s v="2022184021"/>
    <x v="0"/>
    <x v="0"/>
    <x v="0"/>
    <x v="9"/>
    <x v="0"/>
    <s v="25/06/2022"/>
    <s v="12"/>
    <x v="0"/>
    <x v="0"/>
    <x v="0"/>
    <s v=""/>
    <x v="0"/>
    <x v="22"/>
    <x v="0"/>
    <n v="324"/>
    <x v="8"/>
    <x v="0"/>
  </r>
  <r>
    <x v="0"/>
    <x v="0"/>
    <x v="0"/>
    <x v="0"/>
    <x v="0"/>
    <x v="0"/>
    <x v="0"/>
    <s v="2022185667"/>
    <x v="0"/>
    <x v="0"/>
    <x v="0"/>
    <x v="15"/>
    <x v="0"/>
    <s v="18/06/2022"/>
    <s v="11"/>
    <x v="0"/>
    <x v="0"/>
    <x v="0"/>
    <s v="1"/>
    <x v="0"/>
    <x v="22"/>
    <x v="0"/>
    <n v="324"/>
    <x v="8"/>
    <x v="0"/>
  </r>
  <r>
    <x v="0"/>
    <x v="0"/>
    <x v="0"/>
    <x v="1"/>
    <x v="0"/>
    <x v="0"/>
    <x v="0"/>
    <s v="2022190839"/>
    <x v="0"/>
    <x v="0"/>
    <x v="0"/>
    <x v="4"/>
    <x v="0"/>
    <s v="22/06/2022"/>
    <s v="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1288554"/>
    <x v="0"/>
    <x v="0"/>
    <x v="0"/>
    <x v="6"/>
    <x v="0"/>
    <s v="21/10/2021"/>
    <s v="279"/>
    <x v="0"/>
    <x v="0"/>
    <x v="0"/>
    <s v="25000"/>
    <x v="0"/>
    <x v="2"/>
    <x v="0"/>
    <s v="pas affecté"/>
    <x v="2"/>
    <x v="0"/>
  </r>
  <r>
    <x v="0"/>
    <x v="0"/>
    <x v="0"/>
    <x v="0"/>
    <x v="0"/>
    <x v="0"/>
    <x v="0"/>
    <s v="2022160001"/>
    <x v="0"/>
    <x v="0"/>
    <x v="0"/>
    <x v="8"/>
    <x v="0"/>
    <s v="08/06/2022"/>
    <s v="33"/>
    <x v="0"/>
    <x v="0"/>
    <x v="0"/>
    <s v=""/>
    <x v="0"/>
    <x v="14"/>
    <x v="0"/>
    <n v="314"/>
    <x v="8"/>
    <x v="0"/>
  </r>
  <r>
    <x v="0"/>
    <x v="0"/>
    <x v="0"/>
    <x v="0"/>
    <x v="0"/>
    <x v="0"/>
    <x v="0"/>
    <s v="2022120362"/>
    <x v="0"/>
    <x v="0"/>
    <x v="0"/>
    <x v="8"/>
    <x v="0"/>
    <s v="02/05/2022"/>
    <s v="73"/>
    <x v="0"/>
    <x v="0"/>
    <x v="0"/>
    <s v="4000"/>
    <x v="0"/>
    <x v="11"/>
    <x v="0"/>
    <n v="335"/>
    <x v="7"/>
    <x v="0"/>
  </r>
  <r>
    <x v="0"/>
    <x v="0"/>
    <x v="0"/>
    <x v="1"/>
    <x v="0"/>
    <x v="0"/>
    <x v="0"/>
    <s v="2022189873"/>
    <x v="0"/>
    <x v="0"/>
    <x v="0"/>
    <x v="1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90819"/>
    <x v="0"/>
    <x v="0"/>
    <x v="0"/>
    <x v="4"/>
    <x v="0"/>
    <s v="25/06/2022"/>
    <s v="6"/>
    <x v="0"/>
    <x v="0"/>
    <x v="0"/>
    <s v=""/>
    <x v="0"/>
    <x v="30"/>
    <x v="0"/>
    <n v="329"/>
    <x v="13"/>
    <x v="0"/>
  </r>
  <r>
    <x v="0"/>
    <x v="0"/>
    <x v="0"/>
    <x v="1"/>
    <x v="0"/>
    <x v="0"/>
    <x v="0"/>
    <s v="2022195714"/>
    <x v="0"/>
    <x v="0"/>
    <x v="0"/>
    <x v="9"/>
    <x v="0"/>
    <s v="24/06/2022"/>
    <s v="4"/>
    <x v="0"/>
    <x v="0"/>
    <x v="0"/>
    <s v=""/>
    <x v="0"/>
    <x v="13"/>
    <x v="0"/>
    <n v="313"/>
    <x v="8"/>
    <x v="0"/>
  </r>
  <r>
    <x v="0"/>
    <x v="0"/>
    <x v="0"/>
    <x v="0"/>
    <x v="3"/>
    <x v="0"/>
    <x v="0"/>
    <s v="2020088108"/>
    <x v="0"/>
    <x v="0"/>
    <x v="0"/>
    <x v="6"/>
    <x v="0"/>
    <s v="20/03/2020"/>
    <s v="840"/>
    <x v="0"/>
    <x v="0"/>
    <x v="0"/>
    <s v="3000"/>
    <x v="0"/>
    <x v="2"/>
    <x v="0"/>
    <s v="pas affecté"/>
    <x v="2"/>
    <x v="0"/>
  </r>
  <r>
    <x v="0"/>
    <x v="0"/>
    <x v="0"/>
    <x v="0"/>
    <x v="0"/>
    <x v="0"/>
    <x v="0"/>
    <s v="2022091289"/>
    <x v="0"/>
    <x v="0"/>
    <x v="0"/>
    <x v="13"/>
    <x v="0"/>
    <s v="05/04/2022"/>
    <s v="98"/>
    <x v="0"/>
    <x v="0"/>
    <x v="0"/>
    <s v="5100"/>
    <x v="0"/>
    <x v="23"/>
    <x v="0"/>
    <n v="281"/>
    <x v="11"/>
    <x v="0"/>
  </r>
  <r>
    <x v="0"/>
    <x v="0"/>
    <x v="0"/>
    <x v="0"/>
    <x v="0"/>
    <x v="0"/>
    <x v="0"/>
    <s v="2022155437"/>
    <x v="0"/>
    <x v="0"/>
    <x v="0"/>
    <x v="12"/>
    <x v="0"/>
    <s v="22/06/2022"/>
    <s v="35"/>
    <x v="0"/>
    <x v="0"/>
    <x v="0"/>
    <s v=""/>
    <x v="0"/>
    <x v="26"/>
    <x v="0"/>
    <n v="326"/>
    <x v="3"/>
    <x v="0"/>
  </r>
  <r>
    <x v="0"/>
    <x v="0"/>
    <x v="0"/>
    <x v="0"/>
    <x v="0"/>
    <x v="0"/>
    <x v="0"/>
    <s v="2021348674"/>
    <x v="0"/>
    <x v="0"/>
    <x v="0"/>
    <x v="15"/>
    <x v="0"/>
    <s v="24/11/2021"/>
    <s v="229"/>
    <x v="0"/>
    <x v="0"/>
    <x v="0"/>
    <s v=""/>
    <x v="0"/>
    <x v="33"/>
    <x v="0"/>
    <n v="331"/>
    <x v="10"/>
    <x v="0"/>
  </r>
  <r>
    <x v="0"/>
    <x v="0"/>
    <x v="0"/>
    <x v="0"/>
    <x v="0"/>
    <x v="0"/>
    <x v="0"/>
    <s v="2022074116"/>
    <x v="0"/>
    <x v="0"/>
    <x v="0"/>
    <x v="1"/>
    <x v="0"/>
    <s v="06/04/2022"/>
    <s v="112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45066"/>
    <x v="0"/>
    <x v="0"/>
    <x v="0"/>
    <x v="6"/>
    <x v="0"/>
    <s v="11/06/2022"/>
    <s v="46"/>
    <x v="0"/>
    <x v="0"/>
    <x v="0"/>
    <s v=""/>
    <x v="0"/>
    <x v="2"/>
    <x v="0"/>
    <s v="pas affecté"/>
    <x v="2"/>
    <x v="0"/>
  </r>
  <r>
    <x v="0"/>
    <x v="0"/>
    <x v="0"/>
    <x v="0"/>
    <x v="1"/>
    <x v="0"/>
    <x v="0"/>
    <s v="2021281737"/>
    <x v="0"/>
    <x v="0"/>
    <x v="0"/>
    <x v="12"/>
    <x v="0"/>
    <s v="14/10/2021"/>
    <s v="285"/>
    <x v="0"/>
    <x v="0"/>
    <x v="0"/>
    <s v="0"/>
    <x v="0"/>
    <x v="41"/>
    <x v="0"/>
    <n v="304"/>
    <x v="16"/>
    <x v="0"/>
  </r>
  <r>
    <x v="0"/>
    <x v="0"/>
    <x v="0"/>
    <x v="0"/>
    <x v="0"/>
    <x v="0"/>
    <x v="0"/>
    <s v="2022190060"/>
    <x v="0"/>
    <x v="0"/>
    <x v="0"/>
    <x v="3"/>
    <x v="0"/>
    <s v="23/06/2022"/>
    <s v="6"/>
    <x v="0"/>
    <x v="0"/>
    <x v="0"/>
    <s v=""/>
    <x v="0"/>
    <x v="17"/>
    <x v="0"/>
    <n v="318"/>
    <x v="3"/>
    <x v="0"/>
  </r>
  <r>
    <x v="0"/>
    <x v="0"/>
    <x v="0"/>
    <x v="0"/>
    <x v="0"/>
    <x v="0"/>
    <x v="0"/>
    <s v="2022186666"/>
    <x v="0"/>
    <x v="0"/>
    <x v="0"/>
    <x v="6"/>
    <x v="0"/>
    <s v="21/06/2022"/>
    <s v="10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2277"/>
    <x v="0"/>
    <x v="0"/>
    <x v="0"/>
    <x v="5"/>
    <x v="0"/>
    <s v="22/06/2022"/>
    <s v="6"/>
    <x v="0"/>
    <x v="0"/>
    <x v="0"/>
    <s v=""/>
    <x v="0"/>
    <x v="3"/>
    <x v="0"/>
    <n v="312"/>
    <x v="3"/>
    <x v="0"/>
  </r>
  <r>
    <x v="1"/>
    <x v="0"/>
    <x v="0"/>
    <x v="0"/>
    <x v="0"/>
    <x v="0"/>
    <x v="0"/>
    <s v="2022161276"/>
    <x v="0"/>
    <x v="0"/>
    <x v="0"/>
    <x v="14"/>
    <x v="0"/>
    <s v="27/06/2022"/>
    <s v="31"/>
    <x v="0"/>
    <x v="0"/>
    <x v="0"/>
    <s v=""/>
    <x v="0"/>
    <x v="7"/>
    <x v="0"/>
    <n v="323"/>
    <x v="3"/>
    <x v="0"/>
  </r>
  <r>
    <x v="0"/>
    <x v="0"/>
    <x v="0"/>
    <x v="0"/>
    <x v="0"/>
    <x v="0"/>
    <x v="0"/>
    <s v="2021188076"/>
    <x v="0"/>
    <x v="0"/>
    <x v="0"/>
    <x v="3"/>
    <x v="0"/>
    <s v="23/07/2021"/>
    <s v="369"/>
    <x v="0"/>
    <x v="0"/>
    <x v="0"/>
    <s v="2400"/>
    <x v="0"/>
    <x v="36"/>
    <x v="0"/>
    <n v="301"/>
    <x v="14"/>
    <x v="0"/>
  </r>
  <r>
    <x v="0"/>
    <x v="0"/>
    <x v="0"/>
    <x v="0"/>
    <x v="0"/>
    <x v="0"/>
    <x v="0"/>
    <s v="2022165372"/>
    <x v="0"/>
    <x v="0"/>
    <x v="0"/>
    <x v="5"/>
    <x v="0"/>
    <s v="03/06/2022"/>
    <s v="26"/>
    <x v="0"/>
    <x v="0"/>
    <x v="0"/>
    <s v="0"/>
    <x v="0"/>
    <x v="42"/>
    <x v="0"/>
    <n v="336"/>
    <x v="3"/>
    <x v="0"/>
  </r>
  <r>
    <x v="0"/>
    <x v="0"/>
    <x v="0"/>
    <x v="0"/>
    <x v="0"/>
    <x v="0"/>
    <x v="0"/>
    <s v="2022192129"/>
    <x v="0"/>
    <x v="0"/>
    <x v="0"/>
    <x v="4"/>
    <x v="0"/>
    <s v="22/06/2022"/>
    <s v="6"/>
    <x v="0"/>
    <x v="0"/>
    <x v="0"/>
    <s v=""/>
    <x v="0"/>
    <x v="32"/>
    <x v="0"/>
    <n v="286"/>
    <x v="3"/>
    <x v="0"/>
  </r>
  <r>
    <x v="0"/>
    <x v="0"/>
    <x v="0"/>
    <x v="0"/>
    <x v="0"/>
    <x v="0"/>
    <x v="0"/>
    <s v="2021046764"/>
    <x v="0"/>
    <x v="0"/>
    <x v="0"/>
    <x v="4"/>
    <x v="0"/>
    <s v="12/03/2021"/>
    <s v="502"/>
    <x v="0"/>
    <x v="0"/>
    <x v="0"/>
    <s v="1000"/>
    <x v="0"/>
    <x v="18"/>
    <x v="0"/>
    <n v="320"/>
    <x v="3"/>
    <x v="0"/>
  </r>
  <r>
    <x v="0"/>
    <x v="0"/>
    <x v="0"/>
    <x v="0"/>
    <x v="0"/>
    <x v="0"/>
    <x v="0"/>
    <s v="2022186386"/>
    <x v="0"/>
    <x v="0"/>
    <x v="0"/>
    <x v="15"/>
    <x v="0"/>
    <s v="19/06/2022"/>
    <s v="10"/>
    <x v="0"/>
    <x v="0"/>
    <x v="0"/>
    <s v=""/>
    <x v="0"/>
    <x v="33"/>
    <x v="0"/>
    <n v="331"/>
    <x v="10"/>
    <x v="0"/>
  </r>
  <r>
    <x v="0"/>
    <x v="0"/>
    <x v="0"/>
    <x v="1"/>
    <x v="0"/>
    <x v="0"/>
    <x v="0"/>
    <s v="2022180371"/>
    <x v="0"/>
    <x v="0"/>
    <x v="0"/>
    <x v="9"/>
    <x v="0"/>
    <s v="14/06/2022"/>
    <s v="14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30495"/>
    <x v="0"/>
    <x v="0"/>
    <x v="0"/>
    <x v="3"/>
    <x v="0"/>
    <s v="12/05/2022"/>
    <s v="61"/>
    <x v="0"/>
    <x v="0"/>
    <x v="0"/>
    <s v=""/>
    <x v="0"/>
    <x v="43"/>
    <x v="0"/>
    <n v="285"/>
    <x v="3"/>
    <x v="0"/>
  </r>
  <r>
    <x v="0"/>
    <x v="0"/>
    <x v="0"/>
    <x v="0"/>
    <x v="0"/>
    <x v="0"/>
    <x v="0"/>
    <s v="2022153763"/>
    <x v="0"/>
    <x v="0"/>
    <x v="0"/>
    <x v="8"/>
    <x v="0"/>
    <s v="13/06/2022"/>
    <s v="38"/>
    <x v="0"/>
    <x v="0"/>
    <x v="0"/>
    <s v=""/>
    <x v="0"/>
    <x v="44"/>
    <x v="0"/>
    <n v="337"/>
    <x v="8"/>
    <x v="0"/>
  </r>
  <r>
    <x v="0"/>
    <x v="0"/>
    <x v="0"/>
    <x v="0"/>
    <x v="3"/>
    <x v="0"/>
    <x v="0"/>
    <s v="2021153886"/>
    <x v="0"/>
    <x v="0"/>
    <x v="0"/>
    <x v="3"/>
    <x v="0"/>
    <s v="25/06/2021"/>
    <s v="397"/>
    <x v="0"/>
    <x v="0"/>
    <x v="0"/>
    <s v="14000"/>
    <x v="0"/>
    <x v="36"/>
    <x v="0"/>
    <n v="301"/>
    <x v="14"/>
    <x v="0"/>
  </r>
  <r>
    <x v="0"/>
    <x v="0"/>
    <x v="0"/>
    <x v="0"/>
    <x v="0"/>
    <x v="0"/>
    <x v="0"/>
    <s v="2022190788"/>
    <x v="0"/>
    <x v="0"/>
    <x v="0"/>
    <x v="4"/>
    <x v="0"/>
    <s v="25/06/2022"/>
    <s v="6"/>
    <x v="0"/>
    <x v="0"/>
    <x v="0"/>
    <s v=""/>
    <x v="0"/>
    <x v="4"/>
    <x v="0"/>
    <n v="316"/>
    <x v="4"/>
    <x v="0"/>
  </r>
  <r>
    <x v="0"/>
    <x v="0"/>
    <x v="0"/>
    <x v="1"/>
    <x v="0"/>
    <x v="0"/>
    <x v="0"/>
    <s v="2022191397"/>
    <x v="0"/>
    <x v="0"/>
    <x v="0"/>
    <x v="12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84863"/>
    <x v="0"/>
    <x v="0"/>
    <x v="0"/>
    <x v="5"/>
    <x v="0"/>
    <s v="17/06/2022"/>
    <s v="11"/>
    <x v="0"/>
    <x v="0"/>
    <x v="0"/>
    <s v=""/>
    <x v="0"/>
    <x v="45"/>
    <x v="0"/>
    <n v="263"/>
    <x v="3"/>
    <x v="0"/>
  </r>
  <r>
    <x v="0"/>
    <x v="0"/>
    <x v="0"/>
    <x v="1"/>
    <x v="0"/>
    <x v="0"/>
    <x v="0"/>
    <s v="2022194438"/>
    <x v="0"/>
    <x v="0"/>
    <x v="0"/>
    <x v="4"/>
    <x v="0"/>
    <s v="23/06/2022"/>
    <s v="5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090527"/>
    <x v="0"/>
    <x v="0"/>
    <x v="0"/>
    <x v="11"/>
    <x v="0"/>
    <s v="23/03/2022"/>
    <s v="98"/>
    <x v="0"/>
    <x v="0"/>
    <x v="0"/>
    <s v=""/>
    <x v="0"/>
    <x v="46"/>
    <x v="0"/>
    <n v="302"/>
    <x v="14"/>
    <x v="0"/>
  </r>
  <r>
    <x v="0"/>
    <x v="0"/>
    <x v="0"/>
    <x v="1"/>
    <x v="0"/>
    <x v="0"/>
    <x v="0"/>
    <s v="2022193303"/>
    <x v="0"/>
    <x v="0"/>
    <x v="0"/>
    <x v="4"/>
    <x v="0"/>
    <s v="23/06/2022"/>
    <s v="5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90850"/>
    <x v="0"/>
    <x v="0"/>
    <x v="0"/>
    <x v="11"/>
    <x v="0"/>
    <s v="25/06/2022"/>
    <s v="6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2189902"/>
    <x v="0"/>
    <x v="0"/>
    <x v="0"/>
    <x v="3"/>
    <x v="0"/>
    <s v="25/06/2022"/>
    <s v="6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2124131"/>
    <x v="0"/>
    <x v="0"/>
    <x v="0"/>
    <x v="10"/>
    <x v="0"/>
    <s v="21/05/2022"/>
    <s v="67"/>
    <x v="0"/>
    <x v="0"/>
    <x v="0"/>
    <s v="5716.7"/>
    <x v="0"/>
    <x v="2"/>
    <x v="0"/>
    <s v="pas affecté"/>
    <x v="2"/>
    <x v="0"/>
  </r>
  <r>
    <x v="0"/>
    <x v="0"/>
    <x v="0"/>
    <x v="1"/>
    <x v="0"/>
    <x v="0"/>
    <x v="0"/>
    <s v="2022190873"/>
    <x v="0"/>
    <x v="0"/>
    <x v="0"/>
    <x v="9"/>
    <x v="0"/>
    <s v="22/06/2022"/>
    <s v="6"/>
    <x v="0"/>
    <x v="0"/>
    <x v="0"/>
    <s v=""/>
    <x v="0"/>
    <x v="22"/>
    <x v="0"/>
    <n v="324"/>
    <x v="8"/>
    <x v="0"/>
  </r>
  <r>
    <x v="0"/>
    <x v="0"/>
    <x v="0"/>
    <x v="1"/>
    <x v="0"/>
    <x v="0"/>
    <x v="0"/>
    <s v="2022173957"/>
    <x v="0"/>
    <x v="0"/>
    <x v="0"/>
    <x v="12"/>
    <x v="0"/>
    <s v="09/06/2022"/>
    <s v="19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22992"/>
    <x v="0"/>
    <x v="0"/>
    <x v="0"/>
    <x v="4"/>
    <x v="0"/>
    <s v="20/06/2022"/>
    <s v="68"/>
    <x v="0"/>
    <x v="0"/>
    <x v="0"/>
    <s v=""/>
    <x v="0"/>
    <x v="8"/>
    <x v="0"/>
    <n v="328"/>
    <x v="3"/>
    <x v="0"/>
  </r>
  <r>
    <x v="0"/>
    <x v="0"/>
    <x v="0"/>
    <x v="0"/>
    <x v="0"/>
    <x v="0"/>
    <x v="0"/>
    <s v="2022179235"/>
    <x v="0"/>
    <x v="0"/>
    <x v="0"/>
    <x v="9"/>
    <x v="0"/>
    <s v="17/06/2022"/>
    <s v="14"/>
    <x v="0"/>
    <x v="0"/>
    <x v="0"/>
    <s v=""/>
    <x v="0"/>
    <x v="13"/>
    <x v="0"/>
    <n v="313"/>
    <x v="8"/>
    <x v="0"/>
  </r>
  <r>
    <x v="0"/>
    <x v="0"/>
    <x v="0"/>
    <x v="0"/>
    <x v="0"/>
    <x v="0"/>
    <x v="0"/>
    <s v="2022190244"/>
    <x v="0"/>
    <x v="0"/>
    <x v="0"/>
    <x v="7"/>
    <x v="0"/>
    <s v="22/06/2022"/>
    <s v="6"/>
    <x v="0"/>
    <x v="0"/>
    <x v="0"/>
    <s v="2"/>
    <x v="0"/>
    <x v="37"/>
    <x v="0"/>
    <n v="299"/>
    <x v="15"/>
    <x v="0"/>
  </r>
  <r>
    <x v="0"/>
    <x v="0"/>
    <x v="0"/>
    <x v="0"/>
    <x v="0"/>
    <x v="0"/>
    <x v="0"/>
    <s v="2022109963"/>
    <x v="0"/>
    <x v="0"/>
    <x v="0"/>
    <x v="17"/>
    <x v="0"/>
    <s v="08/04/2022"/>
    <s v="82"/>
    <x v="0"/>
    <x v="0"/>
    <x v="0"/>
    <s v=""/>
    <x v="0"/>
    <x v="34"/>
    <x v="0"/>
    <n v="307"/>
    <x v="3"/>
    <x v="0"/>
  </r>
  <r>
    <x v="0"/>
    <x v="0"/>
    <x v="0"/>
    <x v="1"/>
    <x v="0"/>
    <x v="0"/>
    <x v="0"/>
    <s v="2022190872"/>
    <x v="0"/>
    <x v="0"/>
    <x v="0"/>
    <x v="5"/>
    <x v="0"/>
    <s v="22/06/2022"/>
    <s v="6"/>
    <x v="0"/>
    <x v="0"/>
    <x v="0"/>
    <s v=""/>
    <x v="0"/>
    <x v="42"/>
    <x v="0"/>
    <n v="336"/>
    <x v="3"/>
    <x v="0"/>
  </r>
  <r>
    <x v="1"/>
    <x v="0"/>
    <x v="0"/>
    <x v="0"/>
    <x v="0"/>
    <x v="0"/>
    <x v="0"/>
    <s v="2022125002"/>
    <x v="0"/>
    <x v="0"/>
    <x v="0"/>
    <x v="4"/>
    <x v="0"/>
    <s v="27/06/2022"/>
    <s v="67"/>
    <x v="0"/>
    <x v="0"/>
    <x v="0"/>
    <s v="2000"/>
    <x v="0"/>
    <x v="25"/>
    <x v="0"/>
    <n v="325"/>
    <x v="3"/>
    <x v="0"/>
  </r>
  <r>
    <x v="0"/>
    <x v="0"/>
    <x v="0"/>
    <x v="0"/>
    <x v="0"/>
    <x v="0"/>
    <x v="0"/>
    <s v="2022166383"/>
    <x v="0"/>
    <x v="0"/>
    <x v="0"/>
    <x v="7"/>
    <x v="0"/>
    <s v="04/06/2022"/>
    <s v="25"/>
    <x v="0"/>
    <x v="0"/>
    <x v="0"/>
    <s v=""/>
    <x v="0"/>
    <x v="47"/>
    <x v="0"/>
    <n v="338"/>
    <x v="7"/>
    <x v="0"/>
  </r>
  <r>
    <x v="0"/>
    <x v="0"/>
    <x v="0"/>
    <x v="0"/>
    <x v="0"/>
    <x v="0"/>
    <x v="0"/>
    <s v="2022176804"/>
    <x v="0"/>
    <x v="0"/>
    <x v="0"/>
    <x v="3"/>
    <x v="0"/>
    <s v="25/06/2022"/>
    <s v="17"/>
    <x v="0"/>
    <x v="0"/>
    <x v="0"/>
    <s v=""/>
    <x v="0"/>
    <x v="48"/>
    <x v="0"/>
    <n v="309"/>
    <x v="3"/>
    <x v="0"/>
  </r>
  <r>
    <x v="0"/>
    <x v="0"/>
    <x v="0"/>
    <x v="1"/>
    <x v="0"/>
    <x v="0"/>
    <x v="0"/>
    <s v="2022191349"/>
    <x v="0"/>
    <x v="0"/>
    <x v="0"/>
    <x v="4"/>
    <x v="0"/>
    <s v="22/06/2022"/>
    <s v="6"/>
    <x v="0"/>
    <x v="0"/>
    <x v="0"/>
    <s v=""/>
    <x v="0"/>
    <x v="17"/>
    <x v="0"/>
    <n v="318"/>
    <x v="3"/>
    <x v="0"/>
  </r>
  <r>
    <x v="0"/>
    <x v="0"/>
    <x v="0"/>
    <x v="0"/>
    <x v="0"/>
    <x v="0"/>
    <x v="0"/>
    <s v="2022055433"/>
    <x v="0"/>
    <x v="0"/>
    <x v="0"/>
    <x v="10"/>
    <x v="0"/>
    <s v="25/04/2022"/>
    <s v="126"/>
    <x v="0"/>
    <x v="0"/>
    <x v="0"/>
    <s v=""/>
    <x v="0"/>
    <x v="15"/>
    <x v="0"/>
    <n v="315"/>
    <x v="9"/>
    <x v="0"/>
  </r>
  <r>
    <x v="0"/>
    <x v="0"/>
    <x v="0"/>
    <x v="0"/>
    <x v="0"/>
    <x v="0"/>
    <x v="0"/>
    <s v="2020062335"/>
    <x v="0"/>
    <x v="0"/>
    <x v="0"/>
    <x v="11"/>
    <x v="0"/>
    <s v="20/03/2020"/>
    <s v="859"/>
    <x v="0"/>
    <x v="0"/>
    <x v="0"/>
    <s v="5000"/>
    <x v="0"/>
    <x v="36"/>
    <x v="0"/>
    <n v="301"/>
    <x v="14"/>
    <x v="0"/>
  </r>
  <r>
    <x v="0"/>
    <x v="0"/>
    <x v="0"/>
    <x v="0"/>
    <x v="0"/>
    <x v="0"/>
    <x v="0"/>
    <s v="2022194558"/>
    <x v="0"/>
    <x v="0"/>
    <x v="0"/>
    <x v="2"/>
    <x v="0"/>
    <s v="24/06/2022"/>
    <s v="5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91861"/>
    <x v="0"/>
    <x v="0"/>
    <x v="0"/>
    <x v="4"/>
    <x v="0"/>
    <s v="23/06/2022"/>
    <s v="6"/>
    <x v="0"/>
    <x v="0"/>
    <x v="0"/>
    <s v=""/>
    <x v="0"/>
    <x v="21"/>
    <x v="0"/>
    <n v="322"/>
    <x v="3"/>
    <x v="0"/>
  </r>
  <r>
    <x v="0"/>
    <x v="0"/>
    <x v="0"/>
    <x v="0"/>
    <x v="0"/>
    <x v="0"/>
    <x v="0"/>
    <s v="2022165158"/>
    <x v="0"/>
    <x v="0"/>
    <x v="0"/>
    <x v="8"/>
    <x v="0"/>
    <s v="16/06/2022"/>
    <s v="26"/>
    <x v="0"/>
    <x v="0"/>
    <x v="0"/>
    <s v=""/>
    <x v="0"/>
    <x v="14"/>
    <x v="0"/>
    <n v="314"/>
    <x v="8"/>
    <x v="0"/>
  </r>
  <r>
    <x v="0"/>
    <x v="0"/>
    <x v="0"/>
    <x v="0"/>
    <x v="0"/>
    <x v="0"/>
    <x v="0"/>
    <s v="2017306613"/>
    <x v="0"/>
    <x v="0"/>
    <x v="0"/>
    <x v="4"/>
    <x v="0"/>
    <s v="12/11/2017"/>
    <s v="1719"/>
    <x v="0"/>
    <x v="0"/>
    <x v="0"/>
    <s v="569.92"/>
    <x v="0"/>
    <x v="49"/>
    <x v="0"/>
    <n v="297"/>
    <x v="12"/>
    <x v="0"/>
  </r>
  <r>
    <x v="0"/>
    <x v="0"/>
    <x v="0"/>
    <x v="0"/>
    <x v="0"/>
    <x v="0"/>
    <x v="0"/>
    <s v="2022176074"/>
    <x v="0"/>
    <x v="0"/>
    <x v="0"/>
    <x v="12"/>
    <x v="0"/>
    <s v="11/06/2022"/>
    <s v="18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1395956"/>
    <x v="0"/>
    <x v="0"/>
    <x v="0"/>
    <x v="4"/>
    <x v="0"/>
    <s v="27/01/2022"/>
    <s v="182"/>
    <x v="0"/>
    <x v="0"/>
    <x v="0"/>
    <s v="5309.24"/>
    <x v="0"/>
    <x v="50"/>
    <x v="0"/>
    <n v="289"/>
    <x v="12"/>
    <x v="0"/>
  </r>
  <r>
    <x v="1"/>
    <x v="0"/>
    <x v="0"/>
    <x v="0"/>
    <x v="0"/>
    <x v="0"/>
    <x v="0"/>
    <s v="2022090588"/>
    <x v="0"/>
    <x v="0"/>
    <x v="0"/>
    <x v="3"/>
    <x v="0"/>
    <s v="27/06/2022"/>
    <s v="98"/>
    <x v="0"/>
    <x v="0"/>
    <x v="0"/>
    <s v=""/>
    <x v="0"/>
    <x v="51"/>
    <x v="0"/>
    <n v="339"/>
    <x v="3"/>
    <x v="0"/>
  </r>
  <r>
    <x v="0"/>
    <x v="0"/>
    <x v="0"/>
    <x v="0"/>
    <x v="0"/>
    <x v="0"/>
    <x v="0"/>
    <s v="2020309119"/>
    <x v="0"/>
    <x v="0"/>
    <x v="0"/>
    <x v="3"/>
    <x v="0"/>
    <s v="19/11/2020"/>
    <s v="615"/>
    <x v="0"/>
    <x v="0"/>
    <x v="0"/>
    <s v="12000"/>
    <x v="0"/>
    <x v="32"/>
    <x v="0"/>
    <n v="286"/>
    <x v="3"/>
    <x v="0"/>
  </r>
  <r>
    <x v="0"/>
    <x v="0"/>
    <x v="0"/>
    <x v="0"/>
    <x v="0"/>
    <x v="0"/>
    <x v="0"/>
    <s v="2022174382"/>
    <x v="0"/>
    <x v="0"/>
    <x v="0"/>
    <x v="3"/>
    <x v="0"/>
    <s v="23/06/2022"/>
    <s v="19"/>
    <x v="0"/>
    <x v="0"/>
    <x v="0"/>
    <s v=""/>
    <x v="0"/>
    <x v="18"/>
    <x v="0"/>
    <n v="320"/>
    <x v="3"/>
    <x v="0"/>
  </r>
  <r>
    <x v="0"/>
    <x v="0"/>
    <x v="0"/>
    <x v="1"/>
    <x v="0"/>
    <x v="0"/>
    <x v="0"/>
    <s v="2022176652"/>
    <x v="0"/>
    <x v="0"/>
    <x v="0"/>
    <x v="16"/>
    <x v="0"/>
    <s v="11/06/2022"/>
    <s v="17"/>
    <x v="0"/>
    <x v="0"/>
    <x v="0"/>
    <s v=""/>
    <x v="0"/>
    <x v="25"/>
    <x v="0"/>
    <n v="325"/>
    <x v="3"/>
    <x v="0"/>
  </r>
  <r>
    <x v="0"/>
    <x v="0"/>
    <x v="0"/>
    <x v="0"/>
    <x v="0"/>
    <x v="0"/>
    <x v="0"/>
    <s v="2022177211"/>
    <x v="0"/>
    <x v="0"/>
    <x v="0"/>
    <x v="15"/>
    <x v="0"/>
    <s v="24/06/2022"/>
    <s v="17"/>
    <x v="0"/>
    <x v="0"/>
    <x v="0"/>
    <s v=""/>
    <x v="0"/>
    <x v="13"/>
    <x v="0"/>
    <n v="313"/>
    <x v="8"/>
    <x v="0"/>
  </r>
  <r>
    <x v="0"/>
    <x v="0"/>
    <x v="0"/>
    <x v="0"/>
    <x v="0"/>
    <x v="0"/>
    <x v="0"/>
    <s v="2022193198"/>
    <x v="0"/>
    <x v="0"/>
    <x v="0"/>
    <x v="12"/>
    <x v="0"/>
    <s v="24/06/2022"/>
    <s v="5"/>
    <x v="0"/>
    <x v="0"/>
    <x v="0"/>
    <s v=""/>
    <x v="0"/>
    <x v="39"/>
    <x v="0"/>
    <n v="303"/>
    <x v="16"/>
    <x v="0"/>
  </r>
  <r>
    <x v="1"/>
    <x v="0"/>
    <x v="0"/>
    <x v="0"/>
    <x v="0"/>
    <x v="0"/>
    <x v="0"/>
    <s v="2022196221"/>
    <x v="0"/>
    <x v="0"/>
    <x v="0"/>
    <x v="2"/>
    <x v="0"/>
    <s v="27/06/2022"/>
    <s v="4"/>
    <x v="0"/>
    <x v="0"/>
    <x v="0"/>
    <s v=""/>
    <x v="0"/>
    <x v="2"/>
    <x v="0"/>
    <s v="pas affecté"/>
    <x v="2"/>
    <x v="0"/>
  </r>
  <r>
    <x v="0"/>
    <x v="0"/>
    <x v="0"/>
    <x v="0"/>
    <x v="3"/>
    <x v="0"/>
    <x v="0"/>
    <s v="2022071573"/>
    <x v="0"/>
    <x v="0"/>
    <x v="0"/>
    <x v="3"/>
    <x v="0"/>
    <s v="08/03/2022"/>
    <s v="115"/>
    <x v="0"/>
    <x v="0"/>
    <x v="0"/>
    <s v="12600"/>
    <x v="0"/>
    <x v="45"/>
    <x v="0"/>
    <n v="263"/>
    <x v="3"/>
    <x v="0"/>
  </r>
  <r>
    <x v="0"/>
    <x v="0"/>
    <x v="0"/>
    <x v="0"/>
    <x v="0"/>
    <x v="0"/>
    <x v="0"/>
    <s v="2020105775"/>
    <x v="0"/>
    <x v="0"/>
    <x v="0"/>
    <x v="2"/>
    <x v="0"/>
    <s v="11/05/2020"/>
    <s v="823"/>
    <x v="0"/>
    <x v="0"/>
    <x v="0"/>
    <s v="352"/>
    <x v="0"/>
    <x v="2"/>
    <x v="0"/>
    <s v="pas affecté"/>
    <x v="2"/>
    <x v="0"/>
  </r>
  <r>
    <x v="0"/>
    <x v="0"/>
    <x v="0"/>
    <x v="1"/>
    <x v="0"/>
    <x v="0"/>
    <x v="0"/>
    <s v="2022186032"/>
    <x v="0"/>
    <x v="0"/>
    <x v="0"/>
    <x v="9"/>
    <x v="0"/>
    <s v="18/06/2022"/>
    <s v="10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031924"/>
    <x v="0"/>
    <x v="0"/>
    <x v="0"/>
    <x v="15"/>
    <x v="0"/>
    <s v="03/02/2022"/>
    <s v="146"/>
    <x v="0"/>
    <x v="0"/>
    <x v="0"/>
    <s v=""/>
    <x v="0"/>
    <x v="20"/>
    <x v="0"/>
    <n v="321"/>
    <x v="10"/>
    <x v="0"/>
  </r>
  <r>
    <x v="0"/>
    <x v="0"/>
    <x v="0"/>
    <x v="1"/>
    <x v="0"/>
    <x v="0"/>
    <x v="0"/>
    <s v="2022189580"/>
    <x v="0"/>
    <x v="0"/>
    <x v="0"/>
    <x v="4"/>
    <x v="0"/>
    <s v="22/06/2022"/>
    <s v="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98640"/>
    <x v="0"/>
    <x v="0"/>
    <x v="0"/>
    <x v="12"/>
    <x v="0"/>
    <s v="26/06/2022"/>
    <s v="3"/>
    <x v="0"/>
    <x v="0"/>
    <x v="0"/>
    <s v=""/>
    <x v="0"/>
    <x v="8"/>
    <x v="0"/>
    <n v="328"/>
    <x v="3"/>
    <x v="0"/>
  </r>
  <r>
    <x v="0"/>
    <x v="0"/>
    <x v="0"/>
    <x v="0"/>
    <x v="0"/>
    <x v="0"/>
    <x v="0"/>
    <s v="2021282159"/>
    <x v="0"/>
    <x v="0"/>
    <x v="0"/>
    <x v="6"/>
    <x v="0"/>
    <s v="29/09/2021"/>
    <s v="285"/>
    <x v="0"/>
    <x v="0"/>
    <x v="0"/>
    <s v="6623.13"/>
    <x v="0"/>
    <x v="19"/>
    <x v="0"/>
    <n v="274"/>
    <x v="5"/>
    <x v="0"/>
  </r>
  <r>
    <x v="0"/>
    <x v="0"/>
    <x v="0"/>
    <x v="0"/>
    <x v="0"/>
    <x v="0"/>
    <x v="0"/>
    <s v="2017303009"/>
    <x v="0"/>
    <x v="0"/>
    <x v="0"/>
    <x v="11"/>
    <x v="0"/>
    <s v="12/10/2017"/>
    <s v="1721"/>
    <x v="0"/>
    <x v="0"/>
    <x v="0"/>
    <s v="80000"/>
    <x v="0"/>
    <x v="29"/>
    <x v="0"/>
    <n v="295"/>
    <x v="12"/>
    <x v="0"/>
  </r>
  <r>
    <x v="0"/>
    <x v="0"/>
    <x v="0"/>
    <x v="1"/>
    <x v="0"/>
    <x v="0"/>
    <x v="0"/>
    <s v="2022193961"/>
    <x v="0"/>
    <x v="0"/>
    <x v="0"/>
    <x v="14"/>
    <x v="0"/>
    <s v="23/06/2022"/>
    <s v="5"/>
    <x v="0"/>
    <x v="0"/>
    <x v="0"/>
    <s v=""/>
    <x v="0"/>
    <x v="2"/>
    <x v="0"/>
    <s v="pas affecté"/>
    <x v="2"/>
    <x v="0"/>
  </r>
  <r>
    <x v="1"/>
    <x v="0"/>
    <x v="0"/>
    <x v="0"/>
    <x v="0"/>
    <x v="0"/>
    <x v="0"/>
    <s v="2022116434"/>
    <x v="0"/>
    <x v="0"/>
    <x v="0"/>
    <x v="4"/>
    <x v="0"/>
    <s v="27/06/2022"/>
    <s v="76"/>
    <x v="0"/>
    <x v="0"/>
    <x v="0"/>
    <s v=""/>
    <x v="0"/>
    <x v="16"/>
    <x v="0"/>
    <n v="317"/>
    <x v="3"/>
    <x v="0"/>
  </r>
  <r>
    <x v="0"/>
    <x v="0"/>
    <x v="0"/>
    <x v="0"/>
    <x v="0"/>
    <x v="0"/>
    <x v="0"/>
    <s v="2022157740"/>
    <x v="0"/>
    <x v="0"/>
    <x v="0"/>
    <x v="15"/>
    <x v="0"/>
    <s v="26/05/2022"/>
    <s v="34"/>
    <x v="0"/>
    <x v="0"/>
    <x v="0"/>
    <s v=""/>
    <x v="0"/>
    <x v="40"/>
    <x v="0"/>
    <n v="334"/>
    <x v="10"/>
    <x v="0"/>
  </r>
  <r>
    <x v="0"/>
    <x v="0"/>
    <x v="0"/>
    <x v="0"/>
    <x v="0"/>
    <x v="0"/>
    <x v="0"/>
    <s v="2022126088"/>
    <x v="0"/>
    <x v="0"/>
    <x v="0"/>
    <x v="8"/>
    <x v="0"/>
    <s v="24/04/2022"/>
    <s v="66"/>
    <x v="0"/>
    <x v="0"/>
    <x v="0"/>
    <s v=""/>
    <x v="0"/>
    <x v="52"/>
    <x v="0"/>
    <n v="340"/>
    <x v="7"/>
    <x v="0"/>
  </r>
  <r>
    <x v="0"/>
    <x v="0"/>
    <x v="0"/>
    <x v="1"/>
    <x v="0"/>
    <x v="0"/>
    <x v="0"/>
    <s v="2022182572"/>
    <x v="0"/>
    <x v="0"/>
    <x v="0"/>
    <x v="3"/>
    <x v="0"/>
    <s v="16/06/2022"/>
    <s v="12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1199801"/>
    <x v="0"/>
    <x v="0"/>
    <x v="0"/>
    <x v="6"/>
    <x v="0"/>
    <s v="30/07/2021"/>
    <s v="362"/>
    <x v="0"/>
    <x v="0"/>
    <x v="0"/>
    <s v="0"/>
    <x v="0"/>
    <x v="2"/>
    <x v="0"/>
    <s v="pas affecté"/>
    <x v="2"/>
    <x v="0"/>
  </r>
  <r>
    <x v="0"/>
    <x v="0"/>
    <x v="0"/>
    <x v="0"/>
    <x v="0"/>
    <x v="0"/>
    <x v="0"/>
    <s v="2022142083"/>
    <x v="0"/>
    <x v="0"/>
    <x v="0"/>
    <x v="2"/>
    <x v="0"/>
    <s v="23/05/2022"/>
    <s v="49"/>
    <x v="0"/>
    <x v="0"/>
    <x v="0"/>
    <s v="0"/>
    <x v="0"/>
    <x v="2"/>
    <x v="0"/>
    <s v="pas affecté"/>
    <x v="2"/>
    <x v="0"/>
  </r>
  <r>
    <x v="0"/>
    <x v="0"/>
    <x v="0"/>
    <x v="0"/>
    <x v="0"/>
    <x v="0"/>
    <x v="0"/>
    <s v="2022081566"/>
    <x v="0"/>
    <x v="0"/>
    <x v="0"/>
    <x v="10"/>
    <x v="0"/>
    <s v="27/03/2022"/>
    <s v="107"/>
    <x v="0"/>
    <x v="0"/>
    <x v="0"/>
    <s v=""/>
    <x v="0"/>
    <x v="15"/>
    <x v="0"/>
    <n v="315"/>
    <x v="9"/>
    <x v="0"/>
  </r>
  <r>
    <x v="1"/>
    <x v="0"/>
    <x v="0"/>
    <x v="0"/>
    <x v="0"/>
    <x v="0"/>
    <x v="0"/>
    <s v="2021207767"/>
    <x v="0"/>
    <x v="0"/>
    <x v="0"/>
    <x v="1"/>
    <x v="0"/>
    <s v="27/06/2022"/>
    <s v="356"/>
    <x v="0"/>
    <x v="0"/>
    <x v="0"/>
    <s v="6325"/>
    <x v="0"/>
    <x v="42"/>
    <x v="0"/>
    <n v="336"/>
    <x v="3"/>
    <x v="0"/>
  </r>
  <r>
    <x v="0"/>
    <x v="0"/>
    <x v="0"/>
    <x v="0"/>
    <x v="0"/>
    <x v="0"/>
    <x v="0"/>
    <s v="2022146323"/>
    <x v="0"/>
    <x v="0"/>
    <x v="0"/>
    <x v="7"/>
    <x v="0"/>
    <s v="27/05/2022"/>
    <s v="45"/>
    <x v="0"/>
    <x v="0"/>
    <x v="0"/>
    <s v=""/>
    <x v="0"/>
    <x v="12"/>
    <x v="0"/>
    <n v="266"/>
    <x v="6"/>
    <x v="0"/>
  </r>
  <r>
    <x v="0"/>
    <x v="0"/>
    <x v="0"/>
    <x v="0"/>
    <x v="0"/>
    <x v="0"/>
    <x v="0"/>
    <s v="2022079656"/>
    <x v="0"/>
    <x v="0"/>
    <x v="0"/>
    <x v="13"/>
    <x v="0"/>
    <s v="27/03/2022"/>
    <s v="109"/>
    <x v="0"/>
    <x v="0"/>
    <x v="0"/>
    <s v=""/>
    <x v="0"/>
    <x v="23"/>
    <x v="0"/>
    <n v="281"/>
    <x v="11"/>
    <x v="0"/>
  </r>
  <r>
    <x v="0"/>
    <x v="0"/>
    <x v="0"/>
    <x v="1"/>
    <x v="0"/>
    <x v="0"/>
    <x v="0"/>
    <s v="2022191297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80184"/>
    <x v="0"/>
    <x v="0"/>
    <x v="0"/>
    <x v="2"/>
    <x v="0"/>
    <s v="15/06/2022"/>
    <s v="14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89371"/>
    <x v="0"/>
    <x v="0"/>
    <x v="0"/>
    <x v="9"/>
    <x v="0"/>
    <s v="22/06/2022"/>
    <s v="6"/>
    <x v="0"/>
    <x v="0"/>
    <x v="0"/>
    <s v=""/>
    <x v="0"/>
    <x v="22"/>
    <x v="0"/>
    <n v="324"/>
    <x v="8"/>
    <x v="0"/>
  </r>
  <r>
    <x v="0"/>
    <x v="0"/>
    <x v="0"/>
    <x v="0"/>
    <x v="0"/>
    <x v="0"/>
    <x v="0"/>
    <s v="2022170123"/>
    <x v="0"/>
    <x v="0"/>
    <x v="0"/>
    <x v="7"/>
    <x v="0"/>
    <s v="09/06/2022"/>
    <s v="20"/>
    <x v="0"/>
    <x v="0"/>
    <x v="0"/>
    <s v="3458.58"/>
    <x v="0"/>
    <x v="42"/>
    <x v="0"/>
    <n v="336"/>
    <x v="3"/>
    <x v="0"/>
  </r>
  <r>
    <x v="0"/>
    <x v="0"/>
    <x v="0"/>
    <x v="1"/>
    <x v="0"/>
    <x v="0"/>
    <x v="0"/>
    <s v="2022196527"/>
    <x v="0"/>
    <x v="0"/>
    <x v="0"/>
    <x v="14"/>
    <x v="0"/>
    <s v="24/06/2022"/>
    <s v="4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69816"/>
    <x v="0"/>
    <x v="0"/>
    <x v="0"/>
    <x v="3"/>
    <x v="0"/>
    <s v="24/06/2022"/>
    <s v="20"/>
    <x v="0"/>
    <x v="0"/>
    <x v="0"/>
    <s v="8000"/>
    <x v="0"/>
    <x v="53"/>
    <x v="0"/>
    <n v="308"/>
    <x v="3"/>
    <x v="0"/>
  </r>
  <r>
    <x v="0"/>
    <x v="0"/>
    <x v="0"/>
    <x v="1"/>
    <x v="0"/>
    <x v="0"/>
    <x v="0"/>
    <s v="2022190847"/>
    <x v="0"/>
    <x v="0"/>
    <x v="0"/>
    <x v="14"/>
    <x v="0"/>
    <s v="22/06/2022"/>
    <s v="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96912"/>
    <x v="0"/>
    <x v="0"/>
    <x v="0"/>
    <x v="4"/>
    <x v="0"/>
    <s v="25/06/2022"/>
    <s v="4"/>
    <x v="0"/>
    <x v="0"/>
    <x v="0"/>
    <s v=""/>
    <x v="0"/>
    <x v="32"/>
    <x v="0"/>
    <n v="286"/>
    <x v="3"/>
    <x v="0"/>
  </r>
  <r>
    <x v="0"/>
    <x v="0"/>
    <x v="0"/>
    <x v="1"/>
    <x v="0"/>
    <x v="0"/>
    <x v="0"/>
    <s v="2022199691"/>
    <x v="0"/>
    <x v="0"/>
    <x v="0"/>
    <x v="0"/>
    <x v="0"/>
    <s v="25/06/2022"/>
    <s v="3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0861"/>
    <x v="0"/>
    <x v="0"/>
    <x v="0"/>
    <x v="4"/>
    <x v="0"/>
    <s v="22/06/2022"/>
    <s v="6"/>
    <x v="0"/>
    <x v="0"/>
    <x v="0"/>
    <s v=""/>
    <x v="0"/>
    <x v="3"/>
    <x v="0"/>
    <n v="312"/>
    <x v="3"/>
    <x v="0"/>
  </r>
  <r>
    <x v="0"/>
    <x v="0"/>
    <x v="0"/>
    <x v="1"/>
    <x v="0"/>
    <x v="0"/>
    <x v="0"/>
    <s v="2022175334"/>
    <x v="0"/>
    <x v="0"/>
    <x v="0"/>
    <x v="9"/>
    <x v="0"/>
    <s v="10/06/2022"/>
    <s v="18"/>
    <x v="0"/>
    <x v="0"/>
    <x v="0"/>
    <s v="0"/>
    <x v="0"/>
    <x v="22"/>
    <x v="0"/>
    <n v="324"/>
    <x v="8"/>
    <x v="0"/>
  </r>
  <r>
    <x v="0"/>
    <x v="0"/>
    <x v="0"/>
    <x v="0"/>
    <x v="0"/>
    <x v="0"/>
    <x v="0"/>
    <s v="2022190229"/>
    <x v="0"/>
    <x v="0"/>
    <x v="0"/>
    <x v="11"/>
    <x v="0"/>
    <s v="25/06/2022"/>
    <s v="6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0382"/>
    <x v="0"/>
    <x v="0"/>
    <x v="0"/>
    <x v="5"/>
    <x v="0"/>
    <s v="22/06/2022"/>
    <s v="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91725"/>
    <x v="0"/>
    <x v="0"/>
    <x v="0"/>
    <x v="4"/>
    <x v="0"/>
    <s v="25/06/2022"/>
    <s v="6"/>
    <x v="0"/>
    <x v="0"/>
    <x v="0"/>
    <s v=""/>
    <x v="0"/>
    <x v="21"/>
    <x v="0"/>
    <n v="322"/>
    <x v="3"/>
    <x v="0"/>
  </r>
  <r>
    <x v="0"/>
    <x v="0"/>
    <x v="0"/>
    <x v="1"/>
    <x v="0"/>
    <x v="0"/>
    <x v="0"/>
    <s v="2022192858"/>
    <x v="0"/>
    <x v="0"/>
    <x v="0"/>
    <x v="12"/>
    <x v="0"/>
    <s v="23/06/2022"/>
    <s v="5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85358"/>
    <x v="0"/>
    <x v="0"/>
    <x v="0"/>
    <x v="6"/>
    <x v="0"/>
    <s v="20/06/2022"/>
    <s v="11"/>
    <x v="0"/>
    <x v="0"/>
    <x v="0"/>
    <s v=""/>
    <x v="0"/>
    <x v="13"/>
    <x v="0"/>
    <n v="313"/>
    <x v="8"/>
    <x v="0"/>
  </r>
  <r>
    <x v="0"/>
    <x v="0"/>
    <x v="0"/>
    <x v="1"/>
    <x v="0"/>
    <x v="0"/>
    <x v="0"/>
    <s v="2022197332"/>
    <x v="0"/>
    <x v="0"/>
    <x v="0"/>
    <x v="4"/>
    <x v="0"/>
    <s v="24/06/2022"/>
    <s v="4"/>
    <x v="0"/>
    <x v="0"/>
    <x v="0"/>
    <s v=""/>
    <x v="0"/>
    <x v="5"/>
    <x v="0"/>
    <n v="341"/>
    <x v="3"/>
    <x v="0"/>
  </r>
  <r>
    <x v="0"/>
    <x v="0"/>
    <x v="0"/>
    <x v="1"/>
    <x v="0"/>
    <x v="0"/>
    <x v="0"/>
    <s v="2022189595"/>
    <x v="0"/>
    <x v="0"/>
    <x v="0"/>
    <x v="14"/>
    <x v="0"/>
    <s v="22/06/2022"/>
    <s v="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2186758"/>
    <x v="0"/>
    <x v="0"/>
    <x v="0"/>
    <x v="13"/>
    <x v="0"/>
    <s v="19/06/2022"/>
    <s v="10"/>
    <x v="0"/>
    <x v="0"/>
    <x v="0"/>
    <s v=""/>
    <x v="0"/>
    <x v="23"/>
    <x v="0"/>
    <n v="281"/>
    <x v="11"/>
    <x v="0"/>
  </r>
  <r>
    <x v="0"/>
    <x v="0"/>
    <x v="0"/>
    <x v="0"/>
    <x v="0"/>
    <x v="0"/>
    <x v="0"/>
    <s v="2018363506"/>
    <x v="0"/>
    <x v="0"/>
    <x v="0"/>
    <x v="15"/>
    <x v="0"/>
    <s v="16/11/2018"/>
    <s v="1336"/>
    <x v="0"/>
    <x v="0"/>
    <x v="0"/>
    <s v="0"/>
    <x v="0"/>
    <x v="2"/>
    <x v="0"/>
    <s v="pas affecté"/>
    <x v="2"/>
    <x v="0"/>
  </r>
  <r>
    <x v="0"/>
    <x v="0"/>
    <x v="0"/>
    <x v="0"/>
    <x v="0"/>
    <x v="0"/>
    <x v="0"/>
    <s v="2022145840"/>
    <x v="0"/>
    <x v="0"/>
    <x v="0"/>
    <x v="4"/>
    <x v="0"/>
    <s v="12/06/2022"/>
    <s v="46"/>
    <x v="0"/>
    <x v="0"/>
    <x v="0"/>
    <s v="0"/>
    <x v="0"/>
    <x v="7"/>
    <x v="0"/>
    <n v="323"/>
    <x v="3"/>
    <x v="0"/>
  </r>
  <r>
    <x v="0"/>
    <x v="0"/>
    <x v="0"/>
    <x v="1"/>
    <x v="0"/>
    <x v="0"/>
    <x v="0"/>
    <s v="2022190414"/>
    <x v="0"/>
    <x v="0"/>
    <x v="0"/>
    <x v="4"/>
    <x v="0"/>
    <s v="22/06/2022"/>
    <s v="6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90795"/>
    <x v="0"/>
    <x v="0"/>
    <x v="0"/>
    <x v="4"/>
    <x v="0"/>
    <s v="22/06/2022"/>
    <s v="6"/>
    <x v="0"/>
    <x v="0"/>
    <x v="0"/>
    <s v=""/>
    <x v="0"/>
    <x v="18"/>
    <x v="0"/>
    <n v="320"/>
    <x v="3"/>
    <x v="0"/>
  </r>
  <r>
    <x v="0"/>
    <x v="0"/>
    <x v="0"/>
    <x v="0"/>
    <x v="0"/>
    <x v="0"/>
    <x v="0"/>
    <s v="2022008155"/>
    <x v="0"/>
    <x v="0"/>
    <x v="0"/>
    <x v="3"/>
    <x v="0"/>
    <s v="21/01/2022"/>
    <s v="168"/>
    <x v="0"/>
    <x v="0"/>
    <x v="0"/>
    <s v="0"/>
    <x v="0"/>
    <x v="45"/>
    <x v="0"/>
    <n v="263"/>
    <x v="3"/>
    <x v="0"/>
  </r>
  <r>
    <x v="0"/>
    <x v="0"/>
    <x v="0"/>
    <x v="0"/>
    <x v="0"/>
    <x v="0"/>
    <x v="0"/>
    <s v="2017266455"/>
    <x v="0"/>
    <x v="0"/>
    <x v="0"/>
    <x v="3"/>
    <x v="0"/>
    <s v="25/09/2017"/>
    <s v="1750"/>
    <x v="0"/>
    <x v="0"/>
    <x v="0"/>
    <s v=""/>
    <x v="0"/>
    <x v="39"/>
    <x v="0"/>
    <n v="303"/>
    <x v="16"/>
    <x v="0"/>
  </r>
  <r>
    <x v="0"/>
    <x v="0"/>
    <x v="0"/>
    <x v="1"/>
    <x v="0"/>
    <x v="0"/>
    <x v="0"/>
    <s v="2022198793"/>
    <x v="0"/>
    <x v="0"/>
    <x v="0"/>
    <x v="12"/>
    <x v="0"/>
    <s v="25/06/2022"/>
    <s v="3"/>
    <x v="0"/>
    <x v="0"/>
    <x v="0"/>
    <s v=""/>
    <x v="0"/>
    <x v="8"/>
    <x v="0"/>
    <n v="328"/>
    <x v="3"/>
    <x v="0"/>
  </r>
  <r>
    <x v="0"/>
    <x v="0"/>
    <x v="0"/>
    <x v="0"/>
    <x v="0"/>
    <x v="0"/>
    <x v="0"/>
    <s v="2022187646"/>
    <x v="0"/>
    <x v="0"/>
    <x v="0"/>
    <x v="10"/>
    <x v="0"/>
    <s v="22/06/2022"/>
    <s v="7"/>
    <x v="0"/>
    <x v="0"/>
    <x v="0"/>
    <s v=""/>
    <x v="0"/>
    <x v="2"/>
    <x v="0"/>
    <s v="pas affecté"/>
    <x v="2"/>
    <x v="0"/>
  </r>
  <r>
    <x v="0"/>
    <x v="0"/>
    <x v="0"/>
    <x v="0"/>
    <x v="0"/>
    <x v="0"/>
    <x v="0"/>
    <s v="2022158942"/>
    <x v="0"/>
    <x v="0"/>
    <x v="0"/>
    <x v="2"/>
    <x v="0"/>
    <s v="30/05/2022"/>
    <s v="33"/>
    <x v="0"/>
    <x v="0"/>
    <x v="0"/>
    <s v=""/>
    <x v="0"/>
    <x v="2"/>
    <x v="0"/>
    <s v="pas affecté"/>
    <x v="2"/>
    <x v="0"/>
  </r>
  <r>
    <x v="0"/>
    <x v="0"/>
    <x v="0"/>
    <x v="1"/>
    <x v="0"/>
    <x v="0"/>
    <x v="0"/>
    <s v="2022178581"/>
    <x v="0"/>
    <x v="0"/>
    <x v="0"/>
    <x v="12"/>
    <x v="0"/>
    <s v="12/06/2022"/>
    <s v="16"/>
    <x v="0"/>
    <x v="0"/>
    <x v="0"/>
    <s v=""/>
    <x v="0"/>
    <x v="3"/>
    <x v="0"/>
    <n v="312"/>
    <x v="3"/>
    <x v="0"/>
  </r>
  <r>
    <x v="0"/>
    <x v="0"/>
    <x v="0"/>
    <x v="0"/>
    <x v="0"/>
    <x v="0"/>
    <x v="0"/>
    <s v="2021276824"/>
    <x v="0"/>
    <x v="0"/>
    <x v="0"/>
    <x v="12"/>
    <x v="0"/>
    <s v="25/09/2021"/>
    <s v="290"/>
    <x v="0"/>
    <x v="0"/>
    <x v="0"/>
    <s v=""/>
    <x v="0"/>
    <x v="39"/>
    <x v="0"/>
    <n v="303"/>
    <x v="16"/>
    <x v="0"/>
  </r>
  <r>
    <x v="0"/>
    <x v="0"/>
    <x v="0"/>
    <x v="0"/>
    <x v="0"/>
    <x v="0"/>
    <x v="0"/>
    <s v="2018033872"/>
    <x v="0"/>
    <x v="0"/>
    <x v="0"/>
    <x v="11"/>
    <x v="0"/>
    <s v="09/02/2018"/>
    <s v="1616"/>
    <x v="0"/>
    <x v="0"/>
    <x v="0"/>
    <s v="70000"/>
    <x v="0"/>
    <x v="2"/>
    <x v="0"/>
    <s v="pas affecté"/>
    <x v="2"/>
    <x v="0"/>
  </r>
  <r>
    <x v="0"/>
    <x v="0"/>
    <x v="0"/>
    <x v="0"/>
    <x v="0"/>
    <x v="0"/>
    <x v="0"/>
    <s v="2022191723"/>
    <x v="0"/>
    <x v="0"/>
    <x v="0"/>
    <x v="8"/>
    <x v="0"/>
    <s v="25/06/2022"/>
    <s v="6"/>
    <x v="0"/>
    <x v="0"/>
    <x v="0"/>
    <s v=""/>
    <x v="0"/>
    <x v="44"/>
    <x v="0"/>
    <n v="337"/>
    <x v="8"/>
    <x v="0"/>
  </r>
  <r>
    <x v="0"/>
    <x v="0"/>
    <x v="0"/>
    <x v="1"/>
    <x v="0"/>
    <x v="0"/>
    <x v="0"/>
    <s v="2022161361"/>
    <x v="0"/>
    <x v="0"/>
    <x v="0"/>
    <x v="18"/>
    <x v="0"/>
    <s v="28/05/2022"/>
    <s v="31"/>
    <x v="0"/>
    <x v="0"/>
    <x v="0"/>
    <s v=""/>
    <x v="0"/>
    <x v="1"/>
    <x v="0"/>
    <n v="300"/>
    <x v="1"/>
    <x v="0"/>
  </r>
  <r>
    <x v="0"/>
    <x v="0"/>
    <x v="0"/>
    <x v="0"/>
    <x v="0"/>
    <x v="0"/>
    <x v="1"/>
    <s v="2022098356"/>
    <x v="0"/>
    <x v="1"/>
    <x v="0"/>
    <x v="0"/>
    <x v="0"/>
    <m/>
    <m/>
    <x v="0"/>
    <x v="0"/>
    <x v="0"/>
    <s v="5000"/>
    <x v="0"/>
    <x v="0"/>
    <x v="0"/>
    <n v="288"/>
    <x v="0"/>
    <x v="1"/>
  </r>
  <r>
    <x v="0"/>
    <x v="0"/>
    <x v="0"/>
    <x v="0"/>
    <x v="0"/>
    <x v="0"/>
    <x v="2"/>
    <s v="2021215476"/>
    <x v="0"/>
    <x v="1"/>
    <x v="0"/>
    <x v="1"/>
    <x v="0"/>
    <m/>
    <m/>
    <x v="0"/>
    <x v="0"/>
    <x v="0"/>
    <s v="0"/>
    <x v="0"/>
    <x v="1"/>
    <x v="0"/>
    <n v="300"/>
    <x v="1"/>
    <x v="1"/>
  </r>
  <r>
    <x v="0"/>
    <x v="0"/>
    <x v="0"/>
    <x v="0"/>
    <x v="0"/>
    <x v="0"/>
    <x v="1"/>
    <s v="2021317596"/>
    <x v="0"/>
    <x v="1"/>
    <x v="0"/>
    <x v="2"/>
    <x v="0"/>
    <m/>
    <m/>
    <x v="0"/>
    <x v="0"/>
    <x v="0"/>
    <s v="0"/>
    <x v="0"/>
    <x v="2"/>
    <x v="0"/>
    <s v="pas affecté"/>
    <x v="2"/>
    <x v="1"/>
  </r>
  <r>
    <x v="0"/>
    <x v="0"/>
    <x v="0"/>
    <x v="0"/>
    <x v="0"/>
    <x v="0"/>
    <x v="2"/>
    <s v="2021236262"/>
    <x v="0"/>
    <x v="1"/>
    <x v="0"/>
    <x v="3"/>
    <x v="0"/>
    <m/>
    <m/>
    <x v="0"/>
    <x v="0"/>
    <x v="0"/>
    <s v="578.27"/>
    <x v="0"/>
    <x v="2"/>
    <x v="0"/>
    <s v="pas affecté"/>
    <x v="2"/>
    <x v="1"/>
  </r>
  <r>
    <x v="0"/>
    <x v="0"/>
    <x v="0"/>
    <x v="0"/>
    <x v="0"/>
    <x v="0"/>
    <x v="2"/>
    <s v="2021070200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2299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47921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3589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49880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03342"/>
    <x v="0"/>
    <x v="1"/>
    <x v="0"/>
    <x v="7"/>
    <x v="0"/>
    <m/>
    <m/>
    <x v="0"/>
    <x v="0"/>
    <x v="0"/>
    <s v=""/>
    <x v="0"/>
    <x v="12"/>
    <x v="0"/>
    <n v="266"/>
    <x v="6"/>
    <x v="1"/>
  </r>
  <r>
    <x v="0"/>
    <x v="0"/>
    <x v="0"/>
    <x v="1"/>
    <x v="0"/>
    <x v="0"/>
    <x v="1"/>
    <s v="2022190852"/>
    <x v="0"/>
    <x v="1"/>
    <x v="0"/>
    <x v="9"/>
    <x v="0"/>
    <m/>
    <m/>
    <x v="0"/>
    <x v="0"/>
    <x v="0"/>
    <s v=""/>
    <x v="0"/>
    <x v="13"/>
    <x v="0"/>
    <n v="313"/>
    <x v="8"/>
    <x v="1"/>
  </r>
  <r>
    <x v="0"/>
    <x v="0"/>
    <x v="0"/>
    <x v="0"/>
    <x v="0"/>
    <x v="0"/>
    <x v="1"/>
    <s v="2022194341"/>
    <x v="0"/>
    <x v="1"/>
    <x v="0"/>
    <x v="6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3538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90359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87370"/>
    <x v="0"/>
    <x v="1"/>
    <x v="0"/>
    <x v="8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6264"/>
    <x v="0"/>
    <x v="1"/>
    <x v="0"/>
    <x v="12"/>
    <x v="0"/>
    <m/>
    <m/>
    <x v="0"/>
    <x v="0"/>
    <x v="0"/>
    <s v=""/>
    <x v="0"/>
    <x v="16"/>
    <x v="0"/>
    <n v="317"/>
    <x v="3"/>
    <x v="1"/>
  </r>
  <r>
    <x v="0"/>
    <x v="0"/>
    <x v="0"/>
    <x v="1"/>
    <x v="0"/>
    <x v="0"/>
    <x v="1"/>
    <s v="2022195964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2"/>
    <s v="2022111235"/>
    <x v="0"/>
    <x v="1"/>
    <x v="0"/>
    <x v="4"/>
    <x v="0"/>
    <m/>
    <m/>
    <x v="0"/>
    <x v="0"/>
    <x v="0"/>
    <s v="5528.7"/>
    <x v="0"/>
    <x v="17"/>
    <x v="0"/>
    <n v="318"/>
    <x v="3"/>
    <x v="1"/>
  </r>
  <r>
    <x v="0"/>
    <x v="0"/>
    <x v="0"/>
    <x v="0"/>
    <x v="0"/>
    <x v="0"/>
    <x v="1"/>
    <s v="2022144979"/>
    <x v="0"/>
    <x v="1"/>
    <x v="0"/>
    <x v="6"/>
    <x v="0"/>
    <m/>
    <m/>
    <x v="0"/>
    <x v="0"/>
    <x v="0"/>
    <s v=""/>
    <x v="0"/>
    <x v="6"/>
    <x v="0"/>
    <n v="319"/>
    <x v="5"/>
    <x v="1"/>
  </r>
  <r>
    <x v="0"/>
    <x v="0"/>
    <x v="0"/>
    <x v="1"/>
    <x v="0"/>
    <x v="0"/>
    <x v="1"/>
    <s v="2022197462"/>
    <x v="0"/>
    <x v="1"/>
    <x v="0"/>
    <x v="5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90371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6207"/>
    <x v="0"/>
    <x v="1"/>
    <x v="0"/>
    <x v="5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75827"/>
    <x v="0"/>
    <x v="1"/>
    <x v="0"/>
    <x v="6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0785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2"/>
    <s v="2022169847"/>
    <x v="0"/>
    <x v="1"/>
    <x v="0"/>
    <x v="13"/>
    <x v="0"/>
    <m/>
    <m/>
    <x v="0"/>
    <x v="0"/>
    <x v="0"/>
    <s v="1619.46"/>
    <x v="0"/>
    <x v="18"/>
    <x v="0"/>
    <n v="320"/>
    <x v="3"/>
    <x v="1"/>
  </r>
  <r>
    <x v="0"/>
    <x v="0"/>
    <x v="0"/>
    <x v="0"/>
    <x v="0"/>
    <x v="0"/>
    <x v="1"/>
    <s v="2022005028"/>
    <x v="0"/>
    <x v="1"/>
    <x v="0"/>
    <x v="6"/>
    <x v="0"/>
    <m/>
    <m/>
    <x v="0"/>
    <x v="0"/>
    <x v="0"/>
    <s v=""/>
    <x v="0"/>
    <x v="19"/>
    <x v="0"/>
    <n v="274"/>
    <x v="5"/>
    <x v="1"/>
  </r>
  <r>
    <x v="0"/>
    <x v="0"/>
    <x v="0"/>
    <x v="1"/>
    <x v="0"/>
    <x v="0"/>
    <x v="1"/>
    <s v="2022199993"/>
    <x v="0"/>
    <x v="1"/>
    <x v="0"/>
    <x v="12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89037"/>
    <x v="0"/>
    <x v="1"/>
    <x v="0"/>
    <x v="14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94939"/>
    <x v="0"/>
    <x v="1"/>
    <x v="0"/>
    <x v="5"/>
    <x v="0"/>
    <m/>
    <m/>
    <x v="0"/>
    <x v="0"/>
    <x v="0"/>
    <s v="2"/>
    <x v="0"/>
    <x v="3"/>
    <x v="0"/>
    <n v="312"/>
    <x v="3"/>
    <x v="1"/>
  </r>
  <r>
    <x v="0"/>
    <x v="0"/>
    <x v="0"/>
    <x v="0"/>
    <x v="0"/>
    <x v="0"/>
    <x v="1"/>
    <s v="2022148514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73529"/>
    <x v="0"/>
    <x v="1"/>
    <x v="0"/>
    <x v="15"/>
    <x v="0"/>
    <m/>
    <m/>
    <x v="0"/>
    <x v="0"/>
    <x v="0"/>
    <s v=""/>
    <x v="0"/>
    <x v="20"/>
    <x v="0"/>
    <n v="321"/>
    <x v="10"/>
    <x v="1"/>
  </r>
  <r>
    <x v="0"/>
    <x v="0"/>
    <x v="0"/>
    <x v="1"/>
    <x v="0"/>
    <x v="0"/>
    <x v="1"/>
    <s v="2022189950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85173"/>
    <x v="0"/>
    <x v="1"/>
    <x v="0"/>
    <x v="9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1"/>
    <x v="0"/>
    <x v="1"/>
    <s v="2022137594"/>
    <x v="0"/>
    <x v="1"/>
    <x v="0"/>
    <x v="6"/>
    <x v="0"/>
    <m/>
    <m/>
    <x v="0"/>
    <x v="0"/>
    <x v="0"/>
    <s v="5000"/>
    <x v="0"/>
    <x v="2"/>
    <x v="0"/>
    <s v="pas affecté"/>
    <x v="2"/>
    <x v="1"/>
  </r>
  <r>
    <x v="0"/>
    <x v="0"/>
    <x v="0"/>
    <x v="0"/>
    <x v="0"/>
    <x v="0"/>
    <x v="1"/>
    <s v="2022190634"/>
    <x v="0"/>
    <x v="1"/>
    <x v="0"/>
    <x v="4"/>
    <x v="0"/>
    <m/>
    <m/>
    <x v="0"/>
    <x v="0"/>
    <x v="0"/>
    <s v=""/>
    <x v="0"/>
    <x v="21"/>
    <x v="0"/>
    <n v="322"/>
    <x v="3"/>
    <x v="1"/>
  </r>
  <r>
    <x v="0"/>
    <x v="0"/>
    <x v="0"/>
    <x v="0"/>
    <x v="0"/>
    <x v="0"/>
    <x v="2"/>
    <s v="2022120172"/>
    <x v="0"/>
    <x v="1"/>
    <x v="0"/>
    <x v="4"/>
    <x v="0"/>
    <m/>
    <m/>
    <x v="0"/>
    <x v="0"/>
    <x v="0"/>
    <s v=""/>
    <x v="0"/>
    <x v="7"/>
    <x v="0"/>
    <n v="323"/>
    <x v="3"/>
    <x v="1"/>
  </r>
  <r>
    <x v="0"/>
    <x v="0"/>
    <x v="0"/>
    <x v="1"/>
    <x v="0"/>
    <x v="0"/>
    <x v="1"/>
    <s v="2022186641"/>
    <x v="0"/>
    <x v="1"/>
    <x v="0"/>
    <x v="9"/>
    <x v="0"/>
    <m/>
    <m/>
    <x v="0"/>
    <x v="0"/>
    <x v="0"/>
    <s v=""/>
    <x v="0"/>
    <x v="22"/>
    <x v="0"/>
    <n v="324"/>
    <x v="8"/>
    <x v="1"/>
  </r>
  <r>
    <x v="0"/>
    <x v="0"/>
    <x v="0"/>
    <x v="0"/>
    <x v="1"/>
    <x v="0"/>
    <x v="2"/>
    <s v="2022060052"/>
    <x v="0"/>
    <x v="1"/>
    <x v="0"/>
    <x v="11"/>
    <x v="0"/>
    <m/>
    <m/>
    <x v="0"/>
    <x v="0"/>
    <x v="0"/>
    <s v="0"/>
    <x v="0"/>
    <x v="23"/>
    <x v="0"/>
    <n v="281"/>
    <x v="11"/>
    <x v="1"/>
  </r>
  <r>
    <x v="0"/>
    <x v="0"/>
    <x v="0"/>
    <x v="0"/>
    <x v="1"/>
    <x v="0"/>
    <x v="2"/>
    <s v="2020233493"/>
    <x v="0"/>
    <x v="1"/>
    <x v="0"/>
    <x v="4"/>
    <x v="0"/>
    <m/>
    <m/>
    <x v="0"/>
    <x v="0"/>
    <x v="0"/>
    <s v="15000"/>
    <x v="0"/>
    <x v="24"/>
    <x v="0"/>
    <n v="292"/>
    <x v="12"/>
    <x v="1"/>
  </r>
  <r>
    <x v="0"/>
    <x v="0"/>
    <x v="0"/>
    <x v="0"/>
    <x v="0"/>
    <x v="0"/>
    <x v="1"/>
    <s v="2021218742"/>
    <x v="0"/>
    <x v="1"/>
    <x v="0"/>
    <x v="6"/>
    <x v="0"/>
    <m/>
    <m/>
    <x v="0"/>
    <x v="0"/>
    <x v="0"/>
    <s v=""/>
    <x v="0"/>
    <x v="20"/>
    <x v="0"/>
    <n v="321"/>
    <x v="10"/>
    <x v="1"/>
  </r>
  <r>
    <x v="0"/>
    <x v="0"/>
    <x v="0"/>
    <x v="1"/>
    <x v="0"/>
    <x v="0"/>
    <x v="1"/>
    <s v="2022190232"/>
    <x v="0"/>
    <x v="1"/>
    <x v="0"/>
    <x v="14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68751"/>
    <x v="0"/>
    <x v="1"/>
    <x v="0"/>
    <x v="6"/>
    <x v="0"/>
    <m/>
    <m/>
    <x v="0"/>
    <x v="0"/>
    <x v="0"/>
    <s v=""/>
    <x v="0"/>
    <x v="6"/>
    <x v="0"/>
    <n v="319"/>
    <x v="5"/>
    <x v="1"/>
  </r>
  <r>
    <x v="0"/>
    <x v="0"/>
    <x v="0"/>
    <x v="1"/>
    <x v="0"/>
    <x v="0"/>
    <x v="1"/>
    <s v="2022199730"/>
    <x v="0"/>
    <x v="1"/>
    <x v="0"/>
    <x v="3"/>
    <x v="0"/>
    <m/>
    <m/>
    <x v="0"/>
    <x v="0"/>
    <x v="0"/>
    <s v=""/>
    <x v="0"/>
    <x v="25"/>
    <x v="0"/>
    <n v="325"/>
    <x v="3"/>
    <x v="1"/>
  </r>
  <r>
    <x v="0"/>
    <x v="0"/>
    <x v="0"/>
    <x v="0"/>
    <x v="1"/>
    <x v="0"/>
    <x v="1"/>
    <s v="2022193926"/>
    <x v="0"/>
    <x v="1"/>
    <x v="0"/>
    <x v="10"/>
    <x v="0"/>
    <m/>
    <m/>
    <x v="0"/>
    <x v="0"/>
    <x v="0"/>
    <s v=""/>
    <x v="0"/>
    <x v="15"/>
    <x v="0"/>
    <n v="315"/>
    <x v="9"/>
    <x v="1"/>
  </r>
  <r>
    <x v="0"/>
    <x v="0"/>
    <x v="0"/>
    <x v="1"/>
    <x v="0"/>
    <x v="0"/>
    <x v="1"/>
    <s v="2022192449"/>
    <x v="0"/>
    <x v="1"/>
    <x v="0"/>
    <x v="4"/>
    <x v="0"/>
    <m/>
    <m/>
    <x v="0"/>
    <x v="0"/>
    <x v="0"/>
    <s v=""/>
    <x v="0"/>
    <x v="26"/>
    <x v="0"/>
    <n v="326"/>
    <x v="3"/>
    <x v="1"/>
  </r>
  <r>
    <x v="0"/>
    <x v="0"/>
    <x v="0"/>
    <x v="1"/>
    <x v="0"/>
    <x v="0"/>
    <x v="2"/>
    <s v="2022183096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97391"/>
    <x v="0"/>
    <x v="1"/>
    <x v="0"/>
    <x v="15"/>
    <x v="0"/>
    <m/>
    <m/>
    <x v="0"/>
    <x v="0"/>
    <x v="0"/>
    <s v=""/>
    <x v="0"/>
    <x v="27"/>
    <x v="0"/>
    <n v="327"/>
    <x v="10"/>
    <x v="1"/>
  </r>
  <r>
    <x v="0"/>
    <x v="0"/>
    <x v="0"/>
    <x v="0"/>
    <x v="0"/>
    <x v="0"/>
    <x v="1"/>
    <s v="2022196789"/>
    <x v="0"/>
    <x v="1"/>
    <x v="0"/>
    <x v="6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92287"/>
    <x v="0"/>
    <x v="1"/>
    <x v="0"/>
    <x v="5"/>
    <x v="0"/>
    <m/>
    <m/>
    <x v="0"/>
    <x v="0"/>
    <x v="0"/>
    <s v=""/>
    <x v="0"/>
    <x v="4"/>
    <x v="0"/>
    <n v="316"/>
    <x v="4"/>
    <x v="1"/>
  </r>
  <r>
    <x v="0"/>
    <x v="0"/>
    <x v="0"/>
    <x v="1"/>
    <x v="0"/>
    <x v="0"/>
    <x v="1"/>
    <s v="2022193608"/>
    <x v="0"/>
    <x v="1"/>
    <x v="0"/>
    <x v="4"/>
    <x v="0"/>
    <m/>
    <m/>
    <x v="0"/>
    <x v="0"/>
    <x v="0"/>
    <s v=""/>
    <x v="0"/>
    <x v="8"/>
    <x v="0"/>
    <n v="328"/>
    <x v="3"/>
    <x v="1"/>
  </r>
  <r>
    <x v="0"/>
    <x v="0"/>
    <x v="0"/>
    <x v="1"/>
    <x v="0"/>
    <x v="0"/>
    <x v="1"/>
    <s v="2022196902"/>
    <x v="0"/>
    <x v="1"/>
    <x v="0"/>
    <x v="5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87912"/>
    <x v="0"/>
    <x v="1"/>
    <x v="0"/>
    <x v="12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80044"/>
    <x v="0"/>
    <x v="1"/>
    <x v="0"/>
    <x v="4"/>
    <x v="0"/>
    <m/>
    <m/>
    <x v="0"/>
    <x v="0"/>
    <x v="0"/>
    <s v=""/>
    <x v="0"/>
    <x v="21"/>
    <x v="0"/>
    <n v="322"/>
    <x v="3"/>
    <x v="1"/>
  </r>
  <r>
    <x v="0"/>
    <x v="0"/>
    <x v="0"/>
    <x v="0"/>
    <x v="0"/>
    <x v="0"/>
    <x v="2"/>
    <s v="2022105427"/>
    <x v="0"/>
    <x v="1"/>
    <x v="0"/>
    <x v="15"/>
    <x v="0"/>
    <m/>
    <m/>
    <x v="0"/>
    <x v="0"/>
    <x v="0"/>
    <s v="1204.5"/>
    <x v="0"/>
    <x v="20"/>
    <x v="0"/>
    <n v="321"/>
    <x v="10"/>
    <x v="1"/>
  </r>
  <r>
    <x v="0"/>
    <x v="0"/>
    <x v="0"/>
    <x v="0"/>
    <x v="0"/>
    <x v="0"/>
    <x v="2"/>
    <s v="2022007333"/>
    <x v="0"/>
    <x v="1"/>
    <x v="0"/>
    <x v="4"/>
    <x v="0"/>
    <m/>
    <m/>
    <x v="0"/>
    <x v="0"/>
    <x v="0"/>
    <s v="1600"/>
    <x v="0"/>
    <x v="28"/>
    <x v="0"/>
    <n v="293"/>
    <x v="12"/>
    <x v="1"/>
  </r>
  <r>
    <x v="0"/>
    <x v="0"/>
    <x v="0"/>
    <x v="1"/>
    <x v="0"/>
    <x v="0"/>
    <x v="1"/>
    <s v="2022190814"/>
    <x v="0"/>
    <x v="1"/>
    <x v="0"/>
    <x v="1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98190"/>
    <x v="0"/>
    <x v="1"/>
    <x v="0"/>
    <x v="4"/>
    <x v="0"/>
    <m/>
    <m/>
    <x v="0"/>
    <x v="0"/>
    <x v="0"/>
    <s v=""/>
    <x v="0"/>
    <x v="21"/>
    <x v="0"/>
    <n v="322"/>
    <x v="3"/>
    <x v="1"/>
  </r>
  <r>
    <x v="0"/>
    <x v="0"/>
    <x v="0"/>
    <x v="0"/>
    <x v="0"/>
    <x v="0"/>
    <x v="1"/>
    <s v="2022190245"/>
    <x v="0"/>
    <x v="1"/>
    <x v="0"/>
    <x v="5"/>
    <x v="0"/>
    <m/>
    <m/>
    <x v="0"/>
    <x v="0"/>
    <x v="0"/>
    <s v=""/>
    <x v="0"/>
    <x v="2"/>
    <x v="0"/>
    <s v="pas affecté"/>
    <x v="2"/>
    <x v="1"/>
  </r>
  <r>
    <x v="0"/>
    <x v="0"/>
    <x v="0"/>
    <x v="3"/>
    <x v="0"/>
    <x v="0"/>
    <x v="1"/>
    <s v="2022173807"/>
    <x v="0"/>
    <x v="1"/>
    <x v="0"/>
    <x v="6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200611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2"/>
    <s v="2022100979"/>
    <x v="0"/>
    <x v="1"/>
    <x v="0"/>
    <x v="10"/>
    <x v="0"/>
    <m/>
    <m/>
    <x v="0"/>
    <x v="0"/>
    <x v="0"/>
    <s v=""/>
    <x v="0"/>
    <x v="15"/>
    <x v="0"/>
    <n v="315"/>
    <x v="9"/>
    <x v="1"/>
  </r>
  <r>
    <x v="0"/>
    <x v="0"/>
    <x v="0"/>
    <x v="0"/>
    <x v="0"/>
    <x v="0"/>
    <x v="1"/>
    <s v="2022200081"/>
    <x v="0"/>
    <x v="1"/>
    <x v="0"/>
    <x v="0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20508"/>
    <x v="0"/>
    <x v="1"/>
    <x v="0"/>
    <x v="4"/>
    <x v="0"/>
    <m/>
    <m/>
    <x v="0"/>
    <x v="0"/>
    <x v="0"/>
    <s v=""/>
    <x v="0"/>
    <x v="29"/>
    <x v="0"/>
    <n v="295"/>
    <x v="12"/>
    <x v="1"/>
  </r>
  <r>
    <x v="0"/>
    <x v="0"/>
    <x v="0"/>
    <x v="0"/>
    <x v="0"/>
    <x v="0"/>
    <x v="1"/>
    <s v="2022172461"/>
    <x v="0"/>
    <x v="1"/>
    <x v="0"/>
    <x v="14"/>
    <x v="0"/>
    <m/>
    <m/>
    <x v="0"/>
    <x v="0"/>
    <x v="0"/>
    <s v=""/>
    <x v="0"/>
    <x v="25"/>
    <x v="0"/>
    <n v="325"/>
    <x v="3"/>
    <x v="1"/>
  </r>
  <r>
    <x v="0"/>
    <x v="0"/>
    <x v="0"/>
    <x v="1"/>
    <x v="0"/>
    <x v="0"/>
    <x v="1"/>
    <s v="2022192919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78250"/>
    <x v="0"/>
    <x v="1"/>
    <x v="0"/>
    <x v="9"/>
    <x v="0"/>
    <m/>
    <m/>
    <x v="0"/>
    <x v="0"/>
    <x v="0"/>
    <s v=""/>
    <x v="0"/>
    <x v="22"/>
    <x v="0"/>
    <n v="324"/>
    <x v="8"/>
    <x v="1"/>
  </r>
  <r>
    <x v="0"/>
    <x v="0"/>
    <x v="0"/>
    <x v="1"/>
    <x v="0"/>
    <x v="0"/>
    <x v="1"/>
    <s v="2022190473"/>
    <x v="0"/>
    <x v="1"/>
    <x v="0"/>
    <x v="12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88899"/>
    <x v="0"/>
    <x v="1"/>
    <x v="0"/>
    <x v="5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89596"/>
    <x v="0"/>
    <x v="1"/>
    <x v="0"/>
    <x v="4"/>
    <x v="0"/>
    <m/>
    <m/>
    <x v="0"/>
    <x v="0"/>
    <x v="0"/>
    <s v=""/>
    <x v="0"/>
    <x v="30"/>
    <x v="0"/>
    <n v="329"/>
    <x v="13"/>
    <x v="1"/>
  </r>
  <r>
    <x v="0"/>
    <x v="0"/>
    <x v="0"/>
    <x v="0"/>
    <x v="0"/>
    <x v="0"/>
    <x v="2"/>
    <s v="2021398954"/>
    <x v="0"/>
    <x v="1"/>
    <x v="0"/>
    <x v="14"/>
    <x v="0"/>
    <m/>
    <m/>
    <x v="0"/>
    <x v="0"/>
    <x v="0"/>
    <s v=""/>
    <x v="0"/>
    <x v="17"/>
    <x v="0"/>
    <n v="318"/>
    <x v="3"/>
    <x v="1"/>
  </r>
  <r>
    <x v="1"/>
    <x v="0"/>
    <x v="0"/>
    <x v="0"/>
    <x v="0"/>
    <x v="0"/>
    <x v="1"/>
    <s v="2022155473"/>
    <x v="0"/>
    <x v="1"/>
    <x v="0"/>
    <x v="14"/>
    <x v="0"/>
    <m/>
    <m/>
    <x v="0"/>
    <x v="0"/>
    <x v="0"/>
    <s v=""/>
    <x v="0"/>
    <x v="31"/>
    <x v="0"/>
    <n v="330"/>
    <x v="3"/>
    <x v="1"/>
  </r>
  <r>
    <x v="0"/>
    <x v="0"/>
    <x v="0"/>
    <x v="1"/>
    <x v="0"/>
    <x v="0"/>
    <x v="1"/>
    <s v="2022191590"/>
    <x v="0"/>
    <x v="1"/>
    <x v="0"/>
    <x v="5"/>
    <x v="0"/>
    <m/>
    <m/>
    <x v="0"/>
    <x v="0"/>
    <x v="0"/>
    <s v=""/>
    <x v="0"/>
    <x v="3"/>
    <x v="0"/>
    <n v="312"/>
    <x v="3"/>
    <x v="1"/>
  </r>
  <r>
    <x v="1"/>
    <x v="0"/>
    <x v="0"/>
    <x v="0"/>
    <x v="0"/>
    <x v="0"/>
    <x v="1"/>
    <s v="2022196856"/>
    <x v="0"/>
    <x v="1"/>
    <x v="0"/>
    <x v="6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1576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57915"/>
    <x v="0"/>
    <x v="1"/>
    <x v="0"/>
    <x v="4"/>
    <x v="0"/>
    <m/>
    <m/>
    <x v="0"/>
    <x v="0"/>
    <x v="0"/>
    <s v="1915.86"/>
    <x v="0"/>
    <x v="18"/>
    <x v="0"/>
    <n v="320"/>
    <x v="3"/>
    <x v="1"/>
  </r>
  <r>
    <x v="0"/>
    <x v="0"/>
    <x v="0"/>
    <x v="1"/>
    <x v="0"/>
    <x v="0"/>
    <x v="1"/>
    <s v="2022190825"/>
    <x v="0"/>
    <x v="1"/>
    <x v="0"/>
    <x v="5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99692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1"/>
    <x v="0"/>
    <x v="1"/>
    <s v="2022195083"/>
    <x v="0"/>
    <x v="1"/>
    <x v="0"/>
    <x v="3"/>
    <x v="0"/>
    <m/>
    <m/>
    <x v="0"/>
    <x v="0"/>
    <x v="0"/>
    <s v=""/>
    <x v="0"/>
    <x v="17"/>
    <x v="0"/>
    <n v="318"/>
    <x v="3"/>
    <x v="1"/>
  </r>
  <r>
    <x v="0"/>
    <x v="0"/>
    <x v="0"/>
    <x v="0"/>
    <x v="0"/>
    <x v="0"/>
    <x v="1"/>
    <s v="2022189946"/>
    <x v="0"/>
    <x v="1"/>
    <x v="0"/>
    <x v="4"/>
    <x v="0"/>
    <m/>
    <m/>
    <x v="0"/>
    <x v="0"/>
    <x v="0"/>
    <s v=""/>
    <x v="0"/>
    <x v="4"/>
    <x v="0"/>
    <n v="316"/>
    <x v="4"/>
    <x v="1"/>
  </r>
  <r>
    <x v="0"/>
    <x v="0"/>
    <x v="0"/>
    <x v="0"/>
    <x v="0"/>
    <x v="0"/>
    <x v="1"/>
    <s v="2022196045"/>
    <x v="0"/>
    <x v="1"/>
    <x v="0"/>
    <x v="4"/>
    <x v="0"/>
    <m/>
    <m/>
    <x v="0"/>
    <x v="0"/>
    <x v="0"/>
    <s v=""/>
    <x v="0"/>
    <x v="32"/>
    <x v="0"/>
    <n v="286"/>
    <x v="3"/>
    <x v="1"/>
  </r>
  <r>
    <x v="0"/>
    <x v="0"/>
    <x v="0"/>
    <x v="1"/>
    <x v="0"/>
    <x v="0"/>
    <x v="1"/>
    <s v="2022189939"/>
    <x v="0"/>
    <x v="1"/>
    <x v="0"/>
    <x v="13"/>
    <x v="0"/>
    <m/>
    <m/>
    <x v="0"/>
    <x v="0"/>
    <x v="0"/>
    <s v=""/>
    <x v="0"/>
    <x v="18"/>
    <x v="0"/>
    <n v="320"/>
    <x v="3"/>
    <x v="1"/>
  </r>
  <r>
    <x v="0"/>
    <x v="0"/>
    <x v="0"/>
    <x v="0"/>
    <x v="0"/>
    <x v="0"/>
    <x v="1"/>
    <s v="2022055845"/>
    <x v="0"/>
    <x v="1"/>
    <x v="0"/>
    <x v="4"/>
    <x v="0"/>
    <m/>
    <m/>
    <x v="0"/>
    <x v="0"/>
    <x v="0"/>
    <s v="0"/>
    <x v="0"/>
    <x v="24"/>
    <x v="0"/>
    <n v="292"/>
    <x v="12"/>
    <x v="1"/>
  </r>
  <r>
    <x v="0"/>
    <x v="0"/>
    <x v="0"/>
    <x v="0"/>
    <x v="0"/>
    <x v="0"/>
    <x v="1"/>
    <s v="2022184081"/>
    <x v="0"/>
    <x v="1"/>
    <x v="0"/>
    <x v="15"/>
    <x v="0"/>
    <m/>
    <m/>
    <x v="0"/>
    <x v="0"/>
    <x v="0"/>
    <s v=""/>
    <x v="0"/>
    <x v="33"/>
    <x v="0"/>
    <n v="331"/>
    <x v="10"/>
    <x v="1"/>
  </r>
  <r>
    <x v="0"/>
    <x v="0"/>
    <x v="0"/>
    <x v="0"/>
    <x v="1"/>
    <x v="0"/>
    <x v="2"/>
    <s v="2021112353"/>
    <x v="0"/>
    <x v="1"/>
    <x v="0"/>
    <x v="3"/>
    <x v="0"/>
    <m/>
    <m/>
    <x v="0"/>
    <x v="0"/>
    <x v="0"/>
    <s v="6220.16"/>
    <x v="0"/>
    <x v="34"/>
    <x v="0"/>
    <n v="307"/>
    <x v="3"/>
    <x v="1"/>
  </r>
  <r>
    <x v="0"/>
    <x v="0"/>
    <x v="0"/>
    <x v="0"/>
    <x v="0"/>
    <x v="0"/>
    <x v="1"/>
    <s v="2022193129"/>
    <x v="0"/>
    <x v="1"/>
    <x v="0"/>
    <x v="3"/>
    <x v="0"/>
    <m/>
    <m/>
    <x v="0"/>
    <x v="0"/>
    <x v="0"/>
    <s v=""/>
    <x v="0"/>
    <x v="32"/>
    <x v="0"/>
    <n v="286"/>
    <x v="3"/>
    <x v="1"/>
  </r>
  <r>
    <x v="0"/>
    <x v="0"/>
    <x v="0"/>
    <x v="1"/>
    <x v="0"/>
    <x v="0"/>
    <x v="1"/>
    <s v="2022186218"/>
    <x v="0"/>
    <x v="1"/>
    <x v="0"/>
    <x v="4"/>
    <x v="0"/>
    <m/>
    <m/>
    <x v="0"/>
    <x v="0"/>
    <x v="0"/>
    <s v=""/>
    <x v="0"/>
    <x v="18"/>
    <x v="0"/>
    <n v="320"/>
    <x v="3"/>
    <x v="1"/>
  </r>
  <r>
    <x v="0"/>
    <x v="0"/>
    <x v="0"/>
    <x v="1"/>
    <x v="0"/>
    <x v="0"/>
    <x v="1"/>
    <s v="2022161183"/>
    <x v="0"/>
    <x v="1"/>
    <x v="0"/>
    <x v="4"/>
    <x v="0"/>
    <m/>
    <m/>
    <x v="0"/>
    <x v="0"/>
    <x v="0"/>
    <s v="2932.55"/>
    <x v="0"/>
    <x v="18"/>
    <x v="0"/>
    <n v="320"/>
    <x v="3"/>
    <x v="1"/>
  </r>
  <r>
    <x v="0"/>
    <x v="0"/>
    <x v="0"/>
    <x v="0"/>
    <x v="0"/>
    <x v="0"/>
    <x v="2"/>
    <s v="2021390308"/>
    <x v="0"/>
    <x v="1"/>
    <x v="0"/>
    <x v="4"/>
    <x v="0"/>
    <m/>
    <m/>
    <x v="0"/>
    <x v="0"/>
    <x v="0"/>
    <s v="10000"/>
    <x v="0"/>
    <x v="35"/>
    <x v="0"/>
    <n v="332"/>
    <x v="12"/>
    <x v="1"/>
  </r>
  <r>
    <x v="0"/>
    <x v="0"/>
    <x v="0"/>
    <x v="0"/>
    <x v="0"/>
    <x v="0"/>
    <x v="1"/>
    <s v="2022023773"/>
    <x v="0"/>
    <x v="1"/>
    <x v="0"/>
    <x v="6"/>
    <x v="0"/>
    <m/>
    <m/>
    <x v="0"/>
    <x v="0"/>
    <x v="0"/>
    <s v=""/>
    <x v="0"/>
    <x v="20"/>
    <x v="0"/>
    <n v="321"/>
    <x v="10"/>
    <x v="1"/>
  </r>
  <r>
    <x v="0"/>
    <x v="0"/>
    <x v="0"/>
    <x v="0"/>
    <x v="2"/>
    <x v="0"/>
    <x v="2"/>
    <s v="2022046525"/>
    <x v="0"/>
    <x v="1"/>
    <x v="0"/>
    <x v="11"/>
    <x v="0"/>
    <m/>
    <m/>
    <x v="0"/>
    <x v="0"/>
    <x v="0"/>
    <s v="2500"/>
    <x v="0"/>
    <x v="36"/>
    <x v="0"/>
    <n v="301"/>
    <x v="14"/>
    <x v="1"/>
  </r>
  <r>
    <x v="0"/>
    <x v="0"/>
    <x v="0"/>
    <x v="0"/>
    <x v="1"/>
    <x v="0"/>
    <x v="2"/>
    <s v="2022063036"/>
    <x v="0"/>
    <x v="1"/>
    <x v="0"/>
    <x v="14"/>
    <x v="0"/>
    <m/>
    <m/>
    <x v="0"/>
    <x v="0"/>
    <x v="0"/>
    <s v="693"/>
    <x v="0"/>
    <x v="37"/>
    <x v="0"/>
    <n v="299"/>
    <x v="15"/>
    <x v="1"/>
  </r>
  <r>
    <x v="0"/>
    <x v="0"/>
    <x v="0"/>
    <x v="0"/>
    <x v="0"/>
    <x v="0"/>
    <x v="1"/>
    <s v="2021388866"/>
    <x v="0"/>
    <x v="1"/>
    <x v="0"/>
    <x v="2"/>
    <x v="0"/>
    <m/>
    <m/>
    <x v="0"/>
    <x v="0"/>
    <x v="0"/>
    <s v="8000"/>
    <x v="0"/>
    <x v="2"/>
    <x v="0"/>
    <s v="pas affecté"/>
    <x v="2"/>
    <x v="1"/>
  </r>
  <r>
    <x v="1"/>
    <x v="0"/>
    <x v="0"/>
    <x v="0"/>
    <x v="0"/>
    <x v="0"/>
    <x v="1"/>
    <s v="2022196873"/>
    <x v="0"/>
    <x v="1"/>
    <x v="0"/>
    <x v="5"/>
    <x v="0"/>
    <m/>
    <m/>
    <x v="0"/>
    <x v="0"/>
    <x v="0"/>
    <s v=""/>
    <x v="0"/>
    <x v="4"/>
    <x v="0"/>
    <n v="316"/>
    <x v="4"/>
    <x v="1"/>
  </r>
  <r>
    <x v="0"/>
    <x v="0"/>
    <x v="0"/>
    <x v="0"/>
    <x v="0"/>
    <x v="0"/>
    <x v="1"/>
    <s v="2022192450"/>
    <x v="0"/>
    <x v="1"/>
    <x v="0"/>
    <x v="4"/>
    <x v="0"/>
    <m/>
    <m/>
    <x v="0"/>
    <x v="0"/>
    <x v="0"/>
    <s v=""/>
    <x v="0"/>
    <x v="30"/>
    <x v="0"/>
    <n v="329"/>
    <x v="13"/>
    <x v="1"/>
  </r>
  <r>
    <x v="1"/>
    <x v="0"/>
    <x v="0"/>
    <x v="0"/>
    <x v="0"/>
    <x v="0"/>
    <x v="2"/>
    <s v="2022061674"/>
    <x v="0"/>
    <x v="1"/>
    <x v="0"/>
    <x v="14"/>
    <x v="0"/>
    <m/>
    <m/>
    <x v="0"/>
    <x v="0"/>
    <x v="0"/>
    <s v="4996.12"/>
    <x v="0"/>
    <x v="26"/>
    <x v="0"/>
    <n v="326"/>
    <x v="3"/>
    <x v="1"/>
  </r>
  <r>
    <x v="0"/>
    <x v="0"/>
    <x v="0"/>
    <x v="1"/>
    <x v="0"/>
    <x v="0"/>
    <x v="1"/>
    <s v="2022188059"/>
    <x v="0"/>
    <x v="1"/>
    <x v="0"/>
    <x v="0"/>
    <x v="0"/>
    <m/>
    <m/>
    <x v="0"/>
    <x v="0"/>
    <x v="0"/>
    <s v="15000"/>
    <x v="0"/>
    <x v="3"/>
    <x v="0"/>
    <n v="312"/>
    <x v="3"/>
    <x v="1"/>
  </r>
  <r>
    <x v="0"/>
    <x v="0"/>
    <x v="0"/>
    <x v="0"/>
    <x v="0"/>
    <x v="0"/>
    <x v="1"/>
    <s v="2022191879"/>
    <x v="0"/>
    <x v="1"/>
    <x v="0"/>
    <x v="4"/>
    <x v="0"/>
    <m/>
    <m/>
    <x v="0"/>
    <x v="0"/>
    <x v="0"/>
    <s v=""/>
    <x v="0"/>
    <x v="32"/>
    <x v="0"/>
    <n v="286"/>
    <x v="3"/>
    <x v="1"/>
  </r>
  <r>
    <x v="0"/>
    <x v="0"/>
    <x v="0"/>
    <x v="0"/>
    <x v="0"/>
    <x v="0"/>
    <x v="1"/>
    <s v="2022158513"/>
    <x v="0"/>
    <x v="1"/>
    <x v="0"/>
    <x v="8"/>
    <x v="0"/>
    <m/>
    <m/>
    <x v="0"/>
    <x v="0"/>
    <x v="0"/>
    <s v=""/>
    <x v="0"/>
    <x v="22"/>
    <x v="0"/>
    <n v="324"/>
    <x v="8"/>
    <x v="1"/>
  </r>
  <r>
    <x v="0"/>
    <x v="0"/>
    <x v="0"/>
    <x v="0"/>
    <x v="0"/>
    <x v="0"/>
    <x v="1"/>
    <s v="2019061615"/>
    <x v="0"/>
    <x v="1"/>
    <x v="0"/>
    <x v="6"/>
    <x v="0"/>
    <m/>
    <m/>
    <x v="0"/>
    <x v="0"/>
    <x v="0"/>
    <s v="5000"/>
    <x v="0"/>
    <x v="38"/>
    <x v="0"/>
    <n v="333"/>
    <x v="5"/>
    <x v="1"/>
  </r>
  <r>
    <x v="0"/>
    <x v="0"/>
    <x v="0"/>
    <x v="0"/>
    <x v="0"/>
    <x v="0"/>
    <x v="2"/>
    <s v="2021302164"/>
    <x v="0"/>
    <x v="1"/>
    <x v="0"/>
    <x v="15"/>
    <x v="0"/>
    <m/>
    <m/>
    <x v="0"/>
    <x v="0"/>
    <x v="0"/>
    <s v="0"/>
    <x v="0"/>
    <x v="40"/>
    <x v="0"/>
    <n v="334"/>
    <x v="10"/>
    <x v="1"/>
  </r>
  <r>
    <x v="0"/>
    <x v="0"/>
    <x v="0"/>
    <x v="0"/>
    <x v="0"/>
    <x v="0"/>
    <x v="1"/>
    <s v="2022184021"/>
    <x v="0"/>
    <x v="1"/>
    <x v="0"/>
    <x v="9"/>
    <x v="0"/>
    <m/>
    <m/>
    <x v="0"/>
    <x v="0"/>
    <x v="0"/>
    <s v=""/>
    <x v="0"/>
    <x v="22"/>
    <x v="0"/>
    <n v="324"/>
    <x v="8"/>
    <x v="1"/>
  </r>
  <r>
    <x v="0"/>
    <x v="0"/>
    <x v="0"/>
    <x v="0"/>
    <x v="0"/>
    <x v="0"/>
    <x v="1"/>
    <s v="2022185667"/>
    <x v="0"/>
    <x v="1"/>
    <x v="0"/>
    <x v="15"/>
    <x v="0"/>
    <m/>
    <m/>
    <x v="0"/>
    <x v="0"/>
    <x v="0"/>
    <s v="1"/>
    <x v="0"/>
    <x v="22"/>
    <x v="0"/>
    <n v="324"/>
    <x v="8"/>
    <x v="1"/>
  </r>
  <r>
    <x v="0"/>
    <x v="0"/>
    <x v="0"/>
    <x v="1"/>
    <x v="0"/>
    <x v="0"/>
    <x v="1"/>
    <s v="2022190839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2"/>
    <s v="2021288554"/>
    <x v="0"/>
    <x v="1"/>
    <x v="0"/>
    <x v="6"/>
    <x v="0"/>
    <m/>
    <m/>
    <x v="0"/>
    <x v="0"/>
    <x v="0"/>
    <s v="25000"/>
    <x v="0"/>
    <x v="2"/>
    <x v="0"/>
    <s v="pas affecté"/>
    <x v="2"/>
    <x v="1"/>
  </r>
  <r>
    <x v="0"/>
    <x v="0"/>
    <x v="0"/>
    <x v="0"/>
    <x v="0"/>
    <x v="0"/>
    <x v="1"/>
    <s v="2022160001"/>
    <x v="0"/>
    <x v="1"/>
    <x v="0"/>
    <x v="8"/>
    <x v="0"/>
    <m/>
    <m/>
    <x v="0"/>
    <x v="0"/>
    <x v="0"/>
    <s v=""/>
    <x v="0"/>
    <x v="14"/>
    <x v="0"/>
    <n v="314"/>
    <x v="8"/>
    <x v="1"/>
  </r>
  <r>
    <x v="0"/>
    <x v="0"/>
    <x v="0"/>
    <x v="0"/>
    <x v="0"/>
    <x v="0"/>
    <x v="2"/>
    <s v="2022120362"/>
    <x v="0"/>
    <x v="1"/>
    <x v="0"/>
    <x v="8"/>
    <x v="0"/>
    <m/>
    <m/>
    <x v="0"/>
    <x v="0"/>
    <x v="0"/>
    <s v="4000"/>
    <x v="0"/>
    <x v="11"/>
    <x v="0"/>
    <n v="335"/>
    <x v="7"/>
    <x v="1"/>
  </r>
  <r>
    <x v="0"/>
    <x v="0"/>
    <x v="0"/>
    <x v="1"/>
    <x v="0"/>
    <x v="0"/>
    <x v="1"/>
    <s v="2022189873"/>
    <x v="0"/>
    <x v="1"/>
    <x v="0"/>
    <x v="1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90819"/>
    <x v="0"/>
    <x v="1"/>
    <x v="0"/>
    <x v="4"/>
    <x v="0"/>
    <m/>
    <m/>
    <x v="0"/>
    <x v="0"/>
    <x v="0"/>
    <s v=""/>
    <x v="0"/>
    <x v="30"/>
    <x v="0"/>
    <n v="329"/>
    <x v="13"/>
    <x v="1"/>
  </r>
  <r>
    <x v="0"/>
    <x v="0"/>
    <x v="0"/>
    <x v="1"/>
    <x v="0"/>
    <x v="0"/>
    <x v="1"/>
    <s v="2022195714"/>
    <x v="0"/>
    <x v="1"/>
    <x v="0"/>
    <x v="9"/>
    <x v="0"/>
    <m/>
    <m/>
    <x v="0"/>
    <x v="0"/>
    <x v="0"/>
    <s v=""/>
    <x v="0"/>
    <x v="13"/>
    <x v="0"/>
    <n v="313"/>
    <x v="8"/>
    <x v="1"/>
  </r>
  <r>
    <x v="0"/>
    <x v="0"/>
    <x v="0"/>
    <x v="0"/>
    <x v="3"/>
    <x v="0"/>
    <x v="2"/>
    <s v="2020088108"/>
    <x v="0"/>
    <x v="1"/>
    <x v="0"/>
    <x v="6"/>
    <x v="0"/>
    <m/>
    <m/>
    <x v="0"/>
    <x v="0"/>
    <x v="0"/>
    <s v="3000"/>
    <x v="0"/>
    <x v="2"/>
    <x v="0"/>
    <s v="pas affecté"/>
    <x v="2"/>
    <x v="1"/>
  </r>
  <r>
    <x v="0"/>
    <x v="0"/>
    <x v="0"/>
    <x v="0"/>
    <x v="0"/>
    <x v="0"/>
    <x v="2"/>
    <s v="2022091289"/>
    <x v="0"/>
    <x v="1"/>
    <x v="0"/>
    <x v="13"/>
    <x v="0"/>
    <m/>
    <m/>
    <x v="0"/>
    <x v="0"/>
    <x v="0"/>
    <s v="5100"/>
    <x v="0"/>
    <x v="23"/>
    <x v="0"/>
    <n v="281"/>
    <x v="11"/>
    <x v="1"/>
  </r>
  <r>
    <x v="0"/>
    <x v="0"/>
    <x v="0"/>
    <x v="0"/>
    <x v="0"/>
    <x v="0"/>
    <x v="1"/>
    <s v="2022155437"/>
    <x v="0"/>
    <x v="1"/>
    <x v="0"/>
    <x v="12"/>
    <x v="0"/>
    <m/>
    <m/>
    <x v="0"/>
    <x v="0"/>
    <x v="0"/>
    <s v=""/>
    <x v="0"/>
    <x v="26"/>
    <x v="0"/>
    <n v="326"/>
    <x v="3"/>
    <x v="1"/>
  </r>
  <r>
    <x v="0"/>
    <x v="0"/>
    <x v="0"/>
    <x v="0"/>
    <x v="0"/>
    <x v="0"/>
    <x v="1"/>
    <s v="2021348674"/>
    <x v="0"/>
    <x v="1"/>
    <x v="0"/>
    <x v="15"/>
    <x v="0"/>
    <m/>
    <m/>
    <x v="0"/>
    <x v="0"/>
    <x v="0"/>
    <s v=""/>
    <x v="0"/>
    <x v="33"/>
    <x v="0"/>
    <n v="331"/>
    <x v="10"/>
    <x v="1"/>
  </r>
  <r>
    <x v="0"/>
    <x v="0"/>
    <x v="0"/>
    <x v="0"/>
    <x v="0"/>
    <x v="0"/>
    <x v="1"/>
    <s v="2022074116"/>
    <x v="0"/>
    <x v="1"/>
    <x v="0"/>
    <x v="1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45066"/>
    <x v="0"/>
    <x v="1"/>
    <x v="0"/>
    <x v="6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1"/>
    <x v="0"/>
    <x v="1"/>
    <s v="2021281737"/>
    <x v="0"/>
    <x v="1"/>
    <x v="0"/>
    <x v="12"/>
    <x v="0"/>
    <m/>
    <m/>
    <x v="0"/>
    <x v="0"/>
    <x v="0"/>
    <s v="0"/>
    <x v="0"/>
    <x v="41"/>
    <x v="0"/>
    <n v="304"/>
    <x v="16"/>
    <x v="1"/>
  </r>
  <r>
    <x v="0"/>
    <x v="0"/>
    <x v="0"/>
    <x v="0"/>
    <x v="0"/>
    <x v="0"/>
    <x v="1"/>
    <s v="2022190060"/>
    <x v="0"/>
    <x v="1"/>
    <x v="0"/>
    <x v="3"/>
    <x v="0"/>
    <m/>
    <m/>
    <x v="0"/>
    <x v="0"/>
    <x v="0"/>
    <s v=""/>
    <x v="0"/>
    <x v="17"/>
    <x v="0"/>
    <n v="318"/>
    <x v="3"/>
    <x v="1"/>
  </r>
  <r>
    <x v="0"/>
    <x v="0"/>
    <x v="0"/>
    <x v="0"/>
    <x v="0"/>
    <x v="0"/>
    <x v="1"/>
    <s v="2022186666"/>
    <x v="0"/>
    <x v="1"/>
    <x v="0"/>
    <x v="6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2277"/>
    <x v="0"/>
    <x v="1"/>
    <x v="0"/>
    <x v="5"/>
    <x v="0"/>
    <m/>
    <m/>
    <x v="0"/>
    <x v="0"/>
    <x v="0"/>
    <s v=""/>
    <x v="0"/>
    <x v="3"/>
    <x v="0"/>
    <n v="312"/>
    <x v="3"/>
    <x v="1"/>
  </r>
  <r>
    <x v="1"/>
    <x v="0"/>
    <x v="0"/>
    <x v="0"/>
    <x v="0"/>
    <x v="0"/>
    <x v="1"/>
    <s v="2022161276"/>
    <x v="0"/>
    <x v="1"/>
    <x v="0"/>
    <x v="14"/>
    <x v="0"/>
    <m/>
    <m/>
    <x v="0"/>
    <x v="0"/>
    <x v="0"/>
    <s v=""/>
    <x v="0"/>
    <x v="7"/>
    <x v="0"/>
    <n v="323"/>
    <x v="3"/>
    <x v="1"/>
  </r>
  <r>
    <x v="0"/>
    <x v="0"/>
    <x v="0"/>
    <x v="0"/>
    <x v="0"/>
    <x v="0"/>
    <x v="2"/>
    <s v="2021188076"/>
    <x v="0"/>
    <x v="1"/>
    <x v="0"/>
    <x v="3"/>
    <x v="0"/>
    <m/>
    <m/>
    <x v="0"/>
    <x v="0"/>
    <x v="0"/>
    <s v="2400"/>
    <x v="0"/>
    <x v="36"/>
    <x v="0"/>
    <n v="301"/>
    <x v="14"/>
    <x v="1"/>
  </r>
  <r>
    <x v="0"/>
    <x v="0"/>
    <x v="0"/>
    <x v="0"/>
    <x v="0"/>
    <x v="0"/>
    <x v="2"/>
    <s v="2022165372"/>
    <x v="0"/>
    <x v="1"/>
    <x v="0"/>
    <x v="5"/>
    <x v="0"/>
    <m/>
    <m/>
    <x v="0"/>
    <x v="0"/>
    <x v="0"/>
    <s v="0"/>
    <x v="0"/>
    <x v="42"/>
    <x v="0"/>
    <n v="336"/>
    <x v="3"/>
    <x v="1"/>
  </r>
  <r>
    <x v="0"/>
    <x v="0"/>
    <x v="0"/>
    <x v="0"/>
    <x v="0"/>
    <x v="0"/>
    <x v="1"/>
    <s v="2022192129"/>
    <x v="0"/>
    <x v="1"/>
    <x v="0"/>
    <x v="4"/>
    <x v="0"/>
    <m/>
    <m/>
    <x v="0"/>
    <x v="0"/>
    <x v="0"/>
    <s v=""/>
    <x v="0"/>
    <x v="32"/>
    <x v="0"/>
    <n v="286"/>
    <x v="3"/>
    <x v="1"/>
  </r>
  <r>
    <x v="0"/>
    <x v="0"/>
    <x v="0"/>
    <x v="0"/>
    <x v="0"/>
    <x v="0"/>
    <x v="2"/>
    <s v="2021046764"/>
    <x v="0"/>
    <x v="1"/>
    <x v="0"/>
    <x v="4"/>
    <x v="0"/>
    <m/>
    <m/>
    <x v="0"/>
    <x v="0"/>
    <x v="0"/>
    <s v="1000"/>
    <x v="0"/>
    <x v="18"/>
    <x v="0"/>
    <n v="320"/>
    <x v="3"/>
    <x v="1"/>
  </r>
  <r>
    <x v="0"/>
    <x v="0"/>
    <x v="0"/>
    <x v="0"/>
    <x v="0"/>
    <x v="0"/>
    <x v="1"/>
    <s v="2022186386"/>
    <x v="0"/>
    <x v="1"/>
    <x v="0"/>
    <x v="15"/>
    <x v="0"/>
    <m/>
    <m/>
    <x v="0"/>
    <x v="0"/>
    <x v="0"/>
    <s v=""/>
    <x v="0"/>
    <x v="33"/>
    <x v="0"/>
    <n v="331"/>
    <x v="10"/>
    <x v="1"/>
  </r>
  <r>
    <x v="0"/>
    <x v="0"/>
    <x v="0"/>
    <x v="1"/>
    <x v="0"/>
    <x v="0"/>
    <x v="1"/>
    <s v="2022180371"/>
    <x v="0"/>
    <x v="1"/>
    <x v="0"/>
    <x v="9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30495"/>
    <x v="0"/>
    <x v="1"/>
    <x v="0"/>
    <x v="3"/>
    <x v="0"/>
    <m/>
    <m/>
    <x v="0"/>
    <x v="0"/>
    <x v="0"/>
    <s v=""/>
    <x v="0"/>
    <x v="43"/>
    <x v="0"/>
    <n v="285"/>
    <x v="3"/>
    <x v="1"/>
  </r>
  <r>
    <x v="0"/>
    <x v="0"/>
    <x v="0"/>
    <x v="0"/>
    <x v="0"/>
    <x v="0"/>
    <x v="1"/>
    <s v="2022153763"/>
    <x v="0"/>
    <x v="1"/>
    <x v="0"/>
    <x v="8"/>
    <x v="0"/>
    <m/>
    <m/>
    <x v="0"/>
    <x v="0"/>
    <x v="0"/>
    <s v=""/>
    <x v="0"/>
    <x v="44"/>
    <x v="0"/>
    <n v="337"/>
    <x v="8"/>
    <x v="1"/>
  </r>
  <r>
    <x v="0"/>
    <x v="0"/>
    <x v="0"/>
    <x v="0"/>
    <x v="3"/>
    <x v="0"/>
    <x v="2"/>
    <s v="2021153886"/>
    <x v="0"/>
    <x v="1"/>
    <x v="0"/>
    <x v="3"/>
    <x v="0"/>
    <m/>
    <m/>
    <x v="0"/>
    <x v="0"/>
    <x v="0"/>
    <s v="14000"/>
    <x v="0"/>
    <x v="36"/>
    <x v="0"/>
    <n v="301"/>
    <x v="14"/>
    <x v="1"/>
  </r>
  <r>
    <x v="0"/>
    <x v="0"/>
    <x v="0"/>
    <x v="0"/>
    <x v="0"/>
    <x v="0"/>
    <x v="1"/>
    <s v="2022190788"/>
    <x v="0"/>
    <x v="1"/>
    <x v="0"/>
    <x v="4"/>
    <x v="0"/>
    <m/>
    <m/>
    <x v="0"/>
    <x v="0"/>
    <x v="0"/>
    <s v=""/>
    <x v="0"/>
    <x v="4"/>
    <x v="0"/>
    <n v="316"/>
    <x v="4"/>
    <x v="1"/>
  </r>
  <r>
    <x v="0"/>
    <x v="0"/>
    <x v="0"/>
    <x v="1"/>
    <x v="0"/>
    <x v="0"/>
    <x v="1"/>
    <s v="2022191397"/>
    <x v="0"/>
    <x v="1"/>
    <x v="0"/>
    <x v="12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84863"/>
    <x v="0"/>
    <x v="1"/>
    <x v="0"/>
    <x v="5"/>
    <x v="0"/>
    <m/>
    <m/>
    <x v="0"/>
    <x v="0"/>
    <x v="0"/>
    <s v=""/>
    <x v="0"/>
    <x v="45"/>
    <x v="0"/>
    <n v="263"/>
    <x v="3"/>
    <x v="1"/>
  </r>
  <r>
    <x v="0"/>
    <x v="0"/>
    <x v="0"/>
    <x v="1"/>
    <x v="0"/>
    <x v="0"/>
    <x v="1"/>
    <s v="2022194438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090527"/>
    <x v="0"/>
    <x v="1"/>
    <x v="0"/>
    <x v="11"/>
    <x v="0"/>
    <m/>
    <m/>
    <x v="0"/>
    <x v="0"/>
    <x v="0"/>
    <s v=""/>
    <x v="0"/>
    <x v="46"/>
    <x v="0"/>
    <n v="302"/>
    <x v="14"/>
    <x v="1"/>
  </r>
  <r>
    <x v="0"/>
    <x v="0"/>
    <x v="0"/>
    <x v="1"/>
    <x v="0"/>
    <x v="0"/>
    <x v="1"/>
    <s v="2022193303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90850"/>
    <x v="0"/>
    <x v="1"/>
    <x v="0"/>
    <x v="11"/>
    <x v="0"/>
    <m/>
    <m/>
    <x v="0"/>
    <x v="0"/>
    <x v="0"/>
    <s v=""/>
    <x v="0"/>
    <x v="21"/>
    <x v="0"/>
    <n v="322"/>
    <x v="3"/>
    <x v="1"/>
  </r>
  <r>
    <x v="0"/>
    <x v="0"/>
    <x v="0"/>
    <x v="0"/>
    <x v="0"/>
    <x v="0"/>
    <x v="1"/>
    <s v="2022189902"/>
    <x v="0"/>
    <x v="1"/>
    <x v="0"/>
    <x v="3"/>
    <x v="0"/>
    <m/>
    <m/>
    <x v="0"/>
    <x v="0"/>
    <x v="0"/>
    <s v=""/>
    <x v="0"/>
    <x v="21"/>
    <x v="0"/>
    <n v="322"/>
    <x v="3"/>
    <x v="1"/>
  </r>
  <r>
    <x v="0"/>
    <x v="0"/>
    <x v="0"/>
    <x v="0"/>
    <x v="0"/>
    <x v="0"/>
    <x v="1"/>
    <s v="2022124131"/>
    <x v="0"/>
    <x v="1"/>
    <x v="0"/>
    <x v="10"/>
    <x v="0"/>
    <m/>
    <m/>
    <x v="0"/>
    <x v="0"/>
    <x v="0"/>
    <s v="5716.7"/>
    <x v="0"/>
    <x v="2"/>
    <x v="0"/>
    <s v="pas affecté"/>
    <x v="2"/>
    <x v="1"/>
  </r>
  <r>
    <x v="0"/>
    <x v="0"/>
    <x v="0"/>
    <x v="1"/>
    <x v="0"/>
    <x v="0"/>
    <x v="1"/>
    <s v="2022190873"/>
    <x v="0"/>
    <x v="1"/>
    <x v="0"/>
    <x v="9"/>
    <x v="0"/>
    <m/>
    <m/>
    <x v="0"/>
    <x v="0"/>
    <x v="0"/>
    <s v=""/>
    <x v="0"/>
    <x v="22"/>
    <x v="0"/>
    <n v="324"/>
    <x v="8"/>
    <x v="1"/>
  </r>
  <r>
    <x v="0"/>
    <x v="0"/>
    <x v="0"/>
    <x v="1"/>
    <x v="0"/>
    <x v="0"/>
    <x v="1"/>
    <s v="2022173957"/>
    <x v="0"/>
    <x v="1"/>
    <x v="0"/>
    <x v="12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22992"/>
    <x v="0"/>
    <x v="1"/>
    <x v="0"/>
    <x v="4"/>
    <x v="0"/>
    <m/>
    <m/>
    <x v="0"/>
    <x v="0"/>
    <x v="0"/>
    <s v=""/>
    <x v="0"/>
    <x v="8"/>
    <x v="0"/>
    <n v="328"/>
    <x v="3"/>
    <x v="1"/>
  </r>
  <r>
    <x v="0"/>
    <x v="0"/>
    <x v="0"/>
    <x v="0"/>
    <x v="0"/>
    <x v="0"/>
    <x v="1"/>
    <s v="2022179235"/>
    <x v="0"/>
    <x v="1"/>
    <x v="0"/>
    <x v="9"/>
    <x v="0"/>
    <m/>
    <m/>
    <x v="0"/>
    <x v="0"/>
    <x v="0"/>
    <s v=""/>
    <x v="0"/>
    <x v="13"/>
    <x v="0"/>
    <n v="313"/>
    <x v="8"/>
    <x v="1"/>
  </r>
  <r>
    <x v="0"/>
    <x v="0"/>
    <x v="0"/>
    <x v="0"/>
    <x v="0"/>
    <x v="0"/>
    <x v="1"/>
    <s v="2022190244"/>
    <x v="0"/>
    <x v="1"/>
    <x v="0"/>
    <x v="7"/>
    <x v="0"/>
    <m/>
    <m/>
    <x v="0"/>
    <x v="0"/>
    <x v="0"/>
    <s v="2"/>
    <x v="0"/>
    <x v="37"/>
    <x v="0"/>
    <n v="299"/>
    <x v="15"/>
    <x v="1"/>
  </r>
  <r>
    <x v="0"/>
    <x v="0"/>
    <x v="0"/>
    <x v="0"/>
    <x v="0"/>
    <x v="0"/>
    <x v="1"/>
    <s v="2022109963"/>
    <x v="0"/>
    <x v="1"/>
    <x v="0"/>
    <x v="17"/>
    <x v="0"/>
    <m/>
    <m/>
    <x v="0"/>
    <x v="0"/>
    <x v="0"/>
    <s v=""/>
    <x v="0"/>
    <x v="34"/>
    <x v="0"/>
    <n v="307"/>
    <x v="3"/>
    <x v="1"/>
  </r>
  <r>
    <x v="0"/>
    <x v="0"/>
    <x v="0"/>
    <x v="1"/>
    <x v="0"/>
    <x v="0"/>
    <x v="1"/>
    <s v="2022190872"/>
    <x v="0"/>
    <x v="1"/>
    <x v="0"/>
    <x v="5"/>
    <x v="0"/>
    <m/>
    <m/>
    <x v="0"/>
    <x v="0"/>
    <x v="0"/>
    <s v=""/>
    <x v="0"/>
    <x v="42"/>
    <x v="0"/>
    <n v="336"/>
    <x v="3"/>
    <x v="1"/>
  </r>
  <r>
    <x v="1"/>
    <x v="0"/>
    <x v="0"/>
    <x v="0"/>
    <x v="0"/>
    <x v="0"/>
    <x v="1"/>
    <s v="2022125002"/>
    <x v="0"/>
    <x v="1"/>
    <x v="0"/>
    <x v="4"/>
    <x v="0"/>
    <m/>
    <m/>
    <x v="0"/>
    <x v="0"/>
    <x v="0"/>
    <s v="2000"/>
    <x v="0"/>
    <x v="25"/>
    <x v="0"/>
    <n v="325"/>
    <x v="3"/>
    <x v="1"/>
  </r>
  <r>
    <x v="0"/>
    <x v="0"/>
    <x v="0"/>
    <x v="0"/>
    <x v="0"/>
    <x v="0"/>
    <x v="1"/>
    <s v="2022166383"/>
    <x v="0"/>
    <x v="1"/>
    <x v="0"/>
    <x v="7"/>
    <x v="0"/>
    <m/>
    <m/>
    <x v="0"/>
    <x v="0"/>
    <x v="0"/>
    <s v=""/>
    <x v="0"/>
    <x v="47"/>
    <x v="0"/>
    <n v="338"/>
    <x v="7"/>
    <x v="1"/>
  </r>
  <r>
    <x v="0"/>
    <x v="0"/>
    <x v="0"/>
    <x v="0"/>
    <x v="0"/>
    <x v="0"/>
    <x v="1"/>
    <s v="2022176804"/>
    <x v="0"/>
    <x v="1"/>
    <x v="0"/>
    <x v="3"/>
    <x v="0"/>
    <m/>
    <m/>
    <x v="0"/>
    <x v="0"/>
    <x v="0"/>
    <s v=""/>
    <x v="0"/>
    <x v="48"/>
    <x v="0"/>
    <n v="309"/>
    <x v="3"/>
    <x v="1"/>
  </r>
  <r>
    <x v="0"/>
    <x v="0"/>
    <x v="0"/>
    <x v="1"/>
    <x v="0"/>
    <x v="0"/>
    <x v="1"/>
    <s v="2022191349"/>
    <x v="0"/>
    <x v="1"/>
    <x v="0"/>
    <x v="4"/>
    <x v="0"/>
    <m/>
    <m/>
    <x v="0"/>
    <x v="0"/>
    <x v="0"/>
    <s v=""/>
    <x v="0"/>
    <x v="17"/>
    <x v="0"/>
    <n v="318"/>
    <x v="3"/>
    <x v="1"/>
  </r>
  <r>
    <x v="0"/>
    <x v="0"/>
    <x v="0"/>
    <x v="0"/>
    <x v="0"/>
    <x v="0"/>
    <x v="2"/>
    <s v="2022055433"/>
    <x v="0"/>
    <x v="1"/>
    <x v="0"/>
    <x v="10"/>
    <x v="0"/>
    <m/>
    <m/>
    <x v="0"/>
    <x v="0"/>
    <x v="0"/>
    <s v=""/>
    <x v="0"/>
    <x v="15"/>
    <x v="0"/>
    <n v="315"/>
    <x v="9"/>
    <x v="1"/>
  </r>
  <r>
    <x v="0"/>
    <x v="0"/>
    <x v="0"/>
    <x v="0"/>
    <x v="0"/>
    <x v="0"/>
    <x v="2"/>
    <s v="2020062335"/>
    <x v="0"/>
    <x v="1"/>
    <x v="0"/>
    <x v="11"/>
    <x v="0"/>
    <m/>
    <m/>
    <x v="0"/>
    <x v="0"/>
    <x v="0"/>
    <s v="5000"/>
    <x v="0"/>
    <x v="36"/>
    <x v="0"/>
    <n v="301"/>
    <x v="14"/>
    <x v="1"/>
  </r>
  <r>
    <x v="0"/>
    <x v="0"/>
    <x v="0"/>
    <x v="0"/>
    <x v="0"/>
    <x v="0"/>
    <x v="1"/>
    <s v="2022194558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91861"/>
    <x v="0"/>
    <x v="1"/>
    <x v="0"/>
    <x v="4"/>
    <x v="0"/>
    <m/>
    <m/>
    <x v="0"/>
    <x v="0"/>
    <x v="0"/>
    <s v=""/>
    <x v="0"/>
    <x v="21"/>
    <x v="0"/>
    <n v="322"/>
    <x v="3"/>
    <x v="1"/>
  </r>
  <r>
    <x v="0"/>
    <x v="0"/>
    <x v="0"/>
    <x v="0"/>
    <x v="0"/>
    <x v="0"/>
    <x v="1"/>
    <s v="2022165158"/>
    <x v="0"/>
    <x v="1"/>
    <x v="0"/>
    <x v="8"/>
    <x v="0"/>
    <m/>
    <m/>
    <x v="0"/>
    <x v="0"/>
    <x v="0"/>
    <s v=""/>
    <x v="0"/>
    <x v="14"/>
    <x v="0"/>
    <n v="314"/>
    <x v="8"/>
    <x v="1"/>
  </r>
  <r>
    <x v="0"/>
    <x v="0"/>
    <x v="0"/>
    <x v="0"/>
    <x v="0"/>
    <x v="0"/>
    <x v="2"/>
    <s v="2017306613"/>
    <x v="0"/>
    <x v="1"/>
    <x v="0"/>
    <x v="4"/>
    <x v="0"/>
    <m/>
    <m/>
    <x v="0"/>
    <x v="0"/>
    <x v="0"/>
    <s v="569.92"/>
    <x v="0"/>
    <x v="49"/>
    <x v="0"/>
    <n v="297"/>
    <x v="12"/>
    <x v="1"/>
  </r>
  <r>
    <x v="0"/>
    <x v="0"/>
    <x v="0"/>
    <x v="0"/>
    <x v="0"/>
    <x v="0"/>
    <x v="1"/>
    <s v="2022176074"/>
    <x v="0"/>
    <x v="1"/>
    <x v="0"/>
    <x v="12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2"/>
    <s v="2021395956"/>
    <x v="0"/>
    <x v="1"/>
    <x v="0"/>
    <x v="4"/>
    <x v="0"/>
    <m/>
    <m/>
    <x v="0"/>
    <x v="0"/>
    <x v="0"/>
    <s v="5309.24"/>
    <x v="0"/>
    <x v="50"/>
    <x v="0"/>
    <n v="289"/>
    <x v="12"/>
    <x v="1"/>
  </r>
  <r>
    <x v="1"/>
    <x v="0"/>
    <x v="0"/>
    <x v="0"/>
    <x v="0"/>
    <x v="0"/>
    <x v="1"/>
    <s v="2022090588"/>
    <x v="0"/>
    <x v="1"/>
    <x v="0"/>
    <x v="3"/>
    <x v="0"/>
    <m/>
    <m/>
    <x v="0"/>
    <x v="0"/>
    <x v="0"/>
    <s v=""/>
    <x v="0"/>
    <x v="51"/>
    <x v="0"/>
    <n v="339"/>
    <x v="3"/>
    <x v="1"/>
  </r>
  <r>
    <x v="0"/>
    <x v="0"/>
    <x v="0"/>
    <x v="0"/>
    <x v="0"/>
    <x v="0"/>
    <x v="2"/>
    <s v="2020309119"/>
    <x v="0"/>
    <x v="1"/>
    <x v="0"/>
    <x v="3"/>
    <x v="0"/>
    <m/>
    <m/>
    <x v="0"/>
    <x v="0"/>
    <x v="0"/>
    <s v="12000"/>
    <x v="0"/>
    <x v="32"/>
    <x v="0"/>
    <n v="286"/>
    <x v="3"/>
    <x v="1"/>
  </r>
  <r>
    <x v="0"/>
    <x v="0"/>
    <x v="0"/>
    <x v="0"/>
    <x v="0"/>
    <x v="0"/>
    <x v="1"/>
    <s v="2022174382"/>
    <x v="0"/>
    <x v="1"/>
    <x v="0"/>
    <x v="3"/>
    <x v="0"/>
    <m/>
    <m/>
    <x v="0"/>
    <x v="0"/>
    <x v="0"/>
    <s v=""/>
    <x v="0"/>
    <x v="18"/>
    <x v="0"/>
    <n v="320"/>
    <x v="3"/>
    <x v="1"/>
  </r>
  <r>
    <x v="0"/>
    <x v="0"/>
    <x v="0"/>
    <x v="1"/>
    <x v="0"/>
    <x v="0"/>
    <x v="1"/>
    <s v="2022176652"/>
    <x v="0"/>
    <x v="1"/>
    <x v="0"/>
    <x v="16"/>
    <x v="0"/>
    <m/>
    <m/>
    <x v="0"/>
    <x v="0"/>
    <x v="0"/>
    <s v=""/>
    <x v="0"/>
    <x v="25"/>
    <x v="0"/>
    <n v="325"/>
    <x v="3"/>
    <x v="1"/>
  </r>
  <r>
    <x v="0"/>
    <x v="0"/>
    <x v="0"/>
    <x v="0"/>
    <x v="0"/>
    <x v="0"/>
    <x v="1"/>
    <s v="2022177211"/>
    <x v="0"/>
    <x v="1"/>
    <x v="0"/>
    <x v="15"/>
    <x v="0"/>
    <m/>
    <m/>
    <x v="0"/>
    <x v="0"/>
    <x v="0"/>
    <s v=""/>
    <x v="0"/>
    <x v="13"/>
    <x v="0"/>
    <n v="313"/>
    <x v="8"/>
    <x v="1"/>
  </r>
  <r>
    <x v="0"/>
    <x v="0"/>
    <x v="0"/>
    <x v="0"/>
    <x v="0"/>
    <x v="0"/>
    <x v="1"/>
    <s v="2022193198"/>
    <x v="0"/>
    <x v="1"/>
    <x v="0"/>
    <x v="12"/>
    <x v="0"/>
    <m/>
    <m/>
    <x v="0"/>
    <x v="0"/>
    <x v="0"/>
    <s v=""/>
    <x v="0"/>
    <x v="39"/>
    <x v="0"/>
    <n v="303"/>
    <x v="16"/>
    <x v="1"/>
  </r>
  <r>
    <x v="1"/>
    <x v="0"/>
    <x v="0"/>
    <x v="0"/>
    <x v="0"/>
    <x v="0"/>
    <x v="1"/>
    <s v="2022196221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3"/>
    <x v="0"/>
    <x v="1"/>
    <s v="2022071573"/>
    <x v="0"/>
    <x v="1"/>
    <x v="0"/>
    <x v="3"/>
    <x v="0"/>
    <m/>
    <m/>
    <x v="0"/>
    <x v="0"/>
    <x v="0"/>
    <s v="12600"/>
    <x v="0"/>
    <x v="45"/>
    <x v="0"/>
    <n v="263"/>
    <x v="3"/>
    <x v="1"/>
  </r>
  <r>
    <x v="0"/>
    <x v="0"/>
    <x v="0"/>
    <x v="0"/>
    <x v="0"/>
    <x v="0"/>
    <x v="2"/>
    <s v="2020105775"/>
    <x v="0"/>
    <x v="1"/>
    <x v="0"/>
    <x v="2"/>
    <x v="0"/>
    <m/>
    <m/>
    <x v="0"/>
    <x v="0"/>
    <x v="0"/>
    <s v="352"/>
    <x v="0"/>
    <x v="2"/>
    <x v="0"/>
    <s v="pas affecté"/>
    <x v="2"/>
    <x v="1"/>
  </r>
  <r>
    <x v="0"/>
    <x v="0"/>
    <x v="0"/>
    <x v="1"/>
    <x v="0"/>
    <x v="0"/>
    <x v="1"/>
    <s v="2022186032"/>
    <x v="0"/>
    <x v="1"/>
    <x v="0"/>
    <x v="9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031924"/>
    <x v="0"/>
    <x v="1"/>
    <x v="0"/>
    <x v="15"/>
    <x v="0"/>
    <m/>
    <m/>
    <x v="0"/>
    <x v="0"/>
    <x v="0"/>
    <s v=""/>
    <x v="0"/>
    <x v="20"/>
    <x v="0"/>
    <n v="321"/>
    <x v="10"/>
    <x v="1"/>
  </r>
  <r>
    <x v="0"/>
    <x v="0"/>
    <x v="0"/>
    <x v="1"/>
    <x v="0"/>
    <x v="0"/>
    <x v="1"/>
    <s v="2022189580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98640"/>
    <x v="0"/>
    <x v="1"/>
    <x v="0"/>
    <x v="12"/>
    <x v="0"/>
    <m/>
    <m/>
    <x v="0"/>
    <x v="0"/>
    <x v="0"/>
    <s v=""/>
    <x v="0"/>
    <x v="8"/>
    <x v="0"/>
    <n v="328"/>
    <x v="3"/>
    <x v="1"/>
  </r>
  <r>
    <x v="0"/>
    <x v="0"/>
    <x v="0"/>
    <x v="0"/>
    <x v="0"/>
    <x v="0"/>
    <x v="2"/>
    <s v="2021282159"/>
    <x v="0"/>
    <x v="1"/>
    <x v="0"/>
    <x v="6"/>
    <x v="0"/>
    <m/>
    <m/>
    <x v="0"/>
    <x v="0"/>
    <x v="0"/>
    <s v="6623.13"/>
    <x v="0"/>
    <x v="19"/>
    <x v="0"/>
    <n v="274"/>
    <x v="5"/>
    <x v="1"/>
  </r>
  <r>
    <x v="0"/>
    <x v="0"/>
    <x v="0"/>
    <x v="0"/>
    <x v="0"/>
    <x v="0"/>
    <x v="2"/>
    <s v="2017303009"/>
    <x v="0"/>
    <x v="1"/>
    <x v="0"/>
    <x v="11"/>
    <x v="0"/>
    <m/>
    <m/>
    <x v="0"/>
    <x v="0"/>
    <x v="0"/>
    <s v="80000"/>
    <x v="0"/>
    <x v="29"/>
    <x v="0"/>
    <n v="295"/>
    <x v="12"/>
    <x v="1"/>
  </r>
  <r>
    <x v="0"/>
    <x v="0"/>
    <x v="0"/>
    <x v="1"/>
    <x v="0"/>
    <x v="0"/>
    <x v="1"/>
    <s v="2022193961"/>
    <x v="0"/>
    <x v="1"/>
    <x v="0"/>
    <x v="14"/>
    <x v="0"/>
    <m/>
    <m/>
    <x v="0"/>
    <x v="0"/>
    <x v="0"/>
    <s v=""/>
    <x v="0"/>
    <x v="2"/>
    <x v="0"/>
    <s v="pas affecté"/>
    <x v="2"/>
    <x v="1"/>
  </r>
  <r>
    <x v="1"/>
    <x v="0"/>
    <x v="0"/>
    <x v="0"/>
    <x v="0"/>
    <x v="0"/>
    <x v="1"/>
    <s v="2022116434"/>
    <x v="0"/>
    <x v="1"/>
    <x v="0"/>
    <x v="4"/>
    <x v="0"/>
    <m/>
    <m/>
    <x v="0"/>
    <x v="0"/>
    <x v="0"/>
    <s v=""/>
    <x v="0"/>
    <x v="16"/>
    <x v="0"/>
    <n v="317"/>
    <x v="3"/>
    <x v="1"/>
  </r>
  <r>
    <x v="0"/>
    <x v="0"/>
    <x v="0"/>
    <x v="0"/>
    <x v="0"/>
    <x v="0"/>
    <x v="2"/>
    <s v="2022157740"/>
    <x v="0"/>
    <x v="1"/>
    <x v="0"/>
    <x v="15"/>
    <x v="0"/>
    <m/>
    <m/>
    <x v="0"/>
    <x v="0"/>
    <x v="0"/>
    <s v=""/>
    <x v="0"/>
    <x v="40"/>
    <x v="0"/>
    <n v="334"/>
    <x v="10"/>
    <x v="1"/>
  </r>
  <r>
    <x v="0"/>
    <x v="0"/>
    <x v="0"/>
    <x v="0"/>
    <x v="0"/>
    <x v="0"/>
    <x v="1"/>
    <s v="2022126088"/>
    <x v="0"/>
    <x v="1"/>
    <x v="0"/>
    <x v="8"/>
    <x v="0"/>
    <m/>
    <m/>
    <x v="0"/>
    <x v="0"/>
    <x v="0"/>
    <s v=""/>
    <x v="0"/>
    <x v="52"/>
    <x v="0"/>
    <n v="340"/>
    <x v="7"/>
    <x v="1"/>
  </r>
  <r>
    <x v="0"/>
    <x v="0"/>
    <x v="0"/>
    <x v="1"/>
    <x v="0"/>
    <x v="0"/>
    <x v="1"/>
    <s v="2022182572"/>
    <x v="0"/>
    <x v="1"/>
    <x v="0"/>
    <x v="3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2"/>
    <s v="2021199801"/>
    <x v="0"/>
    <x v="1"/>
    <x v="0"/>
    <x v="6"/>
    <x v="0"/>
    <m/>
    <m/>
    <x v="0"/>
    <x v="0"/>
    <x v="0"/>
    <s v="0"/>
    <x v="0"/>
    <x v="2"/>
    <x v="0"/>
    <s v="pas affecté"/>
    <x v="2"/>
    <x v="1"/>
  </r>
  <r>
    <x v="0"/>
    <x v="0"/>
    <x v="0"/>
    <x v="0"/>
    <x v="0"/>
    <x v="0"/>
    <x v="2"/>
    <s v="2022142083"/>
    <x v="0"/>
    <x v="1"/>
    <x v="0"/>
    <x v="2"/>
    <x v="0"/>
    <m/>
    <m/>
    <x v="0"/>
    <x v="0"/>
    <x v="0"/>
    <s v="0"/>
    <x v="0"/>
    <x v="2"/>
    <x v="0"/>
    <s v="pas affecté"/>
    <x v="2"/>
    <x v="1"/>
  </r>
  <r>
    <x v="0"/>
    <x v="0"/>
    <x v="0"/>
    <x v="0"/>
    <x v="0"/>
    <x v="0"/>
    <x v="1"/>
    <s v="2022081566"/>
    <x v="0"/>
    <x v="1"/>
    <x v="0"/>
    <x v="10"/>
    <x v="0"/>
    <m/>
    <m/>
    <x v="0"/>
    <x v="0"/>
    <x v="0"/>
    <s v=""/>
    <x v="0"/>
    <x v="15"/>
    <x v="0"/>
    <n v="315"/>
    <x v="9"/>
    <x v="1"/>
  </r>
  <r>
    <x v="1"/>
    <x v="0"/>
    <x v="0"/>
    <x v="0"/>
    <x v="0"/>
    <x v="0"/>
    <x v="2"/>
    <s v="2021207767"/>
    <x v="0"/>
    <x v="1"/>
    <x v="0"/>
    <x v="1"/>
    <x v="0"/>
    <m/>
    <m/>
    <x v="0"/>
    <x v="0"/>
    <x v="0"/>
    <s v="6325"/>
    <x v="0"/>
    <x v="42"/>
    <x v="0"/>
    <n v="336"/>
    <x v="3"/>
    <x v="1"/>
  </r>
  <r>
    <x v="0"/>
    <x v="0"/>
    <x v="0"/>
    <x v="0"/>
    <x v="0"/>
    <x v="0"/>
    <x v="1"/>
    <s v="2022146323"/>
    <x v="0"/>
    <x v="1"/>
    <x v="0"/>
    <x v="7"/>
    <x v="0"/>
    <m/>
    <m/>
    <x v="0"/>
    <x v="0"/>
    <x v="0"/>
    <s v=""/>
    <x v="0"/>
    <x v="12"/>
    <x v="0"/>
    <n v="266"/>
    <x v="6"/>
    <x v="1"/>
  </r>
  <r>
    <x v="0"/>
    <x v="0"/>
    <x v="0"/>
    <x v="0"/>
    <x v="0"/>
    <x v="0"/>
    <x v="1"/>
    <s v="2022079656"/>
    <x v="0"/>
    <x v="1"/>
    <x v="0"/>
    <x v="13"/>
    <x v="0"/>
    <m/>
    <m/>
    <x v="0"/>
    <x v="0"/>
    <x v="0"/>
    <s v=""/>
    <x v="0"/>
    <x v="23"/>
    <x v="0"/>
    <n v="281"/>
    <x v="11"/>
    <x v="1"/>
  </r>
  <r>
    <x v="0"/>
    <x v="0"/>
    <x v="0"/>
    <x v="1"/>
    <x v="0"/>
    <x v="0"/>
    <x v="1"/>
    <s v="2022191297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80184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89371"/>
    <x v="0"/>
    <x v="1"/>
    <x v="0"/>
    <x v="9"/>
    <x v="0"/>
    <m/>
    <m/>
    <x v="0"/>
    <x v="0"/>
    <x v="0"/>
    <s v=""/>
    <x v="0"/>
    <x v="22"/>
    <x v="0"/>
    <n v="324"/>
    <x v="8"/>
    <x v="1"/>
  </r>
  <r>
    <x v="0"/>
    <x v="0"/>
    <x v="0"/>
    <x v="0"/>
    <x v="0"/>
    <x v="0"/>
    <x v="2"/>
    <s v="2022170123"/>
    <x v="0"/>
    <x v="1"/>
    <x v="0"/>
    <x v="7"/>
    <x v="0"/>
    <m/>
    <m/>
    <x v="0"/>
    <x v="0"/>
    <x v="0"/>
    <s v="3458.58"/>
    <x v="0"/>
    <x v="42"/>
    <x v="0"/>
    <n v="336"/>
    <x v="3"/>
    <x v="1"/>
  </r>
  <r>
    <x v="0"/>
    <x v="0"/>
    <x v="0"/>
    <x v="1"/>
    <x v="0"/>
    <x v="0"/>
    <x v="1"/>
    <s v="2022196527"/>
    <x v="0"/>
    <x v="1"/>
    <x v="0"/>
    <x v="14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69816"/>
    <x v="0"/>
    <x v="1"/>
    <x v="0"/>
    <x v="3"/>
    <x v="0"/>
    <m/>
    <m/>
    <x v="0"/>
    <x v="0"/>
    <x v="0"/>
    <s v="8000"/>
    <x v="0"/>
    <x v="53"/>
    <x v="0"/>
    <n v="308"/>
    <x v="3"/>
    <x v="1"/>
  </r>
  <r>
    <x v="0"/>
    <x v="0"/>
    <x v="0"/>
    <x v="1"/>
    <x v="0"/>
    <x v="0"/>
    <x v="1"/>
    <s v="2022190847"/>
    <x v="0"/>
    <x v="1"/>
    <x v="0"/>
    <x v="14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96912"/>
    <x v="0"/>
    <x v="1"/>
    <x v="0"/>
    <x v="4"/>
    <x v="0"/>
    <m/>
    <m/>
    <x v="0"/>
    <x v="0"/>
    <x v="0"/>
    <s v=""/>
    <x v="0"/>
    <x v="32"/>
    <x v="0"/>
    <n v="286"/>
    <x v="3"/>
    <x v="1"/>
  </r>
  <r>
    <x v="0"/>
    <x v="0"/>
    <x v="0"/>
    <x v="1"/>
    <x v="0"/>
    <x v="0"/>
    <x v="1"/>
    <s v="2022199691"/>
    <x v="0"/>
    <x v="1"/>
    <x v="0"/>
    <x v="0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0861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2"/>
    <s v="2022175334"/>
    <x v="0"/>
    <x v="1"/>
    <x v="0"/>
    <x v="9"/>
    <x v="0"/>
    <m/>
    <m/>
    <x v="0"/>
    <x v="0"/>
    <x v="0"/>
    <s v="0"/>
    <x v="0"/>
    <x v="22"/>
    <x v="0"/>
    <n v="324"/>
    <x v="8"/>
    <x v="1"/>
  </r>
  <r>
    <x v="0"/>
    <x v="0"/>
    <x v="0"/>
    <x v="0"/>
    <x v="0"/>
    <x v="0"/>
    <x v="1"/>
    <s v="2022190229"/>
    <x v="0"/>
    <x v="1"/>
    <x v="0"/>
    <x v="11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0382"/>
    <x v="0"/>
    <x v="1"/>
    <x v="0"/>
    <x v="5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91725"/>
    <x v="0"/>
    <x v="1"/>
    <x v="0"/>
    <x v="4"/>
    <x v="0"/>
    <m/>
    <m/>
    <x v="0"/>
    <x v="0"/>
    <x v="0"/>
    <s v=""/>
    <x v="0"/>
    <x v="21"/>
    <x v="0"/>
    <n v="322"/>
    <x v="3"/>
    <x v="1"/>
  </r>
  <r>
    <x v="0"/>
    <x v="0"/>
    <x v="0"/>
    <x v="1"/>
    <x v="0"/>
    <x v="0"/>
    <x v="1"/>
    <s v="2022192858"/>
    <x v="0"/>
    <x v="1"/>
    <x v="0"/>
    <x v="12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85358"/>
    <x v="0"/>
    <x v="1"/>
    <x v="0"/>
    <x v="6"/>
    <x v="0"/>
    <m/>
    <m/>
    <x v="0"/>
    <x v="0"/>
    <x v="0"/>
    <s v=""/>
    <x v="0"/>
    <x v="13"/>
    <x v="0"/>
    <n v="313"/>
    <x v="8"/>
    <x v="1"/>
  </r>
  <r>
    <x v="0"/>
    <x v="0"/>
    <x v="0"/>
    <x v="1"/>
    <x v="0"/>
    <x v="0"/>
    <x v="1"/>
    <s v="2022197332"/>
    <x v="0"/>
    <x v="1"/>
    <x v="0"/>
    <x v="4"/>
    <x v="0"/>
    <m/>
    <m/>
    <x v="0"/>
    <x v="0"/>
    <x v="0"/>
    <s v=""/>
    <x v="0"/>
    <x v="5"/>
    <x v="0"/>
    <n v="341"/>
    <x v="3"/>
    <x v="1"/>
  </r>
  <r>
    <x v="0"/>
    <x v="0"/>
    <x v="0"/>
    <x v="1"/>
    <x v="0"/>
    <x v="0"/>
    <x v="1"/>
    <s v="2022189595"/>
    <x v="0"/>
    <x v="1"/>
    <x v="0"/>
    <x v="14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86758"/>
    <x v="0"/>
    <x v="1"/>
    <x v="0"/>
    <x v="13"/>
    <x v="0"/>
    <m/>
    <m/>
    <x v="0"/>
    <x v="0"/>
    <x v="0"/>
    <s v=""/>
    <x v="0"/>
    <x v="23"/>
    <x v="0"/>
    <n v="281"/>
    <x v="11"/>
    <x v="1"/>
  </r>
  <r>
    <x v="0"/>
    <x v="0"/>
    <x v="0"/>
    <x v="0"/>
    <x v="0"/>
    <x v="0"/>
    <x v="2"/>
    <s v="2018363506"/>
    <x v="0"/>
    <x v="1"/>
    <x v="0"/>
    <x v="15"/>
    <x v="0"/>
    <m/>
    <m/>
    <x v="0"/>
    <x v="0"/>
    <x v="0"/>
    <s v="0"/>
    <x v="0"/>
    <x v="2"/>
    <x v="0"/>
    <s v="pas affecté"/>
    <x v="2"/>
    <x v="1"/>
  </r>
  <r>
    <x v="0"/>
    <x v="0"/>
    <x v="0"/>
    <x v="0"/>
    <x v="0"/>
    <x v="0"/>
    <x v="1"/>
    <s v="2022145840"/>
    <x v="0"/>
    <x v="1"/>
    <x v="0"/>
    <x v="4"/>
    <x v="0"/>
    <m/>
    <m/>
    <x v="0"/>
    <x v="0"/>
    <x v="0"/>
    <s v="0"/>
    <x v="0"/>
    <x v="7"/>
    <x v="0"/>
    <n v="323"/>
    <x v="3"/>
    <x v="1"/>
  </r>
  <r>
    <x v="0"/>
    <x v="0"/>
    <x v="0"/>
    <x v="1"/>
    <x v="0"/>
    <x v="0"/>
    <x v="1"/>
    <s v="2022190414"/>
    <x v="0"/>
    <x v="1"/>
    <x v="0"/>
    <x v="4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0795"/>
    <x v="0"/>
    <x v="1"/>
    <x v="0"/>
    <x v="4"/>
    <x v="0"/>
    <m/>
    <m/>
    <x v="0"/>
    <x v="0"/>
    <x v="0"/>
    <s v=""/>
    <x v="0"/>
    <x v="18"/>
    <x v="0"/>
    <n v="320"/>
    <x v="3"/>
    <x v="1"/>
  </r>
  <r>
    <x v="0"/>
    <x v="0"/>
    <x v="0"/>
    <x v="0"/>
    <x v="0"/>
    <x v="0"/>
    <x v="2"/>
    <s v="2022008155"/>
    <x v="0"/>
    <x v="1"/>
    <x v="0"/>
    <x v="3"/>
    <x v="0"/>
    <m/>
    <m/>
    <x v="0"/>
    <x v="0"/>
    <x v="0"/>
    <s v="0"/>
    <x v="0"/>
    <x v="45"/>
    <x v="0"/>
    <n v="263"/>
    <x v="3"/>
    <x v="1"/>
  </r>
  <r>
    <x v="0"/>
    <x v="0"/>
    <x v="0"/>
    <x v="0"/>
    <x v="0"/>
    <x v="0"/>
    <x v="1"/>
    <s v="2017266455"/>
    <x v="0"/>
    <x v="1"/>
    <x v="0"/>
    <x v="3"/>
    <x v="0"/>
    <m/>
    <m/>
    <x v="0"/>
    <x v="0"/>
    <x v="0"/>
    <s v=""/>
    <x v="0"/>
    <x v="39"/>
    <x v="0"/>
    <n v="303"/>
    <x v="16"/>
    <x v="1"/>
  </r>
  <r>
    <x v="0"/>
    <x v="0"/>
    <x v="0"/>
    <x v="1"/>
    <x v="0"/>
    <x v="0"/>
    <x v="1"/>
    <s v="2022198793"/>
    <x v="0"/>
    <x v="1"/>
    <x v="0"/>
    <x v="12"/>
    <x v="0"/>
    <m/>
    <m/>
    <x v="0"/>
    <x v="0"/>
    <x v="0"/>
    <s v=""/>
    <x v="0"/>
    <x v="8"/>
    <x v="0"/>
    <n v="328"/>
    <x v="3"/>
    <x v="1"/>
  </r>
  <r>
    <x v="0"/>
    <x v="0"/>
    <x v="0"/>
    <x v="0"/>
    <x v="0"/>
    <x v="0"/>
    <x v="1"/>
    <s v="2022187646"/>
    <x v="0"/>
    <x v="1"/>
    <x v="0"/>
    <x v="10"/>
    <x v="0"/>
    <m/>
    <m/>
    <x v="0"/>
    <x v="0"/>
    <x v="0"/>
    <s v=""/>
    <x v="0"/>
    <x v="2"/>
    <x v="0"/>
    <s v="pas affecté"/>
    <x v="2"/>
    <x v="1"/>
  </r>
  <r>
    <x v="0"/>
    <x v="0"/>
    <x v="0"/>
    <x v="0"/>
    <x v="0"/>
    <x v="0"/>
    <x v="1"/>
    <s v="2022158942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78581"/>
    <x v="0"/>
    <x v="1"/>
    <x v="0"/>
    <x v="12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1276824"/>
    <x v="0"/>
    <x v="1"/>
    <x v="0"/>
    <x v="12"/>
    <x v="0"/>
    <m/>
    <m/>
    <x v="0"/>
    <x v="0"/>
    <x v="0"/>
    <s v=""/>
    <x v="0"/>
    <x v="39"/>
    <x v="0"/>
    <n v="303"/>
    <x v="16"/>
    <x v="1"/>
  </r>
  <r>
    <x v="0"/>
    <x v="0"/>
    <x v="0"/>
    <x v="0"/>
    <x v="0"/>
    <x v="0"/>
    <x v="2"/>
    <s v="2018033872"/>
    <x v="0"/>
    <x v="1"/>
    <x v="0"/>
    <x v="11"/>
    <x v="0"/>
    <m/>
    <m/>
    <x v="0"/>
    <x v="0"/>
    <x v="0"/>
    <s v="70000"/>
    <x v="0"/>
    <x v="2"/>
    <x v="0"/>
    <s v="pas affecté"/>
    <x v="2"/>
    <x v="1"/>
  </r>
  <r>
    <x v="0"/>
    <x v="0"/>
    <x v="0"/>
    <x v="0"/>
    <x v="0"/>
    <x v="0"/>
    <x v="1"/>
    <s v="2022191723"/>
    <x v="0"/>
    <x v="1"/>
    <x v="0"/>
    <x v="8"/>
    <x v="0"/>
    <m/>
    <m/>
    <x v="0"/>
    <x v="0"/>
    <x v="0"/>
    <s v=""/>
    <x v="0"/>
    <x v="44"/>
    <x v="0"/>
    <n v="337"/>
    <x v="8"/>
    <x v="1"/>
  </r>
  <r>
    <x v="0"/>
    <x v="0"/>
    <x v="0"/>
    <x v="1"/>
    <x v="0"/>
    <x v="0"/>
    <x v="1"/>
    <s v="2022161361"/>
    <x v="0"/>
    <x v="1"/>
    <x v="0"/>
    <x v="18"/>
    <x v="0"/>
    <m/>
    <m/>
    <x v="0"/>
    <x v="0"/>
    <x v="0"/>
    <s v=""/>
    <x v="0"/>
    <x v="1"/>
    <x v="0"/>
    <n v="300"/>
    <x v="1"/>
    <x v="1"/>
  </r>
  <r>
    <x v="0"/>
    <x v="0"/>
    <x v="0"/>
    <x v="0"/>
    <x v="0"/>
    <x v="0"/>
    <x v="2"/>
    <s v="2021199626"/>
    <x v="0"/>
    <x v="1"/>
    <x v="0"/>
    <x v="4"/>
    <x v="0"/>
    <m/>
    <m/>
    <x v="0"/>
    <x v="0"/>
    <x v="0"/>
    <s v="4002"/>
    <x v="0"/>
    <x v="24"/>
    <x v="0"/>
    <n v="292"/>
    <x v="12"/>
    <x v="1"/>
  </r>
  <r>
    <x v="0"/>
    <x v="0"/>
    <x v="0"/>
    <x v="0"/>
    <x v="0"/>
    <x v="0"/>
    <x v="1"/>
    <s v="2022189632"/>
    <x v="0"/>
    <x v="1"/>
    <x v="0"/>
    <x v="2"/>
    <x v="0"/>
    <m/>
    <m/>
    <x v="0"/>
    <x v="0"/>
    <x v="0"/>
    <s v=""/>
    <x v="0"/>
    <x v="30"/>
    <x v="0"/>
    <n v="329"/>
    <x v="13"/>
    <x v="1"/>
  </r>
  <r>
    <x v="0"/>
    <x v="0"/>
    <x v="0"/>
    <x v="1"/>
    <x v="0"/>
    <x v="0"/>
    <x v="1"/>
    <s v="2022197085"/>
    <x v="0"/>
    <x v="1"/>
    <x v="0"/>
    <x v="3"/>
    <x v="0"/>
    <m/>
    <m/>
    <x v="0"/>
    <x v="0"/>
    <x v="0"/>
    <s v=""/>
    <x v="0"/>
    <x v="31"/>
    <x v="0"/>
    <n v="330"/>
    <x v="3"/>
    <x v="1"/>
  </r>
  <r>
    <x v="0"/>
    <x v="0"/>
    <x v="0"/>
    <x v="1"/>
    <x v="0"/>
    <x v="0"/>
    <x v="1"/>
    <s v="2022198786"/>
    <x v="0"/>
    <x v="1"/>
    <x v="0"/>
    <x v="2"/>
    <x v="0"/>
    <m/>
    <m/>
    <x v="0"/>
    <x v="0"/>
    <x v="0"/>
    <s v=""/>
    <x v="0"/>
    <x v="2"/>
    <x v="0"/>
    <s v="pas affecté"/>
    <x v="2"/>
    <x v="1"/>
  </r>
  <r>
    <x v="0"/>
    <x v="0"/>
    <x v="0"/>
    <x v="1"/>
    <x v="0"/>
    <x v="0"/>
    <x v="1"/>
    <s v="2022192126"/>
    <x v="0"/>
    <x v="1"/>
    <x v="0"/>
    <x v="5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2"/>
    <s v="2021181303"/>
    <x v="0"/>
    <x v="1"/>
    <x v="0"/>
    <x v="5"/>
    <x v="0"/>
    <m/>
    <m/>
    <x v="0"/>
    <x v="0"/>
    <x v="0"/>
    <s v="1798.22"/>
    <x v="0"/>
    <x v="42"/>
    <x v="0"/>
    <n v="336"/>
    <x v="3"/>
    <x v="1"/>
  </r>
  <r>
    <x v="0"/>
    <x v="0"/>
    <x v="0"/>
    <x v="1"/>
    <x v="0"/>
    <x v="0"/>
    <x v="1"/>
    <s v="2022187035"/>
    <x v="0"/>
    <x v="1"/>
    <x v="0"/>
    <x v="10"/>
    <x v="0"/>
    <m/>
    <m/>
    <x v="0"/>
    <x v="0"/>
    <x v="0"/>
    <s v=""/>
    <x v="0"/>
    <x v="44"/>
    <x v="0"/>
    <n v="337"/>
    <x v="8"/>
    <x v="1"/>
  </r>
  <r>
    <x v="0"/>
    <x v="0"/>
    <x v="0"/>
    <x v="0"/>
    <x v="0"/>
    <x v="0"/>
    <x v="1"/>
    <s v="2022148516"/>
    <x v="0"/>
    <x v="1"/>
    <x v="0"/>
    <x v="14"/>
    <x v="0"/>
    <m/>
    <m/>
    <x v="0"/>
    <x v="0"/>
    <x v="0"/>
    <s v="1"/>
    <x v="0"/>
    <x v="37"/>
    <x v="0"/>
    <n v="299"/>
    <x v="15"/>
    <x v="1"/>
  </r>
  <r>
    <x v="1"/>
    <x v="0"/>
    <x v="0"/>
    <x v="0"/>
    <x v="0"/>
    <x v="0"/>
    <x v="1"/>
    <s v="2021228419"/>
    <x v="0"/>
    <x v="1"/>
    <x v="0"/>
    <x v="4"/>
    <x v="0"/>
    <m/>
    <m/>
    <x v="0"/>
    <x v="0"/>
    <x v="0"/>
    <s v=""/>
    <x v="0"/>
    <x v="18"/>
    <x v="0"/>
    <n v="320"/>
    <x v="3"/>
    <x v="1"/>
  </r>
  <r>
    <x v="0"/>
    <x v="0"/>
    <x v="0"/>
    <x v="0"/>
    <x v="0"/>
    <x v="0"/>
    <x v="2"/>
    <s v="2021378485"/>
    <x v="0"/>
    <x v="1"/>
    <x v="0"/>
    <x v="14"/>
    <x v="0"/>
    <m/>
    <m/>
    <x v="0"/>
    <x v="0"/>
    <x v="0"/>
    <s v="2000"/>
    <x v="0"/>
    <x v="54"/>
    <x v="0"/>
    <n v="298"/>
    <x v="15"/>
    <x v="1"/>
  </r>
  <r>
    <x v="0"/>
    <x v="0"/>
    <x v="0"/>
    <x v="1"/>
    <x v="0"/>
    <x v="0"/>
    <x v="1"/>
    <s v="2022192282"/>
    <x v="0"/>
    <x v="1"/>
    <x v="0"/>
    <x v="5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95134"/>
    <x v="0"/>
    <x v="1"/>
    <x v="0"/>
    <x v="12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80721"/>
    <x v="0"/>
    <x v="1"/>
    <x v="0"/>
    <x v="12"/>
    <x v="0"/>
    <m/>
    <m/>
    <x v="0"/>
    <x v="0"/>
    <x v="0"/>
    <s v=""/>
    <x v="0"/>
    <x v="26"/>
    <x v="0"/>
    <n v="326"/>
    <x v="3"/>
    <x v="1"/>
  </r>
  <r>
    <x v="0"/>
    <x v="0"/>
    <x v="0"/>
    <x v="0"/>
    <x v="0"/>
    <x v="0"/>
    <x v="1"/>
    <s v="2022171307"/>
    <x v="0"/>
    <x v="1"/>
    <x v="0"/>
    <x v="12"/>
    <x v="0"/>
    <m/>
    <m/>
    <x v="0"/>
    <x v="0"/>
    <x v="0"/>
    <s v=""/>
    <x v="0"/>
    <x v="8"/>
    <x v="0"/>
    <n v="328"/>
    <x v="3"/>
    <x v="1"/>
  </r>
  <r>
    <x v="1"/>
    <x v="0"/>
    <x v="0"/>
    <x v="0"/>
    <x v="0"/>
    <x v="0"/>
    <x v="1"/>
    <s v="2022112732"/>
    <x v="0"/>
    <x v="1"/>
    <x v="0"/>
    <x v="3"/>
    <x v="0"/>
    <m/>
    <m/>
    <x v="0"/>
    <x v="0"/>
    <x v="0"/>
    <s v=""/>
    <x v="0"/>
    <x v="8"/>
    <x v="0"/>
    <n v="328"/>
    <x v="3"/>
    <x v="1"/>
  </r>
  <r>
    <x v="0"/>
    <x v="0"/>
    <x v="0"/>
    <x v="1"/>
    <x v="0"/>
    <x v="0"/>
    <x v="1"/>
    <s v="2022199987"/>
    <x v="0"/>
    <x v="1"/>
    <x v="0"/>
    <x v="12"/>
    <x v="0"/>
    <m/>
    <m/>
    <x v="0"/>
    <x v="0"/>
    <x v="0"/>
    <s v=""/>
    <x v="0"/>
    <x v="3"/>
    <x v="0"/>
    <n v="312"/>
    <x v="3"/>
    <x v="1"/>
  </r>
  <r>
    <x v="0"/>
    <x v="0"/>
    <x v="0"/>
    <x v="0"/>
    <x v="0"/>
    <x v="0"/>
    <x v="1"/>
    <s v="2022191891"/>
    <x v="0"/>
    <x v="1"/>
    <x v="0"/>
    <x v="4"/>
    <x v="0"/>
    <m/>
    <m/>
    <x v="0"/>
    <x v="0"/>
    <x v="0"/>
    <s v=""/>
    <x v="0"/>
    <x v="21"/>
    <x v="0"/>
    <n v="322"/>
    <x v="3"/>
    <x v="1"/>
  </r>
  <r>
    <x v="0"/>
    <x v="0"/>
    <x v="0"/>
    <x v="0"/>
    <x v="0"/>
    <x v="0"/>
    <x v="1"/>
    <s v="2022123065"/>
    <x v="0"/>
    <x v="1"/>
    <x v="0"/>
    <x v="3"/>
    <x v="0"/>
    <m/>
    <m/>
    <x v="0"/>
    <x v="0"/>
    <x v="0"/>
    <s v="6000"/>
    <x v="0"/>
    <x v="9"/>
    <x v="0"/>
    <n v="306"/>
    <x v="3"/>
    <x v="1"/>
  </r>
  <r>
    <x v="0"/>
    <x v="0"/>
    <x v="0"/>
    <x v="0"/>
    <x v="0"/>
    <x v="0"/>
    <x v="2"/>
    <s v="2022016726"/>
    <x v="0"/>
    <x v="1"/>
    <x v="0"/>
    <x v="3"/>
    <x v="0"/>
    <m/>
    <m/>
    <x v="0"/>
    <x v="0"/>
    <x v="0"/>
    <s v="6557.6"/>
    <x v="0"/>
    <x v="25"/>
    <x v="0"/>
    <n v="325"/>
    <x v="3"/>
    <x v="1"/>
  </r>
  <r>
    <x v="0"/>
    <x v="0"/>
    <x v="0"/>
    <x v="1"/>
    <x v="0"/>
    <x v="0"/>
    <x v="1"/>
    <s v="2022197277"/>
    <x v="0"/>
    <x v="1"/>
    <x v="0"/>
    <x v="4"/>
    <x v="0"/>
    <m/>
    <m/>
    <x v="0"/>
    <x v="0"/>
    <x v="0"/>
    <s v=""/>
    <x v="0"/>
    <x v="3"/>
    <x v="0"/>
    <n v="312"/>
    <x v="3"/>
    <x v="1"/>
  </r>
  <r>
    <x v="0"/>
    <x v="0"/>
    <x v="0"/>
    <x v="1"/>
    <x v="0"/>
    <x v="0"/>
    <x v="1"/>
    <s v="2022196823"/>
    <x v="0"/>
    <x v="1"/>
    <x v="0"/>
    <x v="18"/>
    <x v="0"/>
    <m/>
    <m/>
    <x v="0"/>
    <x v="0"/>
    <x v="0"/>
    <s v=""/>
    <x v="0"/>
    <x v="25"/>
    <x v="0"/>
    <n v="325"/>
    <x v="3"/>
    <x v="1"/>
  </r>
  <r>
    <x v="0"/>
    <x v="0"/>
    <x v="0"/>
    <x v="1"/>
    <x v="0"/>
    <x v="0"/>
    <x v="1"/>
    <s v="2022188283"/>
    <x v="0"/>
    <x v="1"/>
    <x v="0"/>
    <x v="14"/>
    <x v="0"/>
    <m/>
    <m/>
    <x v="0"/>
    <x v="0"/>
    <x v="0"/>
    <s v=""/>
    <x v="0"/>
    <x v="18"/>
    <x v="0"/>
    <n v="320"/>
    <x v="3"/>
    <x v="1"/>
  </r>
  <r>
    <x v="0"/>
    <x v="0"/>
    <x v="0"/>
    <x v="0"/>
    <x v="1"/>
    <x v="0"/>
    <x v="1"/>
    <s v="2022154424"/>
    <x v="0"/>
    <x v="1"/>
    <x v="0"/>
    <x v="4"/>
    <x v="0"/>
    <m/>
    <m/>
    <x v="0"/>
    <x v="0"/>
    <x v="0"/>
    <s v=""/>
    <x v="0"/>
    <x v="25"/>
    <x v="0"/>
    <n v="325"/>
    <x v="3"/>
    <x v="1"/>
  </r>
  <r>
    <x v="0"/>
    <x v="0"/>
    <x v="0"/>
    <x v="0"/>
    <x v="0"/>
    <x v="0"/>
    <x v="1"/>
    <s v="2022189634"/>
    <x v="0"/>
    <x v="1"/>
    <x v="0"/>
    <x v="4"/>
    <x v="0"/>
    <m/>
    <m/>
    <x v="0"/>
    <x v="0"/>
    <x v="0"/>
    <s v=""/>
    <x v="0"/>
    <x v="4"/>
    <x v="0"/>
    <n v="316"/>
    <x v="4"/>
    <x v="1"/>
  </r>
  <r>
    <x v="0"/>
    <x v="0"/>
    <x v="0"/>
    <x v="0"/>
    <x v="0"/>
    <x v="0"/>
    <x v="1"/>
    <s v="2022142479"/>
    <x v="0"/>
    <x v="1"/>
    <x v="0"/>
    <x v="14"/>
    <x v="0"/>
    <m/>
    <m/>
    <x v="0"/>
    <x v="0"/>
    <x v="0"/>
    <s v=""/>
    <x v="0"/>
    <x v="7"/>
    <x v="0"/>
    <n v="323"/>
    <x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8EBEB3-7CC7-4210-8213-5BE0E78B111C}" name="Tableau croisé dynamique1" cacheId="11" applyNumberFormats="0" applyBorderFormats="0" applyFontFormats="0" applyPatternFormats="0" applyAlignmentFormats="0" applyWidthHeightFormats="1" dataCaption="Valeurs" updatedVersion="8" minRefreshableVersion="3" useAutoFormatting="1" colGrandTotals="0" itemPrintTitles="1" createdVersion="8" indent="0" outline="1" outlineData="1" multipleFieldFilters="0" fieldListSortAscending="1">
  <location ref="A4:C78" firstHeaderRow="1" firstDataRow="2" firstDataCol="1"/>
  <pivotFields count="25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6">
        <item x="2"/>
        <item x="32"/>
        <item x="40"/>
        <item x="1"/>
        <item x="26"/>
        <item x="7"/>
        <item x="42"/>
        <item x="47"/>
        <item x="17"/>
        <item x="36"/>
        <item x="6"/>
        <item x="31"/>
        <item x="21"/>
        <item x="37"/>
        <item x="15"/>
        <item x="9"/>
        <item x="11"/>
        <item x="20"/>
        <item x="14"/>
        <item x="38"/>
        <item x="39"/>
        <item x="41"/>
        <item x="53"/>
        <item x="25"/>
        <item x="22"/>
        <item x="24"/>
        <item x="48"/>
        <item x="4"/>
        <item x="30"/>
        <item x="45"/>
        <item x="23"/>
        <item x="8"/>
        <item x="43"/>
        <item x="0"/>
        <item x="10"/>
        <item x="12"/>
        <item x="35"/>
        <item x="29"/>
        <item x="50"/>
        <item x="51"/>
        <item x="5"/>
        <item x="44"/>
        <item x="28"/>
        <item x="33"/>
        <item x="16"/>
        <item x="13"/>
        <item x="46"/>
        <item x="34"/>
        <item x="49"/>
        <item x="19"/>
        <item x="18"/>
        <item x="52"/>
        <item x="27"/>
        <item x="3"/>
        <item x="54"/>
        <item t="default"/>
      </items>
    </pivotField>
    <pivotField showAll="0"/>
    <pivotField showAll="0"/>
    <pivotField axis="axisRow" showAll="0">
      <items count="18">
        <item x="0"/>
        <item x="7"/>
        <item x="15"/>
        <item x="12"/>
        <item x="1"/>
        <item x="14"/>
        <item x="13"/>
        <item x="4"/>
        <item x="16"/>
        <item x="10"/>
        <item x="9"/>
        <item x="5"/>
        <item x="2"/>
        <item x="8"/>
        <item x="11"/>
        <item x="6"/>
        <item x="3"/>
        <item t="default"/>
      </items>
    </pivotField>
    <pivotField axis="axisCol" showAll="0">
      <items count="3">
        <item x="0"/>
        <item x="1"/>
        <item t="default"/>
      </items>
    </pivotField>
  </pivotFields>
  <rowFields count="2">
    <field x="23"/>
    <field x="20"/>
  </rowFields>
  <rowItems count="73">
    <i>
      <x/>
    </i>
    <i r="1">
      <x v="33"/>
    </i>
    <i>
      <x v="1"/>
    </i>
    <i r="1">
      <x v="7"/>
    </i>
    <i r="1">
      <x v="16"/>
    </i>
    <i r="1">
      <x v="51"/>
    </i>
    <i>
      <x v="2"/>
    </i>
    <i r="1">
      <x v="13"/>
    </i>
    <i r="1">
      <x v="54"/>
    </i>
    <i>
      <x v="3"/>
    </i>
    <i r="1">
      <x v="25"/>
    </i>
    <i r="1">
      <x v="36"/>
    </i>
    <i r="1">
      <x v="37"/>
    </i>
    <i r="1">
      <x v="38"/>
    </i>
    <i r="1">
      <x v="42"/>
    </i>
    <i r="1">
      <x v="48"/>
    </i>
    <i>
      <x v="4"/>
    </i>
    <i r="1">
      <x v="3"/>
    </i>
    <i>
      <x v="5"/>
    </i>
    <i r="1">
      <x v="9"/>
    </i>
    <i r="1">
      <x v="46"/>
    </i>
    <i>
      <x v="6"/>
    </i>
    <i r="1">
      <x v="28"/>
    </i>
    <i>
      <x v="7"/>
    </i>
    <i r="1">
      <x v="27"/>
    </i>
    <i>
      <x v="8"/>
    </i>
    <i r="1">
      <x v="20"/>
    </i>
    <i r="1">
      <x v="21"/>
    </i>
    <i>
      <x v="9"/>
    </i>
    <i r="1">
      <x v="2"/>
    </i>
    <i r="1">
      <x v="17"/>
    </i>
    <i r="1">
      <x v="43"/>
    </i>
    <i r="1">
      <x v="52"/>
    </i>
    <i>
      <x v="10"/>
    </i>
    <i r="1">
      <x v="14"/>
    </i>
    <i>
      <x v="11"/>
    </i>
    <i r="1">
      <x v="10"/>
    </i>
    <i r="1">
      <x v="19"/>
    </i>
    <i r="1">
      <x v="49"/>
    </i>
    <i>
      <x v="12"/>
    </i>
    <i r="1">
      <x/>
    </i>
    <i>
      <x v="13"/>
    </i>
    <i r="1">
      <x v="18"/>
    </i>
    <i r="1">
      <x v="24"/>
    </i>
    <i r="1">
      <x v="41"/>
    </i>
    <i r="1">
      <x v="45"/>
    </i>
    <i>
      <x v="14"/>
    </i>
    <i r="1">
      <x v="30"/>
    </i>
    <i>
      <x v="15"/>
    </i>
    <i r="1">
      <x v="34"/>
    </i>
    <i r="1">
      <x v="35"/>
    </i>
    <i>
      <x v="16"/>
    </i>
    <i r="1">
      <x v="1"/>
    </i>
    <i r="1">
      <x v="4"/>
    </i>
    <i r="1">
      <x v="5"/>
    </i>
    <i r="1">
      <x v="6"/>
    </i>
    <i r="1">
      <x v="8"/>
    </i>
    <i r="1">
      <x v="11"/>
    </i>
    <i r="1">
      <x v="12"/>
    </i>
    <i r="1">
      <x v="15"/>
    </i>
    <i r="1">
      <x v="22"/>
    </i>
    <i r="1">
      <x v="23"/>
    </i>
    <i r="1">
      <x v="26"/>
    </i>
    <i r="1">
      <x v="29"/>
    </i>
    <i r="1">
      <x v="31"/>
    </i>
    <i r="1">
      <x v="32"/>
    </i>
    <i r="1">
      <x v="39"/>
    </i>
    <i r="1">
      <x v="40"/>
    </i>
    <i r="1">
      <x v="44"/>
    </i>
    <i r="1">
      <x v="47"/>
    </i>
    <i r="1">
      <x v="50"/>
    </i>
    <i r="1">
      <x v="53"/>
    </i>
    <i t="grand">
      <x/>
    </i>
  </rowItems>
  <colFields count="1">
    <field x="24"/>
  </colFields>
  <colItems count="2">
    <i>
      <x/>
    </i>
    <i>
      <x v="1"/>
    </i>
  </colItems>
  <dataFields count="1">
    <dataField name="Nombre de Act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374BDD-0211-48C9-A7AF-CCEA0140A7BF}" name="Tableau croisé dynamique6" cacheId="0" applyNumberFormats="0" applyBorderFormats="0" applyFontFormats="0" applyPatternFormats="0" applyAlignmentFormats="0" applyWidthHeightFormats="1" dataCaption="Valeurs" updatedVersion="7" minRefreshableVersion="3" itemPrintTitles="1" createdVersion="6" indent="0" outline="1" outlineData="1" multipleFieldFilters="0" chartFormat="1" fieldListSortAscending="1">
  <location ref="D13:G34" firstHeaderRow="1" firstDataRow="3" firstDataCol="1"/>
  <pivotFields count="27">
    <pivotField showAll="0" defaultSubtotal="0"/>
    <pivotField dataField="1" showAll="0" defaultSubtotal="0"/>
    <pivotField subtotalTop="0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showAll="0" defaultSubtotal="0">
      <items count="60">
        <item sd="0" x="2"/>
        <item sd="0" x="32"/>
        <item sd="0" x="58"/>
        <item sd="0" x="45"/>
        <item sd="0" x="23"/>
        <item sd="0" x="43"/>
        <item sd="0" x="12"/>
        <item sd="0" x="19"/>
        <item sd="0" m="1" x="59"/>
        <item sd="0" x="0"/>
        <item x="1"/>
        <item x="3"/>
        <item x="13"/>
        <item x="14"/>
        <item x="15"/>
        <item x="4"/>
        <item x="16"/>
        <item x="17"/>
        <item x="6"/>
        <item x="18"/>
        <item x="20"/>
        <item x="21"/>
        <item x="7"/>
        <item x="22"/>
        <item x="24"/>
        <item x="25"/>
        <item x="26"/>
        <item x="27"/>
        <item x="8"/>
        <item x="28"/>
        <item x="29"/>
        <item x="30"/>
        <item x="31"/>
        <item x="33"/>
        <item x="34"/>
        <item x="35"/>
        <item x="36"/>
        <item x="37"/>
        <item x="38"/>
        <item x="40"/>
        <item x="11"/>
        <item x="41"/>
        <item x="42"/>
        <item x="44"/>
        <item x="46"/>
        <item x="47"/>
        <item x="48"/>
        <item x="49"/>
        <item x="50"/>
        <item x="51"/>
        <item x="39"/>
        <item x="52"/>
        <item x="53"/>
        <item x="5"/>
        <item x="54"/>
        <item x="9"/>
        <item x="55"/>
        <item x="56"/>
        <item x="57"/>
        <item x="10"/>
      </items>
    </pivotField>
    <pivotField showAll="0" defaultSubtotal="0"/>
    <pivotField subtotalTop="0" showAll="0" defaultSubtotal="0"/>
    <pivotField axis="axisRow" subtotalTop="0" showAll="0" defaultSubtotal="0">
      <items count="18">
        <item sd="0" m="1" x="17"/>
        <item sd="0" x="0"/>
        <item sd="0" x="7"/>
        <item sd="0" x="15"/>
        <item sd="0" x="12"/>
        <item sd="0" x="1"/>
        <item sd="0" x="14"/>
        <item sd="0" x="16"/>
        <item sd="0" x="10"/>
        <item sd="0" x="9"/>
        <item sd="0" x="5"/>
        <item sd="0" x="8"/>
        <item sd="0" x="11"/>
        <item sd="0" x="6"/>
        <item sd="0" x="3"/>
        <item sd="0" x="4"/>
        <item sd="0" x="13"/>
        <item x="2"/>
      </items>
    </pivotField>
    <pivotField axis="axisCol" showAll="0" defaultSubtotal="0">
      <items count="2">
        <item sd="0" x="0"/>
        <item sd="0" x="1"/>
      </items>
    </pivotField>
    <pivotField axis="axisCol" showAll="0" defaultSubtotal="0">
      <items count="1">
        <item x="0"/>
      </items>
    </pivotField>
    <pivotField dragToRow="0" dragToCol="0" dragToPage="0" showAll="0" defaultSubtotal="0"/>
  </pivotFields>
  <rowFields count="2">
    <field x="23"/>
    <field x="20"/>
  </rowFields>
  <rowItems count="1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r="1">
      <x/>
    </i>
    <i t="grand">
      <x/>
    </i>
  </rowItems>
  <colFields count="2">
    <field x="24"/>
    <field x="25"/>
  </colFields>
  <colItems count="3">
    <i>
      <x/>
    </i>
    <i>
      <x v="1"/>
    </i>
    <i t="grand">
      <x/>
    </i>
  </colItems>
  <dataFields count="1">
    <dataField name="Nombre de Acte" fld="1" subtotal="count" baseField="0" baseItem="0"/>
  </dataFields>
  <formats count="73">
    <format dxfId="138">
      <pivotArea type="all" dataOnly="0" outline="0" fieldPosition="0"/>
    </format>
    <format dxfId="137">
      <pivotArea outline="0" collapsedLevelsAreSubtotals="1" fieldPosition="0"/>
    </format>
    <format dxfId="136">
      <pivotArea field="24" type="button" dataOnly="0" labelOnly="1" outline="0" axis="axisCol" fieldPosition="0"/>
    </format>
    <format dxfId="135">
      <pivotArea dataOnly="0" labelOnly="1" fieldPosition="0">
        <references count="1">
          <reference field="24" count="0"/>
        </references>
      </pivotArea>
    </format>
    <format dxfId="134">
      <pivotArea dataOnly="0" labelOnly="1" grandRow="1" outline="0" fieldPosition="0"/>
    </format>
    <format dxfId="133">
      <pivotArea dataOnly="0" labelOnly="1" outline="0" axis="axisValues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24" type="button" dataOnly="0" labelOnly="1" outline="0" axis="axisCol" fieldPosition="0"/>
    </format>
    <format dxfId="129">
      <pivotArea dataOnly="0" labelOnly="1" fieldPosition="0">
        <references count="1">
          <reference field="24" count="0"/>
        </references>
      </pivotArea>
    </format>
    <format dxfId="128">
      <pivotArea dataOnly="0" labelOnly="1" grandRow="1" outline="0" fieldPosition="0"/>
    </format>
    <format dxfId="127">
      <pivotArea dataOnly="0" labelOnly="1" outline="0" axis="axisValues" fieldPosition="0"/>
    </format>
    <format dxfId="126">
      <pivotArea type="all" dataOnly="0" outline="0" fieldPosition="0"/>
    </format>
    <format dxfId="125">
      <pivotArea outline="0" collapsedLevelsAreSubtotals="1" fieldPosition="0"/>
    </format>
    <format dxfId="124">
      <pivotArea type="origin" dataOnly="0" labelOnly="1" outline="0" fieldPosition="0"/>
    </format>
    <format dxfId="123">
      <pivotArea field="24" type="button" dataOnly="0" labelOnly="1" outline="0" axis="axisCol" fieldPosition="0"/>
    </format>
    <format dxfId="122">
      <pivotArea field="25" type="button" dataOnly="0" labelOnly="1" outline="0" axis="axisCol" fieldPosition="1"/>
    </format>
    <format dxfId="121">
      <pivotArea type="topRight" dataOnly="0" labelOnly="1" outline="0" fieldPosition="0"/>
    </format>
    <format dxfId="120">
      <pivotArea field="23" type="button" dataOnly="0" labelOnly="1" outline="0" axis="axisRow" fieldPosition="0"/>
    </format>
    <format dxfId="119">
      <pivotArea dataOnly="0" labelOnly="1" fieldPosition="0">
        <references count="1">
          <reference field="23" count="0"/>
        </references>
      </pivotArea>
    </format>
    <format dxfId="118">
      <pivotArea dataOnly="0" labelOnly="1" grandRow="1" outline="0" fieldPosition="0"/>
    </format>
    <format dxfId="117">
      <pivotArea dataOnly="0" labelOnly="1" fieldPosition="0">
        <references count="1">
          <reference field="24" count="0"/>
        </references>
      </pivotArea>
    </format>
    <format dxfId="116">
      <pivotArea dataOnly="0" labelOnly="1" grandCol="1" outline="0" fieldPosition="0"/>
    </format>
    <format dxfId="115">
      <pivotArea outline="0" collapsedLevelsAreSubtotals="1" fieldPosition="0">
        <references count="1">
          <reference field="24" count="1" selected="0">
            <x v="1"/>
          </reference>
        </references>
      </pivotArea>
    </format>
    <format dxfId="114">
      <pivotArea outline="0" collapsedLevelsAreSubtotals="1" fieldPosition="0">
        <references count="1">
          <reference field="24" count="0" selected="0"/>
        </references>
      </pivotArea>
    </format>
    <format dxfId="113">
      <pivotArea outline="0" collapsedLevelsAreSubtotals="1" fieldPosition="0">
        <references count="1">
          <reference field="24" count="0" selected="0"/>
        </references>
      </pivotArea>
    </format>
    <format dxfId="112">
      <pivotArea grandCol="1" outline="0" collapsedLevelsAreSubtotals="1" fieldPosition="0"/>
    </format>
    <format dxfId="111">
      <pivotArea type="all" dataOnly="0" outline="0" fieldPosition="0"/>
    </format>
    <format dxfId="110">
      <pivotArea type="origin" dataOnly="0" labelOnly="1" outline="0" fieldPosition="0"/>
    </format>
    <format dxfId="109">
      <pivotArea field="24" type="button" dataOnly="0" labelOnly="1" outline="0" axis="axisCol" fieldPosition="0"/>
    </format>
    <format dxfId="108">
      <pivotArea field="25" type="button" dataOnly="0" labelOnly="1" outline="0" axis="axisCol" fieldPosition="1"/>
    </format>
    <format dxfId="107">
      <pivotArea type="topRight" dataOnly="0" labelOnly="1" outline="0" fieldPosition="0"/>
    </format>
    <format dxfId="106">
      <pivotArea field="23" type="button" dataOnly="0" labelOnly="1" outline="0" axis="axisRow" fieldPosition="0"/>
    </format>
    <format dxfId="105">
      <pivotArea dataOnly="0" labelOnly="1" fieldPosition="0">
        <references count="1">
          <reference field="24" count="0"/>
        </references>
      </pivotArea>
    </format>
    <format dxfId="104">
      <pivotArea dataOnly="0" labelOnly="1" grandCol="1" outline="0" fieldPosition="0"/>
    </format>
    <format dxfId="103">
      <pivotArea dataOnly="0" labelOnly="1" fieldPosition="0">
        <references count="1">
          <reference field="23" count="0"/>
        </references>
      </pivotArea>
    </format>
    <format dxfId="102">
      <pivotArea dataOnly="0" labelOnly="1" grandCol="1" outline="0" fieldPosition="0"/>
    </format>
    <format dxfId="101">
      <pivotArea field="23" grandCol="1" collapsedLevelsAreSubtotals="1" axis="axisRow" fieldPosition="0">
        <references count="1">
          <reference field="23" count="1">
            <x v="1"/>
          </reference>
        </references>
      </pivotArea>
    </format>
    <format dxfId="100">
      <pivotArea field="23" grandCol="1" collapsedLevelsAreSubtotals="1" axis="axisRow" fieldPosition="0">
        <references count="1">
          <reference field="23" count="1">
            <x v="2"/>
          </reference>
        </references>
      </pivotArea>
    </format>
    <format dxfId="99">
      <pivotArea field="23" grandCol="1" collapsedLevelsAreSubtotals="1" axis="axisRow" fieldPosition="0">
        <references count="1">
          <reference field="23" count="1">
            <x v="3"/>
          </reference>
        </references>
      </pivotArea>
    </format>
    <format dxfId="98">
      <pivotArea field="23" grandCol="1" collapsedLevelsAreSubtotals="1" axis="axisRow" fieldPosition="0">
        <references count="1">
          <reference field="23" count="1">
            <x v="4"/>
          </reference>
        </references>
      </pivotArea>
    </format>
    <format dxfId="97">
      <pivotArea field="23" grandCol="1" collapsedLevelsAreSubtotals="1" axis="axisRow" fieldPosition="0">
        <references count="1">
          <reference field="23" count="1">
            <x v="5"/>
          </reference>
        </references>
      </pivotArea>
    </format>
    <format dxfId="96">
      <pivotArea field="23" grandCol="1" collapsedLevelsAreSubtotals="1" axis="axisRow" fieldPosition="0">
        <references count="1">
          <reference field="23" count="1">
            <x v="6"/>
          </reference>
        </references>
      </pivotArea>
    </format>
    <format dxfId="95">
      <pivotArea field="23" grandCol="1" collapsedLevelsAreSubtotals="1" axis="axisRow" fieldPosition="0">
        <references count="1">
          <reference field="23" count="1">
            <x v="7"/>
          </reference>
        </references>
      </pivotArea>
    </format>
    <format dxfId="94">
      <pivotArea field="23" grandCol="1" collapsedLevelsAreSubtotals="1" axis="axisRow" fieldPosition="0">
        <references count="1">
          <reference field="23" count="1">
            <x v="8"/>
          </reference>
        </references>
      </pivotArea>
    </format>
    <format dxfId="93">
      <pivotArea field="23" grandCol="1" collapsedLevelsAreSubtotals="1" axis="axisRow" fieldPosition="0">
        <references count="1">
          <reference field="23" count="1">
            <x v="9"/>
          </reference>
        </references>
      </pivotArea>
    </format>
    <format dxfId="92">
      <pivotArea field="23" grandCol="1" collapsedLevelsAreSubtotals="1" axis="axisRow" fieldPosition="0">
        <references count="1">
          <reference field="23" count="1">
            <x v="10"/>
          </reference>
        </references>
      </pivotArea>
    </format>
    <format dxfId="91">
      <pivotArea field="23" grandCol="1" collapsedLevelsAreSubtotals="1" axis="axisRow" fieldPosition="0">
        <references count="1">
          <reference field="23" count="1">
            <x v="11"/>
          </reference>
        </references>
      </pivotArea>
    </format>
    <format dxfId="90">
      <pivotArea field="23" grandCol="1" collapsedLevelsAreSubtotals="1" axis="axisRow" fieldPosition="0">
        <references count="1">
          <reference field="23" count="1">
            <x v="12"/>
          </reference>
        </references>
      </pivotArea>
    </format>
    <format dxfId="89">
      <pivotArea field="23" grandCol="1" collapsedLevelsAreSubtotals="1" axis="axisRow" fieldPosition="0">
        <references count="1">
          <reference field="23" count="1">
            <x v="13"/>
          </reference>
        </references>
      </pivotArea>
    </format>
    <format dxfId="88">
      <pivotArea field="23" grandCol="1" collapsedLevelsAreSubtotals="1" axis="axisRow" fieldPosition="0">
        <references count="1">
          <reference field="23" count="1">
            <x v="14"/>
          </reference>
        </references>
      </pivotArea>
    </format>
    <format dxfId="87">
      <pivotArea field="23" grandCol="1" collapsedLevelsAreSubtotals="1" axis="axisRow" fieldPosition="0">
        <references count="1">
          <reference field="23" count="1">
            <x v="15"/>
          </reference>
        </references>
      </pivotArea>
    </format>
    <format dxfId="86">
      <pivotArea field="23" grandCol="1" collapsedLevelsAreSubtotals="1" axis="axisRow" fieldPosition="0">
        <references count="1">
          <reference field="23" count="1">
            <x v="16"/>
          </reference>
        </references>
      </pivotArea>
    </format>
    <format dxfId="85">
      <pivotArea field="23" grandCol="1" collapsedLevelsAreSubtotals="1" axis="axisRow" fieldPosition="0">
        <references count="1">
          <reference field="23" count="1">
            <x v="17"/>
          </reference>
        </references>
      </pivotArea>
    </format>
    <format dxfId="84">
      <pivotArea field="23" grandCol="1" collapsedLevelsAreSubtotals="1" axis="axisRow" fieldPosition="0">
        <references count="2">
          <reference field="20" count="1">
            <x v="0"/>
          </reference>
          <reference field="23" count="1" selected="0">
            <x v="17"/>
          </reference>
        </references>
      </pivotArea>
    </format>
    <format dxfId="83">
      <pivotArea field="23" grandCol="1" collapsedLevelsAreSubtotals="1" axis="axisRow" fieldPosition="0">
        <references count="1">
          <reference field="23" count="1">
            <x v="1"/>
          </reference>
        </references>
      </pivotArea>
    </format>
    <format dxfId="82">
      <pivotArea field="23" grandCol="1" collapsedLevelsAreSubtotals="1" axis="axisRow" fieldPosition="0">
        <references count="1">
          <reference field="23" count="1">
            <x v="2"/>
          </reference>
        </references>
      </pivotArea>
    </format>
    <format dxfId="81">
      <pivotArea field="23" grandCol="1" collapsedLevelsAreSubtotals="1" axis="axisRow" fieldPosition="0">
        <references count="1">
          <reference field="23" count="1">
            <x v="3"/>
          </reference>
        </references>
      </pivotArea>
    </format>
    <format dxfId="80">
      <pivotArea field="23" grandCol="1" collapsedLevelsAreSubtotals="1" axis="axisRow" fieldPosition="0">
        <references count="1">
          <reference field="23" count="1">
            <x v="4"/>
          </reference>
        </references>
      </pivotArea>
    </format>
    <format dxfId="79">
      <pivotArea field="23" grandCol="1" collapsedLevelsAreSubtotals="1" axis="axisRow" fieldPosition="0">
        <references count="1">
          <reference field="23" count="1">
            <x v="5"/>
          </reference>
        </references>
      </pivotArea>
    </format>
    <format dxfId="78">
      <pivotArea field="23" grandCol="1" collapsedLevelsAreSubtotals="1" axis="axisRow" fieldPosition="0">
        <references count="1">
          <reference field="23" count="1">
            <x v="6"/>
          </reference>
        </references>
      </pivotArea>
    </format>
    <format dxfId="77">
      <pivotArea field="23" grandCol="1" collapsedLevelsAreSubtotals="1" axis="axisRow" fieldPosition="0">
        <references count="1">
          <reference field="23" count="1">
            <x v="7"/>
          </reference>
        </references>
      </pivotArea>
    </format>
    <format dxfId="76">
      <pivotArea field="23" grandCol="1" collapsedLevelsAreSubtotals="1" axis="axisRow" fieldPosition="0">
        <references count="1">
          <reference field="23" count="1">
            <x v="8"/>
          </reference>
        </references>
      </pivotArea>
    </format>
    <format dxfId="75">
      <pivotArea field="23" grandCol="1" collapsedLevelsAreSubtotals="1" axis="axisRow" fieldPosition="0">
        <references count="1">
          <reference field="23" count="1">
            <x v="9"/>
          </reference>
        </references>
      </pivotArea>
    </format>
    <format dxfId="74">
      <pivotArea field="23" grandCol="1" collapsedLevelsAreSubtotals="1" axis="axisRow" fieldPosition="0">
        <references count="1">
          <reference field="23" count="1">
            <x v="10"/>
          </reference>
        </references>
      </pivotArea>
    </format>
    <format dxfId="73">
      <pivotArea field="23" grandCol="1" collapsedLevelsAreSubtotals="1" axis="axisRow" fieldPosition="0">
        <references count="1">
          <reference field="23" count="1">
            <x v="11"/>
          </reference>
        </references>
      </pivotArea>
    </format>
    <format dxfId="72">
      <pivotArea field="23" grandCol="1" collapsedLevelsAreSubtotals="1" axis="axisRow" fieldPosition="0">
        <references count="1">
          <reference field="23" count="1">
            <x v="12"/>
          </reference>
        </references>
      </pivotArea>
    </format>
    <format dxfId="71">
      <pivotArea field="23" grandCol="1" collapsedLevelsAreSubtotals="1" axis="axisRow" fieldPosition="0">
        <references count="1">
          <reference field="23" count="1">
            <x v="13"/>
          </reference>
        </references>
      </pivotArea>
    </format>
    <format dxfId="70">
      <pivotArea field="23" grandCol="1" collapsedLevelsAreSubtotals="1" axis="axisRow" fieldPosition="0">
        <references count="1">
          <reference field="23" count="1">
            <x v="14"/>
          </reference>
        </references>
      </pivotArea>
    </format>
    <format dxfId="69">
      <pivotArea field="23" grandCol="1" collapsedLevelsAreSubtotals="1" axis="axisRow" fieldPosition="0">
        <references count="1">
          <reference field="23" count="1">
            <x v="15"/>
          </reference>
        </references>
      </pivotArea>
    </format>
    <format dxfId="68">
      <pivotArea field="23" grandCol="1" collapsedLevelsAreSubtotals="1" axis="axisRow" fieldPosition="0">
        <references count="1">
          <reference field="23" count="1">
            <x v="16"/>
          </reference>
        </references>
      </pivotArea>
    </format>
    <format dxfId="67">
      <pivotArea field="23" grandCol="1" collapsedLevelsAreSubtotals="1" axis="axisRow" fieldPosition="0">
        <references count="1">
          <reference field="23" count="1">
            <x v="17"/>
          </reference>
        </references>
      </pivotArea>
    </format>
    <format dxfId="66">
      <pivotArea field="23" grandCol="1" collapsedLevelsAreSubtotals="1" axis="axisRow" fieldPosition="0">
        <references count="2">
          <reference field="20" count="1">
            <x v="0"/>
          </reference>
          <reference field="23" count="1" selected="0">
            <x v="17"/>
          </reference>
        </references>
      </pivotArea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06BB08-1C48-45D4-8642-6B7F15A31ECF}" name="Tableau croisé dynamique2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 chartFormat="1" fieldListSortAscending="1">
  <location ref="D6:BL10" firstHeaderRow="1" firstDataRow="2" firstDataCol="1"/>
  <pivotFields count="27"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2377">
        <item sd="0" m="1" x="2084"/>
        <item m="1" x="891"/>
        <item m="1" x="1494"/>
        <item m="1" x="798"/>
        <item m="1" x="2214"/>
        <item m="1" x="1416"/>
        <item m="1" x="1028"/>
        <item m="1" x="1596"/>
        <item m="1" x="2332"/>
        <item m="1" x="1739"/>
        <item m="1" x="134"/>
        <item m="1" x="1956"/>
        <item m="1" x="342"/>
        <item m="1" x="85"/>
        <item m="1" x="2314"/>
        <item m="1" x="1036"/>
        <item m="1" x="361"/>
        <item m="1" x="1997"/>
        <item m="1" x="244"/>
        <item m="1" x="2206"/>
        <item m="1" x="1787"/>
        <item m="1" x="529"/>
        <item m="1" x="650"/>
        <item m="1" x="892"/>
        <item m="1" x="740"/>
        <item m="1" x="1009"/>
        <item m="1" x="1892"/>
        <item m="1" x="2027"/>
        <item m="1" x="2138"/>
        <item m="1" x="329"/>
        <item m="1" x="1891"/>
        <item m="1" x="108"/>
        <item m="1" x="1770"/>
        <item m="1" x="2345"/>
        <item m="1" x="1476"/>
        <item m="1" x="1324"/>
        <item m="1" x="223"/>
        <item m="1" x="894"/>
        <item m="1" x="1018"/>
        <item m="1" x="364"/>
        <item m="1" x="1623"/>
        <item m="1" x="2152"/>
        <item m="1" x="1394"/>
        <item m="1" x="874"/>
        <item m="1" x="1893"/>
        <item m="1" x="1182"/>
        <item m="1" x="682"/>
        <item m="1" x="1297"/>
        <item m="1" x="2093"/>
        <item m="1" x="1794"/>
        <item m="1" x="1761"/>
        <item m="1" x="2370"/>
        <item m="1" x="1556"/>
        <item m="1" x="1759"/>
        <item m="1" x="1715"/>
        <item m="1" x="1355"/>
        <item m="1" x="462"/>
        <item m="1" x="1766"/>
        <item m="1" x="1901"/>
        <item m="1" x="1879"/>
        <item m="1" x="1711"/>
        <item m="1" x="1788"/>
        <item m="1" x="551"/>
        <item m="1" x="546"/>
        <item m="1" x="1928"/>
        <item m="1" x="363"/>
        <item m="1" x="1968"/>
        <item m="1" x="43"/>
        <item m="1" x="1807"/>
        <item m="1" x="1861"/>
        <item m="1" x="261"/>
        <item m="1" x="2052"/>
        <item m="1" x="701"/>
        <item m="1" x="645"/>
        <item m="1" x="766"/>
        <item m="1" x="1462"/>
        <item m="1" x="1414"/>
        <item m="1" x="1983"/>
        <item m="1" x="1361"/>
        <item m="1" x="1252"/>
        <item m="1" x="1913"/>
        <item m="1" x="117"/>
        <item m="1" x="1632"/>
        <item m="1" x="930"/>
        <item m="1" x="366"/>
        <item m="1" x="333"/>
        <item m="1" x="1581"/>
        <item m="1" x="1455"/>
        <item m="1" x="512"/>
        <item m="1" x="1029"/>
        <item m="1" x="1651"/>
        <item m="1" x="729"/>
        <item m="1" x="2141"/>
        <item m="1" x="338"/>
        <item m="1" x="2296"/>
        <item m="1" x="1060"/>
        <item m="1" x="2086"/>
        <item m="1" x="2326"/>
        <item m="1" x="2333"/>
        <item m="1" x="156"/>
        <item m="1" x="413"/>
        <item m="1" x="1695"/>
        <item m="1" x="847"/>
        <item m="1" x="235"/>
        <item m="1" x="566"/>
        <item m="1" x="1283"/>
        <item m="1" x="2303"/>
        <item m="1" x="1101"/>
        <item m="1" x="642"/>
        <item m="1" x="2268"/>
        <item m="1" x="1863"/>
        <item m="1" x="838"/>
        <item m="1" x="1197"/>
        <item m="1" x="1330"/>
        <item m="1" x="1191"/>
        <item m="1" x="1883"/>
        <item m="1" x="265"/>
        <item m="1" x="1875"/>
        <item m="1" x="728"/>
        <item m="1" x="1093"/>
        <item m="1" x="1181"/>
        <item m="1" x="73"/>
        <item m="1" x="1268"/>
        <item m="1" x="1977"/>
        <item m="1" x="790"/>
        <item m="1" x="900"/>
        <item m="1" x="1713"/>
        <item m="1" x="1353"/>
        <item m="1" x="1200"/>
        <item m="1" x="1743"/>
        <item m="1" x="391"/>
        <item m="1" x="583"/>
        <item m="1" x="1287"/>
        <item m="1" x="841"/>
        <item m="1" x="44"/>
        <item m="1" x="1808"/>
        <item m="1" x="1048"/>
        <item m="1" x="967"/>
        <item m="1" x="367"/>
        <item m="1" x="1427"/>
        <item m="1" x="2118"/>
        <item m="1" x="465"/>
        <item m="1" x="1819"/>
        <item m="1" x="563"/>
        <item m="1" x="1790"/>
        <item m="1" x="726"/>
        <item m="1" x="1025"/>
        <item m="1" x="2223"/>
        <item m="1" x="1590"/>
        <item m="1" x="725"/>
        <item m="1" x="1459"/>
        <item m="1" x="274"/>
        <item m="1" x="2230"/>
        <item m="1" x="594"/>
        <item m="1" x="1553"/>
        <item m="1" x="2012"/>
        <item m="1" x="1281"/>
        <item m="1" x="1118"/>
        <item m="1" x="2121"/>
        <item m="1" x="431"/>
        <item m="1" x="414"/>
        <item m="1" x="1384"/>
        <item m="1" x="11"/>
        <item m="1" x="1769"/>
        <item m="1" x="2142"/>
        <item m="1" x="1104"/>
        <item m="1" x="174"/>
        <item m="1" x="2320"/>
        <item m="1" x="1762"/>
        <item m="1" x="340"/>
        <item m="1" x="193"/>
        <item m="1" x="1747"/>
        <item m="1" x="2164"/>
        <item m="1" x="118"/>
        <item m="1" x="2112"/>
        <item m="1" x="1352"/>
        <item m="1" x="1989"/>
        <item m="1" x="1477"/>
        <item m="1" x="2061"/>
        <item m="1" x="1484"/>
        <item m="1" x="1285"/>
        <item m="1" x="450"/>
        <item m="1" x="1944"/>
        <item m="1" x="1271"/>
        <item m="1" x="848"/>
        <item m="1" x="1832"/>
        <item m="1" x="1544"/>
        <item m="1" x="311"/>
        <item m="1" x="752"/>
        <item m="1" x="507"/>
        <item m="1" x="487"/>
        <item m="1" x="2106"/>
        <item m="1" x="1707"/>
        <item m="1" x="2099"/>
        <item m="1" x="2322"/>
        <item m="1" x="1170"/>
        <item m="1" x="1760"/>
        <item m="1" x="765"/>
        <item m="1" x="1899"/>
        <item m="1" x="1342"/>
        <item m="1" x="1032"/>
        <item m="1" x="2156"/>
        <item m="1" x="1456"/>
        <item m="1" x="1976"/>
        <item m="1" x="2108"/>
        <item m="1" x="1692"/>
        <item m="1" x="1419"/>
        <item m="1" x="1113"/>
        <item m="1" x="1995"/>
        <item m="1" x="710"/>
        <item m="1" x="1684"/>
        <item m="1" x="59"/>
        <item m="1" x="576"/>
        <item m="1" x="737"/>
        <item m="1" x="1088"/>
        <item m="1" x="32"/>
        <item m="1" x="1227"/>
        <item m="1" x="140"/>
        <item m="1" x="23"/>
        <item m="1" x="1022"/>
        <item m="1" x="2171"/>
        <item m="1" x="1547"/>
        <item m="1" x="291"/>
        <item m="1" x="686"/>
        <item m="1" x="1180"/>
        <item m="1" x="1573"/>
        <item m="1" x="2050"/>
        <item m="1" x="1188"/>
        <item m="1" x="1208"/>
        <item m="1" x="941"/>
        <item m="1" x="2244"/>
        <item m="1" x="128"/>
        <item m="1" x="1827"/>
        <item m="1" x="2243"/>
        <item m="1" x="514"/>
        <item m="1" x="2252"/>
        <item m="1" x="1512"/>
        <item m="1" x="277"/>
        <item m="1" x="1645"/>
        <item m="1" x="1526"/>
        <item m="1" x="102"/>
        <item m="1" x="678"/>
        <item m="1" x="21"/>
        <item m="1" x="2260"/>
        <item m="1" x="1624"/>
        <item m="1" x="1654"/>
        <item m="1" x="1074"/>
        <item m="1" x="749"/>
        <item m="1" x="210"/>
        <item m="1" x="1531"/>
        <item m="1" x="1606"/>
        <item m="1" x="1972"/>
        <item m="1" x="1435"/>
        <item m="1" x="1661"/>
        <item m="1" x="1918"/>
        <item m="1" x="960"/>
        <item m="1" x="863"/>
        <item m="1" x="993"/>
        <item m="1" x="336"/>
        <item m="1" x="1470"/>
        <item m="1" x="1265"/>
        <item m="1" x="142"/>
        <item m="1" x="412"/>
        <item m="1" x="1660"/>
        <item m="1" x="268"/>
        <item m="1" x="368"/>
        <item m="1" x="1071"/>
        <item m="1" x="149"/>
        <item m="1" x="2145"/>
        <item m="1" x="2158"/>
        <item m="1" x="104"/>
        <item m="1" x="15"/>
        <item m="1" x="1033"/>
        <item m="1" x="1540"/>
        <item m="1" x="395"/>
        <item m="1" x="1675"/>
        <item m="1" x="593"/>
        <item m="1" x="1813"/>
        <item m="1" x="1141"/>
        <item m="1" x="1359"/>
        <item m="1" x="961"/>
        <item m="1" x="751"/>
        <item m="1" x="676"/>
        <item m="1" x="1862"/>
        <item m="1" x="2077"/>
        <item m="1" x="1699"/>
        <item m="1" x="866"/>
        <item m="1" x="2316"/>
        <item m="1" x="861"/>
        <item m="1" x="2295"/>
        <item m="1" x="677"/>
        <item m="1" x="481"/>
        <item m="1" x="100"/>
        <item m="1" x="956"/>
        <item m="1" x="1552"/>
        <item m="1" x="389"/>
        <item m="1" x="148"/>
        <item m="1" x="233"/>
        <item m="1" x="1738"/>
        <item m="1" x="247"/>
        <item m="1" x="1569"/>
        <item m="1" x="1673"/>
        <item m="1" x="1562"/>
        <item m="1" x="713"/>
        <item m="1" x="733"/>
        <item m="1" x="2144"/>
        <item m="1" x="1803"/>
        <item m="1" x="290"/>
        <item m="1" x="2193"/>
        <item m="1" x="257"/>
        <item m="1" x="666"/>
        <item m="1" x="572"/>
        <item m="1" x="902"/>
        <item m="1" x="253"/>
        <item m="1" x="1748"/>
        <item m="1" x="1534"/>
        <item m="1" x="656"/>
        <item m="1" x="500"/>
        <item m="1" x="308"/>
        <item m="1" x="82"/>
        <item m="1" x="2133"/>
        <item m="1" x="2310"/>
        <item m="1" x="1933"/>
        <item m="1" x="974"/>
        <item m="1" x="114"/>
        <item m="1" x="644"/>
        <item m="1" x="889"/>
        <item m="1" x="2011"/>
        <item m="1" x="1510"/>
        <item m="1" x="937"/>
        <item m="1" x="1076"/>
        <item m="1" x="484"/>
        <item m="1" x="2368"/>
        <item m="1" x="692"/>
        <item m="1" x="537"/>
        <item m="1" x="180"/>
        <item m="1" x="1560"/>
        <item m="1" x="351"/>
        <item m="1" x="2136"/>
        <item m="1" x="1034"/>
        <item m="1" x="1546"/>
        <item m="1" x="599"/>
        <item m="1" x="169"/>
        <item m="1" x="2246"/>
        <item m="1" x="2343"/>
        <item m="1" x="224"/>
        <item m="1" x="1889"/>
        <item m="1" x="624"/>
        <item m="1" x="10"/>
        <item m="1" x="1202"/>
        <item m="1" x="283"/>
        <item m="1" x="211"/>
        <item m="1" x="1008"/>
        <item m="1" x="536"/>
        <item m="1" x="687"/>
        <item m="1" x="2034"/>
        <item m="1" x="2100"/>
        <item m="1" x="1112"/>
        <item m="1" x="2205"/>
        <item m="1" x="738"/>
        <item m="1" x="1852"/>
        <item m="1" x="57"/>
        <item m="1" x="1953"/>
        <item m="1" x="1413"/>
        <item m="1" x="323"/>
        <item m="1" x="1373"/>
        <item m="1" x="2234"/>
        <item m="1" x="314"/>
        <item m="1" x="153"/>
        <item m="1" x="1678"/>
        <item m="1" x="719"/>
        <item m="1" x="305"/>
        <item m="1" x="190"/>
        <item m="1" x="534"/>
        <item m="1" x="228"/>
        <item m="1" x="1365"/>
        <item m="1" x="1682"/>
        <item m="1" x="1841"/>
        <item m="1" x="1926"/>
        <item m="1" x="1079"/>
        <item m="1" x="2028"/>
        <item m="1" x="2331"/>
        <item m="1" x="1585"/>
        <item m="1" x="1351"/>
        <item m="1" x="1080"/>
        <item m="1" x="816"/>
        <item m="1" x="46"/>
        <item m="1" x="2248"/>
        <item m="1" x="842"/>
        <item m="1" x="1604"/>
        <item m="1" x="910"/>
        <item m="1" x="1844"/>
        <item m="1" x="27"/>
        <item m="1" x="681"/>
        <item m="1" x="2134"/>
        <item m="1" x="1278"/>
        <item m="1" x="1348"/>
        <item m="1" x="469"/>
        <item m="1" x="285"/>
        <item m="1" x="745"/>
        <item m="1" x="1464"/>
        <item m="1" x="278"/>
        <item m="1" x="1092"/>
        <item m="1" x="68"/>
        <item m="1" x="1610"/>
        <item m="1" x="393"/>
        <item m="1" x="896"/>
        <item m="1" x="1172"/>
        <item m="1" x="47"/>
        <item m="1" x="2371"/>
        <item m="1" x="2168"/>
        <item m="1" x="1313"/>
        <item m="1" x="317"/>
        <item m="1" x="470"/>
        <item m="1" x="1642"/>
        <item m="1" x="2165"/>
        <item m="1" x="2282"/>
        <item m="1" x="1929"/>
        <item m="1" x="762"/>
        <item m="1" x="1866"/>
        <item m="1" x="545"/>
        <item m="1" x="260"/>
        <item m="1" x="2172"/>
        <item m="1" x="1091"/>
        <item m="1" x="2216"/>
        <item m="1" x="1248"/>
        <item m="1" x="2041"/>
        <item m="1" x="652"/>
        <item m="1" x="1286"/>
        <item m="1" x="1582"/>
        <item m="1" x="71"/>
        <item m="1" x="2173"/>
        <item m="1" x="625"/>
        <item m="1" x="2066"/>
        <item m="1" x="1262"/>
        <item m="1" x="1789"/>
        <item m="1" x="2075"/>
        <item m="1" x="1491"/>
        <item m="1" x="2300"/>
        <item m="1" x="275"/>
        <item m="1" x="822"/>
        <item m="1" x="89"/>
        <item m="1" x="802"/>
        <item m="1" x="1950"/>
        <item m="1" x="2236"/>
        <item m="1" x="940"/>
        <item m="1" x="432"/>
        <item m="1" x="1306"/>
        <item m="1" x="1657"/>
        <item m="1" x="2180"/>
        <item m="1" x="857"/>
        <item m="1" x="1231"/>
        <item m="1" x="999"/>
        <item m="1" x="87"/>
        <item m="1" x="1136"/>
        <item m="1" x="377"/>
        <item m="1" x="1070"/>
        <item m="1" x="220"/>
        <item m="1" x="1622"/>
        <item m="1" x="1363"/>
        <item m="1" x="804"/>
        <item m="1" x="1690"/>
        <item m="1" x="1343"/>
        <item m="1" x="1109"/>
        <item m="1" x="1317"/>
        <item m="1" x="1745"/>
        <item m="1" x="845"/>
        <item m="1" x="109"/>
        <item m="1" x="222"/>
        <item m="1" x="2302"/>
        <item m="1" x="2374"/>
        <item m="1" x="309"/>
        <item m="1" x="1616"/>
        <item m="1" x="381"/>
        <item m="1" x="430"/>
        <item m="1" x="1357"/>
        <item m="1" x="2338"/>
        <item m="1" x="1885"/>
        <item m="1" x="1158"/>
        <item m="1" x="1019"/>
        <item m="1" x="1810"/>
        <item m="1" x="418"/>
        <item m="1" x="2015"/>
        <item m="1" x="1487"/>
        <item m="1" x="795"/>
        <item m="1" x="707"/>
        <item m="1" x="1270"/>
        <item m="1" x="1392"/>
        <item m="1" x="2092"/>
        <item m="1" x="1333"/>
        <item m="1" x="2071"/>
        <item m="1" x="497"/>
        <item m="1" x="1539"/>
        <item m="1" x="2017"/>
        <item m="1" x="651"/>
        <item m="1" x="2018"/>
        <item m="1" x="549"/>
        <item m="1" x="208"/>
        <item m="1" x="1936"/>
        <item m="1" x="1904"/>
        <item m="1" x="1821"/>
        <item m="1" x="440"/>
        <item m="1" x="809"/>
        <item m="1" x="920"/>
        <item m="1" x="276"/>
        <item m="1" x="976"/>
        <item m="1" x="966"/>
        <item m="1" x="246"/>
        <item m="1" x="568"/>
        <item m="1" x="166"/>
        <item m="1" x="757"/>
        <item m="1" x="2285"/>
        <item m="1" x="589"/>
        <item m="1" x="888"/>
        <item m="1" x="1785"/>
        <item m="1" x="619"/>
        <item m="1" x="548"/>
        <item m="1" x="1228"/>
        <item m="1" x="2318"/>
        <item m="1" x="2013"/>
        <item m="1" x="2067"/>
        <item m="1" x="520"/>
        <item m="1" x="1461"/>
        <item m="1" x="433"/>
        <item m="1" x="56"/>
        <item m="1" x="22"/>
        <item m="1" x="2347"/>
        <item m="1" x="1194"/>
        <item m="1" x="2125"/>
        <item m="1" x="1179"/>
        <item m="1" x="951"/>
        <item m="1" x="2217"/>
        <item m="1" x="587"/>
        <item m="1" x="1782"/>
        <item m="1" x="485"/>
        <item m="1" x="609"/>
        <item m="1" x="1511"/>
        <item m="1" x="831"/>
        <item m="1" x="811"/>
        <item m="1" x="994"/>
        <item m="1" x="1388"/>
        <item m="1" x="1311"/>
        <item m="1" x="1688"/>
        <item m="1" x="2130"/>
        <item m="1" x="1685"/>
        <item m="1" x="1430"/>
        <item m="1" x="1528"/>
        <item m="1" x="1971"/>
        <item m="1" x="300"/>
        <item m="1" x="1795"/>
        <item m="1" x="39"/>
        <item m="1" x="2360"/>
        <item m="1" x="2357"/>
        <item m="1" x="2284"/>
        <item m="1" x="1500"/>
        <item m="1" x="2287"/>
        <item m="1" x="1643"/>
        <item m="1" x="212"/>
        <item m="1" x="1731"/>
        <item m="1" x="1541"/>
        <item m="1" x="1805"/>
        <item m="1" x="1129"/>
        <item m="1" x="1276"/>
        <item m="1" x="1230"/>
        <item m="1" x="957"/>
        <item m="1" x="565"/>
        <item m="1" x="58"/>
        <item m="1" x="1763"/>
        <item m="1" x="152"/>
        <item m="1" x="1490"/>
        <item m="1" x="2275"/>
        <item m="1" x="1580"/>
        <item m="1" x="2292"/>
        <item m="1" x="347"/>
        <item m="1" x="125"/>
        <item m="1" x="2289"/>
        <item m="1" x="2021"/>
        <item m="1" x="767"/>
        <item m="1" x="369"/>
        <item m="1" x="245"/>
        <item m="1" x="1409"/>
        <item m="1" x="1974"/>
        <item m="1" x="120"/>
        <item m="1" x="801"/>
        <item m="1" x="2019"/>
        <item m="1" x="898"/>
        <item m="1" x="103"/>
        <item m="1" x="895"/>
        <item m="1" x="51"/>
        <item m="1" x="121"/>
        <item m="1" x="2328"/>
        <item m="1" x="1663"/>
        <item m="1" x="24"/>
        <item m="1" x="1992"/>
        <item m="1" x="1495"/>
        <item m="1" x="1338"/>
        <item m="1" x="1750"/>
        <item m="1" x="1044"/>
        <item m="1" x="388"/>
        <item m="1" x="1335"/>
        <item m="1" x="237"/>
        <item m="1" x="93"/>
        <item m="1" x="5"/>
        <item m="1" x="708"/>
        <item m="1" x="606"/>
        <item m="1" x="1493"/>
        <item m="1" x="623"/>
        <item m="1" x="1681"/>
        <item m="1" x="284"/>
        <item m="1" x="1005"/>
        <item m="1" x="949"/>
        <item m="1" x="1441"/>
        <item m="1" x="441"/>
        <item m="1" x="2315"/>
        <item m="1" x="1637"/>
        <item m="1" x="2245"/>
        <item m="1" x="2113"/>
        <item m="1" x="2182"/>
        <item m="1" x="384"/>
        <item m="1" x="2014"/>
        <item m="1" x="1374"/>
        <item m="1" x="1176"/>
        <item m="1" x="1291"/>
        <item m="1" x="1756"/>
        <item m="1" x="2053"/>
        <item m="1" x="19"/>
        <item m="1" x="531"/>
        <item m="1" x="780"/>
        <item m="1" x="119"/>
        <item m="1" x="1516"/>
        <item m="1" x="1254"/>
        <item m="1" x="1219"/>
        <item m="1" x="1518"/>
        <item m="1" x="1204"/>
        <item m="1" x="273"/>
        <item m="1" x="1486"/>
        <item m="1" x="1325"/>
        <item m="1" x="554"/>
        <item m="1" x="1612"/>
        <item m="1" x="2032"/>
        <item m="1" x="817"/>
        <item m="1" x="2065"/>
        <item m="1" x="553"/>
        <item m="1" x="835"/>
        <item m="1" x="1818"/>
        <item m="1" x="1697"/>
        <item m="1" x="1947"/>
        <item m="1" x="341"/>
        <item m="1" x="505"/>
        <item m="1" x="1165"/>
        <item m="1" x="734"/>
        <item m="1" x="17"/>
        <item m="1" x="1282"/>
        <item m="1" x="1185"/>
        <item m="1" x="605"/>
        <item m="1" x="887"/>
        <item m="1" x="2058"/>
        <item m="1" x="406"/>
        <item m="1" x="179"/>
        <item m="1" x="1289"/>
        <item m="1" x="1973"/>
        <item m="1" x="129"/>
        <item m="1" x="1238"/>
        <item m="1" x="1447"/>
        <item m="1" x="1465"/>
        <item m="1" x="298"/>
        <item m="1" x="31"/>
        <item m="1" x="1946"/>
        <item m="1" x="1308"/>
        <item m="1" x="449"/>
        <item m="1" x="405"/>
        <item m="1" x="607"/>
        <item m="1" x="2049"/>
        <item m="1" x="670"/>
        <item m="1" x="1783"/>
        <item m="1" x="2063"/>
        <item m="1" x="1746"/>
        <item m="1" x="1752"/>
        <item m="1" x="1538"/>
        <item m="1" x="2191"/>
        <item m="1" x="890"/>
        <item m="1" x="1417"/>
        <item m="1" x="1240"/>
        <item m="1" x="1921"/>
        <item m="1" x="1056"/>
        <item m="1" x="1907"/>
        <item m="1" x="901"/>
        <item m="1" x="1784"/>
        <item m="1" x="1757"/>
        <item m="1" x="2114"/>
        <item m="1" x="1178"/>
        <item m="1" x="1244"/>
        <item m="1" x="2046"/>
        <item m="1" x="1558"/>
        <item m="1" x="2334"/>
        <item m="1" x="1850"/>
        <item m="1" x="1123"/>
        <item m="1" x="1043"/>
        <item m="1" x="1404"/>
        <item m="1" x="2362"/>
        <item m="1" x="1236"/>
        <item m="1" x="45"/>
        <item m="1" x="1691"/>
        <item m="1" x="442"/>
        <item m="1" x="675"/>
        <item m="1" x="1410"/>
        <item m="1" x="1815"/>
        <item m="1" x="113"/>
        <item m="1" x="130"/>
        <item m="1" x="2262"/>
        <item m="1" x="55"/>
        <item m="1" x="1717"/>
        <item m="1" x="1829"/>
        <item m="1" x="1817"/>
        <item m="1" x="2337"/>
        <item m="1" x="784"/>
        <item m="1" x="793"/>
        <item m="1" x="1128"/>
        <item m="1" x="868"/>
        <item m="1" x="1257"/>
        <item m="1" x="2279"/>
        <item m="1" x="1052"/>
        <item m="1" x="971"/>
        <item m="1" x="1474"/>
        <item m="1" x="95"/>
        <item m="1" x="2090"/>
        <item m="1" x="1300"/>
        <item m="1" x="1607"/>
        <item m="1" x="322"/>
        <item m="1" x="2307"/>
        <item m="1" x="1999"/>
        <item m="1" x="854"/>
        <item m="1" x="348"/>
        <item m="1" x="2369"/>
        <item m="1" x="2007"/>
        <item m="1" x="627"/>
        <item m="1" x="1559"/>
        <item m="1" x="2089"/>
        <item m="1" x="116"/>
        <item m="1" x="1979"/>
        <item m="1" x="1026"/>
        <item m="1" x="1023"/>
        <item m="1" x="1583"/>
        <item m="1" x="1126"/>
        <item m="1" x="1321"/>
        <item m="1" x="1295"/>
        <item m="1" x="1209"/>
        <item m="1" x="968"/>
        <item m="1" x="195"/>
        <item m="1" x="282"/>
        <item m="1" x="1639"/>
        <item m="1" x="1157"/>
        <item m="1" x="37"/>
        <item m="1" x="1702"/>
        <item m="1" x="1636"/>
        <item m="1" x="760"/>
        <item m="1" x="2297"/>
        <item m="1" x="2281"/>
        <item m="1" x="80"/>
        <item m="1" x="921"/>
        <item m="1" x="12"/>
        <item m="1" x="1574"/>
        <item m="1" x="1672"/>
        <item m="1" x="215"/>
        <item m="1" x="882"/>
        <item m="1" x="2060"/>
        <item m="1" x="2148"/>
        <item m="1" x="1589"/>
        <item m="1" x="2159"/>
        <item m="1" x="1127"/>
        <item m="1" x="1376"/>
        <item m="1" x="2227"/>
        <item m="1" x="560"/>
        <item m="1" x="550"/>
        <item m="1" x="724"/>
        <item m="1" x="466"/>
        <item m="1" x="524"/>
        <item m="1" x="2115"/>
        <item m="1" x="415"/>
        <item m="1" x="814"/>
        <item m="1" x="2190"/>
        <item m="1" x="1085"/>
        <item m="1" x="1002"/>
        <item m="1" x="1021"/>
        <item m="1" x="1965"/>
        <item m="1" x="1800"/>
        <item m="1" x="875"/>
        <item m="1" x="1954"/>
        <item m="1" x="2352"/>
        <item m="1" x="501"/>
        <item m="1" x="2222"/>
        <item m="1" x="2373"/>
        <item m="1" x="1119"/>
        <item m="1" x="468"/>
        <item m="1" x="99"/>
        <item m="1" x="527"/>
        <item m="1" x="753"/>
        <item m="1" x="1880"/>
        <item m="1" x="343"/>
        <item m="1" x="1716"/>
        <item m="1" x="506"/>
        <item m="1" x="807"/>
        <item m="1" x="680"/>
        <item m="1" x="1431"/>
        <item m="1" x="1730"/>
        <item m="1" x="409"/>
        <item m="1" x="1237"/>
        <item m="1" x="175"/>
        <item m="1" x="1294"/>
        <item m="1" x="256"/>
        <item m="1" x="1329"/>
        <item m="1" x="1055"/>
        <item m="1" x="124"/>
        <item m="1" x="1207"/>
        <item m="1" x="2080"/>
        <item m="1" x="722"/>
        <item m="1" x="1302"/>
        <item m="1" x="1719"/>
        <item m="1" x="372"/>
        <item m="1" x="1458"/>
        <item m="1" x="1563"/>
        <item m="1" x="488"/>
        <item m="1" x="2366"/>
        <item m="1" x="1442"/>
        <item m="1" x="1537"/>
        <item m="1" x="147"/>
        <item m="1" x="9"/>
        <item m="1" x="731"/>
        <item m="1" x="1497"/>
        <item m="1" x="2039"/>
        <item m="1" x="997"/>
        <item m="1" x="2037"/>
        <item m="1" x="1152"/>
        <item m="1" x="1199"/>
        <item m="1" x="1279"/>
        <item m="1" x="1293"/>
        <item m="1" x="772"/>
        <item m="1" x="1909"/>
        <item m="1" x="1914"/>
        <item m="1" x="634"/>
        <item m="1" x="1900"/>
        <item m="1" x="2355"/>
        <item m="1" x="986"/>
        <item m="1" x="383"/>
        <item m="1" x="252"/>
        <item m="1" x="696"/>
        <item m="1" x="483"/>
        <item m="1" x="2033"/>
        <item m="1" x="535"/>
        <item m="1" x="386"/>
        <item m="1" x="1796"/>
        <item m="1" x="199"/>
        <item m="1" x="2253"/>
        <item m="1" x="345"/>
        <item m="1" x="1031"/>
        <item m="1" x="1792"/>
        <item m="1" x="54"/>
        <item m="1" x="1740"/>
        <item m="1" x="581"/>
        <item m="1" x="912"/>
        <item m="1" x="1626"/>
        <item m="1" x="1848"/>
        <item m="1" x="392"/>
        <item m="1" x="1379"/>
        <item m="1" x="1855"/>
        <item m="1" x="419"/>
        <item m="1" x="2149"/>
        <item m="1" x="346"/>
        <item m="1" x="1175"/>
        <item m="1" x="1383"/>
        <item m="1" x="1450"/>
        <item m="1" x="498"/>
        <item m="1" x="598"/>
        <item m="1" x="796"/>
        <item m="1" x="1245"/>
        <item m="1" x="2055"/>
        <item m="1" x="3"/>
        <item m="1" x="1099"/>
        <item m="1" x="1536"/>
        <item m="1" x="1260"/>
        <item m="1" x="1205"/>
        <item m="1" x="739"/>
        <item m="1" x="942"/>
        <item m="1" x="1328"/>
        <item m="1" x="2359"/>
        <item m="1" x="721"/>
        <item m="1" x="952"/>
        <item m="1" x="1280"/>
        <item m="1" x="1475"/>
        <item m="1" x="955"/>
        <item m="1" x="1523"/>
        <item m="1" x="2161"/>
        <item m="1" x="1641"/>
        <item m="1" x="325"/>
        <item m="1" x="2365"/>
        <item m="1" x="717"/>
        <item m="1" x="36"/>
        <item m="1" x="221"/>
        <item m="1" x="684"/>
        <item m="1" x="1837"/>
        <item m="1" x="832"/>
        <item m="1" x="1753"/>
        <item m="1" x="2029"/>
        <item m="1" x="744"/>
        <item m="1" x="132"/>
        <item m="1" x="518"/>
        <item m="1" x="1704"/>
        <item m="1" x="1853"/>
        <item m="1" x="48"/>
        <item m="1" x="869"/>
        <item m="1" x="2175"/>
        <item m="1" x="669"/>
        <item m="1" x="1224"/>
        <item m="1" x="76"/>
        <item m="1" x="1505"/>
        <item m="1" x="1735"/>
        <item m="1" x="1911"/>
        <item m="1" x="1130"/>
        <item m="1" x="2363"/>
        <item m="1" x="494"/>
        <item m="1" x="1924"/>
        <item m="1" x="1842"/>
        <item m="1" x="1053"/>
        <item m="1" x="1934"/>
        <item m="1" x="1896"/>
        <item m="1" x="1915"/>
        <item m="1" x="2117"/>
        <item m="1" x="182"/>
        <item m="1" x="1882"/>
        <item m="1" x="2298"/>
        <item m="1" x="1951"/>
        <item m="1" x="1700"/>
        <item m="1" x="2178"/>
        <item m="1" x="1460"/>
        <item m="1" x="2074"/>
        <item m="1" x="1241"/>
        <item m="1" x="1683"/>
        <item m="1" x="2135"/>
        <item m="1" x="1876"/>
        <item m="1" x="954"/>
        <item m="1" x="1201"/>
        <item m="1" x="1395"/>
        <item m="1" x="1203"/>
        <item m="1" x="2119"/>
        <item m="1" x="1669"/>
        <item m="1" x="446"/>
        <item m="1" x="2358"/>
        <item m="1" x="1874"/>
        <item m="1" x="558"/>
        <item m="1" x="1160"/>
        <item m="1" x="877"/>
        <item m="1" x="1190"/>
        <item m="1" x="1856"/>
        <item m="1" x="306"/>
        <item m="1" x="1159"/>
        <item m="1" x="855"/>
        <item m="1" x="2277"/>
        <item m="1" x="258"/>
        <item m="1" x="1042"/>
        <item m="1" x="2185"/>
        <item m="1" x="2048"/>
        <item m="1" x="422"/>
        <item m="1" x="1592"/>
        <item m="1" x="1916"/>
        <item m="1" x="1726"/>
        <item m="1" x="204"/>
        <item m="1" x="2249"/>
        <item m="1" x="1457"/>
        <item m="1" x="1987"/>
        <item m="1" x="1508"/>
        <item m="1" x="486"/>
        <item m="1" x="158"/>
        <item m="1" x="673"/>
        <item m="1" x="582"/>
        <item m="1" x="871"/>
        <item m="1" x="1323"/>
        <item m="1" x="1644"/>
        <item m="1" x="457"/>
        <item m="1" x="1212"/>
        <item m="1" x="830"/>
        <item m="1" x="665"/>
        <item m="1" x="1530"/>
        <item m="1" x="926"/>
        <item m="1" x="316"/>
        <item m="1" x="197"/>
        <item m="1" x="1625"/>
        <item m="1" x="1839"/>
        <item m="1" x="1014"/>
        <item m="1" x="101"/>
        <item m="1" x="691"/>
        <item m="1" x="1980"/>
        <item m="1" x="382"/>
        <item m="1" x="77"/>
        <item m="1" x="2091"/>
        <item m="1" x="1561"/>
        <item m="1" x="867"/>
        <item m="1" x="1344"/>
        <item m="1" x="459"/>
        <item m="1" x="648"/>
        <item m="1" x="2131"/>
        <item m="1" x="2103"/>
        <item m="1" x="1121"/>
        <item m="1" x="947"/>
        <item m="1" x="736"/>
        <item m="1" x="1742"/>
        <item m="1" x="1169"/>
        <item m="1" x="661"/>
        <item m="1" x="1948"/>
        <item m="1" x="1877"/>
        <item m="1" x="2210"/>
        <item m="1" x="1655"/>
        <item m="1" x="1942"/>
        <item m="1" x="489"/>
        <item m="1" x="1206"/>
        <item m="1" x="2229"/>
        <item m="1" x="1133"/>
        <item m="1" x="1216"/>
        <item m="1" x="398"/>
        <item m="1" x="408"/>
        <item m="1" x="2266"/>
        <item m="1" x="1125"/>
        <item m="1" x="1445"/>
        <item m="1" x="1631"/>
        <item m="1" x="472"/>
        <item m="1" x="1003"/>
        <item m="1" x="216"/>
        <item m="1" x="399"/>
        <item m="1" x="778"/>
        <item m="1" x="2087"/>
        <item m="1" x="787"/>
        <item m="1" x="332"/>
        <item m="1" x="1890"/>
        <item m="1" x="1549"/>
        <item m="1" x="2211"/>
        <item m="1" x="519"/>
        <item m="1" x="2110"/>
        <item m="1" x="1864"/>
        <item m="1" x="475"/>
        <item m="1" x="456"/>
        <item m="1" x="2057"/>
        <item m="1" x="2218"/>
        <item m="1" x="592"/>
        <item m="1" x="794"/>
        <item m="1" x="1105"/>
        <item m="1" x="207"/>
        <item m="1" x="962"/>
        <item m="1" x="948"/>
        <item m="1" x="617"/>
        <item m="1" x="1941"/>
        <item m="1" x="945"/>
        <item m="1" x="1970"/>
        <item m="1" x="808"/>
        <item m="1" x="1991"/>
        <item m="1" x="1142"/>
        <item m="1" x="1131"/>
        <item m="1" x="2225"/>
        <item m="1" x="1386"/>
        <item m="1" x="851"/>
        <item m="1" x="904"/>
        <item m="1" x="1567"/>
        <item m="1" x="1479"/>
        <item m="1" x="2189"/>
        <item m="1" x="2023"/>
        <item m="1" x="20"/>
        <item m="1" x="649"/>
        <item m="1" x="1016"/>
        <item m="1" x="557"/>
        <item m="1" x="1319"/>
        <item m="1" x="1327"/>
        <item m="1" x="1791"/>
        <item m="1" x="1362"/>
        <item m="1" x="50"/>
        <item m="1" x="2054"/>
        <item m="1" x="1156"/>
        <item m="1" x="2324"/>
        <item m="1" x="2096"/>
        <item m="1" x="1263"/>
        <item m="1" x="1038"/>
        <item m="1" x="403"/>
        <item m="1" x="189"/>
        <item m="1" x="1689"/>
        <item m="1" x="1961"/>
        <item m="1" x="476"/>
        <item m="1" x="532"/>
        <item m="1" x="2288"/>
        <item m="1" x="996"/>
        <item m="1" x="1744"/>
        <item m="1" x="410"/>
        <item m="1" x="2082"/>
        <item m="1" x="714"/>
        <item m="1" x="2101"/>
        <item m="1" x="1764"/>
        <item m="1" x="115"/>
        <item m="1" x="2187"/>
        <item m="1" x="1741"/>
        <item m="1" x="2317"/>
        <item m="1" x="455"/>
        <item m="1" x="67"/>
        <item m="1" x="1777"/>
        <item m="1" x="1103"/>
        <item m="1" x="2076"/>
        <item m="1" x="2043"/>
        <item m="1" x="2126"/>
        <item m="1" x="160"/>
        <item m="1" x="646"/>
        <item m="1" x="61"/>
        <item m="1" x="1381"/>
        <item m="1" x="773"/>
        <item m="1" x="2213"/>
        <item m="1" x="1615"/>
        <item m="1" x="521"/>
        <item m="1" x="1765"/>
        <item m="1" x="2192"/>
        <item m="1" x="94"/>
        <item m="1" x="635"/>
        <item m="1" x="303"/>
        <item m="1" x="241"/>
        <item m="1" x="1407"/>
        <item m="1" x="828"/>
        <item m="1" x="1424"/>
        <item m="1" x="1083"/>
        <item m="1" x="1638"/>
        <item m="1" x="1985"/>
        <item m="1" x="2202"/>
        <item m="1" x="604"/>
        <item m="1" x="1533"/>
        <item m="1" x="723"/>
        <item m="1" x="448"/>
        <item m="1" x="2111"/>
        <item m="1" x="1949"/>
        <item m="1" x="1368"/>
        <item m="1" x="2228"/>
        <item m="1" x="1772"/>
        <item m="1" x="2283"/>
        <item m="1" x="337"/>
        <item m="1" x="2375"/>
        <item m="1" x="782"/>
        <item m="1" x="360"/>
        <item m="1" x="657"/>
        <item m="1" x="2127"/>
        <item m="1" x="401"/>
        <item m="1" x="1520"/>
        <item m="1" x="34"/>
        <item m="1" x="2"/>
        <item m="1" x="41"/>
        <item m="1" x="473"/>
        <item m="1" x="1576"/>
        <item m="1" x="1767"/>
        <item m="1" x="2232"/>
        <item m="1" x="1402"/>
        <item m="1" x="423"/>
        <item m="1" x="1579"/>
        <item m="1" x="1851"/>
        <item m="1" x="123"/>
        <item m="1" x="595"/>
        <item m="1" x="1666"/>
        <item m="1" x="1412"/>
        <item m="1" x="934"/>
        <item m="1" x="1935"/>
        <item m="1" x="1994"/>
        <item m="1" x="35"/>
        <item m="1" x="977"/>
        <item m="1" x="1509"/>
        <item m="1" x="819"/>
        <item m="1" x="2025"/>
        <item m="1" x="1167"/>
        <item m="1" x="437"/>
        <item m="1" x="718"/>
        <item m="1" x="2354"/>
        <item m="1" x="1247"/>
        <item m="1" x="1554"/>
        <item m="1" x="400"/>
        <item m="1" x="1854"/>
        <item m="1" x="1737"/>
        <item m="1" x="611"/>
        <item m="1" x="1434"/>
        <item m="1" x="703"/>
        <item m="1" x="638"/>
        <item m="1" x="939"/>
        <item m="1" x="579"/>
        <item m="1" x="49"/>
        <item m="1" x="1597"/>
        <item m="1" x="826"/>
        <item m="1" x="667"/>
        <item m="1" x="491"/>
        <item m="1" x="540"/>
        <item m="1" x="911"/>
        <item m="1" x="1314"/>
        <item m="1" x="1634"/>
        <item m="1" x="1504"/>
        <item m="1" x="380"/>
        <item m="1" x="1600"/>
        <item m="1" x="1727"/>
        <item m="1" x="2255"/>
        <item m="1" x="2116"/>
        <item m="1" x="1331"/>
        <item m="1" x="2123"/>
        <item m="1" x="1670"/>
        <item m="1" x="924"/>
        <item m="1" x="2215"/>
        <item m="1" x="1273"/>
        <item m="1" x="818"/>
        <item m="1" x="79"/>
        <item m="1" x="196"/>
        <item m="1" x="1894"/>
        <item m="1" x="1162"/>
        <item m="1" x="1393"/>
        <item m="1" x="1318"/>
        <item m="1" x="1326"/>
        <item m="1" x="1824"/>
        <item m="1" x="1927"/>
        <item m="1" x="1399"/>
        <item m="1" x="1925"/>
        <item m="1" x="350"/>
        <item m="1" x="1057"/>
        <item m="1" x="1734"/>
        <item m="1" x="40"/>
        <item m="1" x="2327"/>
        <item m="1" x="1482"/>
        <item m="1" x="201"/>
        <item m="1" x="1429"/>
        <item m="1" x="2286"/>
        <item m="1" x="1594"/>
        <item m="1" x="1931"/>
        <item m="1" x="853"/>
        <item m="1" x="1568"/>
        <item m="1" x="547"/>
        <item m="1" x="711"/>
        <item m="1" x="1618"/>
        <item m="1" x="1532"/>
        <item m="1" x="858"/>
        <item m="1" x="234"/>
        <item m="1" x="287"/>
        <item m="1" x="1897"/>
        <item m="1" x="2195"/>
        <item m="1" x="301"/>
        <item m="1" x="1867"/>
        <item m="1" x="1166"/>
        <item m="1" x="1177"/>
        <item m="1" x="754"/>
        <item m="1" x="226"/>
        <item m="1" x="1163"/>
        <item m="1" x="1780"/>
        <item m="1" x="1264"/>
        <item m="1" x="1168"/>
        <item m="1" x="1110"/>
        <item m="1" x="2209"/>
        <item m="1" x="775"/>
        <item m="1" x="836"/>
        <item m="1" x="618"/>
        <item m="1" x="1887"/>
        <item m="1" x="1391"/>
        <item m="1" x="777"/>
        <item m="1" x="2276"/>
        <item m="1" x="167"/>
        <item m="1" x="1809"/>
        <item m="1" x="38"/>
        <item m="1" x="2299"/>
        <item m="1" x="865"/>
        <item m="1" x="1214"/>
        <item m="1" x="139"/>
        <item m="1" x="396"/>
        <item m="1" x="2094"/>
        <item m="1" x="1195"/>
        <item m="1" x="1969"/>
        <item m="1" x="1349"/>
        <item m="1" x="2264"/>
        <item m="1" x="639"/>
        <item m="1" x="674"/>
        <item m="1" x="417"/>
        <item m="1" x="643"/>
        <item m="1" x="1196"/>
        <item m="1" x="671"/>
        <item m="1" x="371"/>
        <item m="1" x="2269"/>
        <item m="1" x="390"/>
        <item m="1" x="774"/>
        <item m="1" x="1652"/>
        <item m="1" x="756"/>
        <item m="1" x="1527"/>
        <item m="1" x="2199"/>
        <item m="1" x="1221"/>
        <item m="1" x="131"/>
        <item m="1" x="1517"/>
        <item m="1" x="192"/>
        <item m="1" x="151"/>
        <item m="1" x="1981"/>
        <item m="1" x="1062"/>
        <item m="1" x="720"/>
        <item m="1" x="495"/>
        <item m="1" x="1150"/>
        <item m="1" x="1250"/>
        <item m="1" x="603"/>
        <item m="1" x="1786"/>
        <item m="1" x="1222"/>
        <item m="1" x="597"/>
        <item m="1" x="515"/>
        <item m="1" x="975"/>
        <item m="1" x="302"/>
        <item m="1" x="1339"/>
        <item m="1" x="629"/>
        <item m="1" x="823"/>
        <item m="1" x="1514"/>
        <item m="1" x="1100"/>
        <item m="1" x="1578"/>
        <item m="1" x="1488"/>
        <item m="1" x="1798"/>
        <item m="1" x="1843"/>
        <item m="1" x="622"/>
        <item m="1" x="914"/>
        <item m="1" x="1940"/>
        <item m="1" x="138"/>
        <item m="1" x="219"/>
        <item m="1" x="750"/>
        <item m="1" x="859"/>
        <item m="1" x="1148"/>
        <item m="1" x="1354"/>
        <item m="1" x="1001"/>
        <item m="1" x="1586"/>
        <item m="1" x="1303"/>
        <item m="1" x="2305"/>
        <item m="1" x="1418"/>
        <item m="1" x="460"/>
        <item m="1" x="72"/>
        <item m="1" x="1139"/>
        <item m="1" x="83"/>
        <item m="1" x="1706"/>
        <item m="1" x="543"/>
        <item m="1" x="1577"/>
        <item m="1" x="354"/>
        <item m="1" x="78"/>
        <item m="1" x="1082"/>
        <item m="1" x="815"/>
        <item m="1" x="1822"/>
        <item m="1" x="310"/>
        <item m="1" x="613"/>
        <item m="1" x="1242"/>
        <item m="1" x="324"/>
        <item m="1" x="1030"/>
        <item m="1" x="2072"/>
        <item m="1" x="1375"/>
        <item m="1" x="421"/>
        <item m="1" x="1426"/>
        <item m="1" x="1694"/>
        <item m="1" x="539"/>
        <item m="1" x="525"/>
        <item m="1" x="1733"/>
        <item m="1" x="2160"/>
        <item m="1" x="62"/>
        <item m="1" x="1468"/>
        <item m="1" x="1640"/>
        <item m="1" x="1722"/>
        <item m="1" x="928"/>
        <item m="1" x="1825"/>
        <item m="1" x="1453"/>
        <item m="1" x="1724"/>
        <item m="1" x="1633"/>
        <item m="1" x="1153"/>
        <item m="1" x="1696"/>
        <item m="1" x="2196"/>
        <item m="1" x="1298"/>
        <item m="1" x="2022"/>
        <item m="1" x="1144"/>
        <item m="1" x="2237"/>
        <item m="1" x="1982"/>
        <item m="1" x="813"/>
        <item m="1" x="1210"/>
        <item m="1" x="943"/>
        <item m="1" x="1422"/>
        <item m="1" x="1400"/>
        <item m="1" x="1173"/>
        <item m="1" x="1218"/>
        <item m="1" x="552"/>
        <item m="1" x="1015"/>
        <item m="1" x="1679"/>
        <item m="1" x="447"/>
        <item m="1" x="2124"/>
        <item m="1" x="922"/>
        <item m="1" x="370"/>
        <item m="1" x="1957"/>
        <item m="1" x="2306"/>
        <item m="1" x="1164"/>
        <item m="1" x="2251"/>
        <item m="1" x="230"/>
        <item m="1" x="916"/>
        <item m="1" x="2162"/>
        <item m="1" x="2079"/>
        <item m="1" x="2036"/>
        <item m="1" x="42"/>
        <item m="1" x="812"/>
        <item m="1" x="112"/>
        <item m="1" x="925"/>
        <item m="1" x="1629"/>
        <item m="1" x="387"/>
        <item m="1" x="493"/>
        <item m="1" x="1115"/>
        <item m="1" x="326"/>
        <item m="1" x="574"/>
        <item m="1" x="1555"/>
        <item m="1" x="1452"/>
        <item m="1" x="1648"/>
        <item m="1" x="96"/>
        <item m="1" x="328"/>
        <item m="1" x="964"/>
        <item m="1" x="1483"/>
        <item m="1" x="75"/>
        <item m="1" x="517"/>
        <item m="1" x="503"/>
        <item m="1" x="1239"/>
        <item m="1" x="1575"/>
        <item m="1" x="932"/>
        <item m="1" x="1223"/>
        <item m="1" x="1356"/>
        <item m="1" x="1908"/>
        <item m="1" x="362"/>
        <item m="1" x="2272"/>
        <item m="1" x="1290"/>
        <item m="1" x="1117"/>
        <item m="1" x="1988"/>
        <item m="1" x="1466"/>
        <item m="1" x="1059"/>
        <item m="1" x="1776"/>
        <item m="1" x="1835"/>
        <item m="1" x="1566"/>
        <item m="1" x="1316"/>
        <item m="1" x="1591"/>
        <item m="1" x="1662"/>
        <item m="1" x="1004"/>
        <item m="1" x="509"/>
        <item m="1" x="690"/>
        <item m="1" x="1267"/>
        <item m="1" x="2073"/>
        <item m="1" x="1106"/>
        <item m="1" x="1301"/>
        <item m="1" x="1315"/>
        <item m="1" x="1010"/>
        <item m="1" x="663"/>
        <item m="1" x="1020"/>
        <item m="1" x="7"/>
        <item m="1" x="439"/>
        <item m="1" x="2312"/>
        <item m="1" x="1481"/>
        <item m="1" x="349"/>
        <item m="1" x="1000"/>
        <item m="1" x="1627"/>
        <item m="1" x="1943"/>
        <item m="1" x="662"/>
        <item m="1" x="1288"/>
        <item m="1" x="1377"/>
        <item m="1" x="982"/>
        <item m="1" x="834"/>
        <item m="1" x="712"/>
        <item m="1" x="1628"/>
        <item m="1" x="2177"/>
        <item m="1" x="1198"/>
        <item m="1" x="1145"/>
        <item m="1" x="1360"/>
        <item m="1" x="2194"/>
        <item m="1" x="1939"/>
        <item m="1" x="2083"/>
        <item m="1" x="2170"/>
        <item m="1" x="1446"/>
        <item m="1" x="1859"/>
        <item m="1" x="292"/>
        <item m="1" x="633"/>
        <item m="1" x="715"/>
        <item m="1" x="2200"/>
        <item m="1" x="1299"/>
        <item m="1" x="1812"/>
        <item m="1" x="445"/>
        <item m="1" x="1496"/>
        <item m="1" x="2325"/>
        <item m="1" x="271"/>
        <item m="1" x="172"/>
        <item m="1" x="1572"/>
        <item m="1" x="647"/>
        <item m="1" x="769"/>
        <item m="1" x="231"/>
        <item m="1" x="202"/>
        <item m="1" x="1116"/>
        <item m="1" x="1396"/>
        <item m="1" x="824"/>
        <item m="1" x="1710"/>
        <item m="1" x="2051"/>
        <item m="1" x="1996"/>
        <item m="1" x="1998"/>
        <item m="1" x="839"/>
        <item m="1" x="2304"/>
        <item m="1" x="1828"/>
        <item m="1" x="1258"/>
        <item m="1" x="269"/>
        <item m="1" x="1336"/>
        <item m="1" x="1037"/>
        <item m="1" x="1067"/>
        <item m="1" x="1151"/>
        <item m="1" x="2280"/>
        <item m="1" x="1587"/>
        <item m="1" x="2247"/>
        <item m="1" x="1773"/>
        <item m="1" x="1698"/>
        <item m="1" x="1902"/>
        <item m="1" x="837"/>
        <item m="1" x="526"/>
        <item m="1" x="995"/>
        <item m="1" x="1811"/>
        <item m="1" x="1006"/>
        <item m="1" x="492"/>
        <item m="1" x="1768"/>
        <item m="1" x="2273"/>
        <item m="1" x="1749"/>
        <item m="1" x="86"/>
        <item m="1" x="438"/>
        <item m="1" x="1114"/>
        <item m="1" x="1111"/>
        <item m="1" x="155"/>
        <item m="1" x="1235"/>
        <item m="1" x="1524"/>
        <item m="1" x="1833"/>
        <item m="1" x="1408"/>
        <item m="1" x="1823"/>
        <item m="1" x="827"/>
        <item m="1" x="2198"/>
        <item m="1" x="1564"/>
        <item m="1" x="335"/>
        <item m="1" x="2070"/>
        <item m="1" x="2157"/>
        <item m="1" x="610"/>
        <item m="1" x="829"/>
        <item m="1" x="2102"/>
        <item m="1" x="564"/>
        <item m="1" x="191"/>
        <item m="1" x="805"/>
        <item m="1" x="965"/>
        <item m="1" x="454"/>
        <item m="1" x="355"/>
        <item m="1" x="906"/>
        <item m="1" x="2235"/>
        <item m="1" x="1619"/>
        <item m="1" x="1068"/>
        <item m="1" x="702"/>
        <item m="1" x="145"/>
        <item m="1" x="240"/>
        <item m="1" x="1755"/>
        <item m="1" x="2068"/>
        <item m="1" x="2085"/>
        <item m="1" x="1895"/>
        <item m="1" x="280"/>
        <item m="1" x="2221"/>
        <item m="1" x="1041"/>
        <item m="1" x="2323"/>
        <item m="1" x="289"/>
        <item m="1" x="2184"/>
        <item m="1" x="1709"/>
        <item m="1" x="1593"/>
        <item m="1" x="1653"/>
        <item m="1" x="2016"/>
        <item m="1" x="1868"/>
        <item m="1" x="1443"/>
        <item m="1" x="1065"/>
        <item m="1" x="1986"/>
        <item m="1" x="461"/>
        <item m="1" x="427"/>
        <item m="1" x="254"/>
        <item m="1" x="315"/>
        <item m="1" x="451"/>
        <item m="1" x="931"/>
        <item m="1" x="74"/>
        <item m="1" x="1385"/>
        <item m="1" x="771"/>
        <item m="1" x="2030"/>
        <item m="1" x="1226"/>
        <item m="1" x="1350"/>
        <item m="1" x="1967"/>
        <item m="1" x="173"/>
        <item m="1" x="1507"/>
        <item m="1" x="1253"/>
        <item m="1" x="293"/>
        <item m="1" x="1557"/>
        <item m="1" x="963"/>
        <item m="1" x="1906"/>
        <item m="1" x="929"/>
        <item m="1" x="2321"/>
        <item m="1" x="2166"/>
        <item m="1" x="850"/>
        <item m="1" x="150"/>
        <item m="1" x="6"/>
        <item m="1" x="359"/>
        <item m="1" x="1775"/>
        <item m="1" x="1588"/>
        <item m="1" x="788"/>
        <item m="1" x="178"/>
        <item m="1" x="1779"/>
        <item m="1" x="255"/>
        <item m="1" x="918"/>
        <item m="1" x="602"/>
        <item m="1" x="1366"/>
        <item m="1" x="1398"/>
        <item m="1" x="1609"/>
        <item m="1" x="2078"/>
        <item m="1" x="616"/>
        <item m="1" x="2240"/>
        <item m="1" x="2132"/>
        <item m="1" x="660"/>
        <item m="1" x="1187"/>
        <item m="1" x="2311"/>
        <item m="1" x="1309"/>
        <item m="1" x="585"/>
        <item m="1" x="735"/>
        <item m="1" x="1680"/>
        <item m="1" x="2040"/>
        <item m="1" x="480"/>
        <item m="1" x="1378"/>
        <item m="1" x="903"/>
        <item m="1" x="747"/>
        <item m="1" x="1830"/>
        <item m="1" x="251"/>
        <item m="1" x="1233"/>
        <item m="1" x="141"/>
        <item m="1" x="1550"/>
        <item m="1" x="915"/>
        <item m="1" x="1189"/>
        <item m="1" x="1964"/>
        <item m="1" x="97"/>
        <item m="1" x="748"/>
        <item m="1" x="1367"/>
        <item m="1" x="1243"/>
        <item m="1" x="1545"/>
        <item m="1" x="1714"/>
        <item m="1" x="2319"/>
        <item m="1" x="1602"/>
        <item m="1" x="1081"/>
        <item m="1" x="1570"/>
        <item m="1" x="426"/>
        <item m="1" x="873"/>
        <item m="1" x="1274"/>
        <item m="1" x="870"/>
        <item m="1" x="2219"/>
        <item m="1" x="1433"/>
        <item m="1" x="959"/>
        <item m="1" x="272"/>
        <item m="1" x="356"/>
        <item m="1" x="1086"/>
        <item m="1" x="2271"/>
        <item m="1" x="264"/>
        <item m="1" x="365"/>
        <item m="1" x="608"/>
        <item m="1" x="2000"/>
        <item m="1" x="1751"/>
        <item m="1" x="2035"/>
        <item m="1" x="2095"/>
        <item m="1" x="1725"/>
        <item m="1" x="122"/>
        <item m="1" x="511"/>
        <item m="1" x="2107"/>
        <item m="1" x="640"/>
        <item m="1" x="1617"/>
        <item m="1" x="2176"/>
        <item m="1" x="1945"/>
        <item m="1" x="2008"/>
        <item m="1" x="1171"/>
        <item m="1" x="171"/>
        <item m="1" x="53"/>
        <item m="1" x="52"/>
        <item m="1" x="1860"/>
        <item m="1" x="357"/>
        <item m="1" x="424"/>
        <item m="1" x="820"/>
        <item m="1" x="541"/>
        <item m="1" x="1137"/>
        <item m="1" x="588"/>
        <item m="1" x="28"/>
        <item m="1" x="1246"/>
        <item m="1" x="1337"/>
        <item m="1" x="1621"/>
        <item m="1" x="1469"/>
        <item m="1" x="2059"/>
        <item m="1" x="1840"/>
        <item m="1" x="2238"/>
        <item m="1" x="1595"/>
        <item m="1" x="375"/>
        <item m="1" x="1310"/>
        <item m="1" x="297"/>
        <item m="1" x="1499"/>
        <item m="1" x="923"/>
        <item m="1" x="1732"/>
        <item m="1" x="144"/>
        <item m="1" x="2044"/>
        <item m="1" x="1990"/>
        <item m="1" x="1371"/>
        <item m="1" x="700"/>
        <item m="1" x="758"/>
        <item m="1" x="2231"/>
        <item m="1" x="1334"/>
        <item m="1" x="1865"/>
        <item m="1" x="860"/>
        <item m="1" x="2270"/>
        <item m="1" x="654"/>
        <item m="1" x="1387"/>
        <item m="1" x="2154"/>
        <item m="1" x="1211"/>
        <item m="1" x="1686"/>
        <item m="1" x="1502"/>
        <item m="1" x="1040"/>
        <item m="1" x="884"/>
        <item m="1" x="163"/>
        <item m="1" x="1712"/>
        <item m="1" x="885"/>
        <item m="1" x="1802"/>
        <item m="1" x="214"/>
        <item m="1" x="555"/>
        <item m="1" x="893"/>
        <item m="1" x="91"/>
        <item m="1" x="1723"/>
        <item m="1" x="1677"/>
        <item m="1" x="786"/>
        <item m="1" x="404"/>
        <item m="1" x="490"/>
        <item m="1" x="878"/>
        <item m="1" x="1275"/>
        <item m="1" x="2047"/>
        <item m="1" x="1467"/>
        <item m="1" x="198"/>
        <item m="1" x="1958"/>
        <item m="1" x="2181"/>
        <item m="1" x="2024"/>
        <item m="1" x="1397"/>
        <item m="1" x="2088"/>
        <item m="1" x="1955"/>
        <item m="1" x="1090"/>
        <item m="1" x="1635"/>
        <item m="1" x="1959"/>
        <item m="1" x="1234"/>
        <item m="1" x="1966"/>
        <item m="1" x="2109"/>
        <item m="1" x="1978"/>
        <item m="1" x="1820"/>
        <item m="1" x="699"/>
        <item m="1" x="917"/>
        <item m="1" x="1154"/>
        <item m="1" x="1630"/>
        <item m="1" x="1420"/>
        <item m="1" x="1307"/>
        <item m="1" x="1781"/>
        <item m="1" x="2026"/>
        <item m="1" x="1448"/>
        <item m="1" x="577"/>
        <item m="1" x="978"/>
        <item m="1" x="1984"/>
        <item m="1" x="2098"/>
        <item m="1" x="776"/>
        <item m="1" x="1938"/>
        <item m="1" x="33"/>
        <item m="1" x="1072"/>
        <item m="1" x="1186"/>
        <item m="1" x="2155"/>
        <item m="1" x="1122"/>
        <item m="1" x="471"/>
        <item m="1" x="1758"/>
        <item m="1" x="1007"/>
        <item m="1" x="2258"/>
        <item m="1" x="1232"/>
        <item m="1" x="1831"/>
        <item m="1" x="1406"/>
        <item m="1" x="402"/>
        <item m="1" x="1078"/>
        <item m="1" x="1687"/>
        <item m="1" x="170"/>
        <item m="1" x="1341"/>
        <item m="1" x="477"/>
        <item m="1" x="569"/>
        <item m="1" x="428"/>
        <item m="1" x="2004"/>
        <item m="1" x="2329"/>
        <item m="1" x="979"/>
        <item m="1" x="927"/>
        <item m="1" x="436"/>
        <item m="1" x="1217"/>
        <item m="1" x="2062"/>
        <item m="1" x="844"/>
        <item m="1" x="2340"/>
        <item m="1" x="330"/>
        <item m="1" x="1251"/>
        <item m="1" x="2081"/>
        <item m="1" x="601"/>
        <item m="1" x="249"/>
        <item m="1" x="1054"/>
        <item m="1" x="849"/>
        <item m="1" x="1905"/>
        <item m="1" x="157"/>
        <item m="1" x="2239"/>
        <item m="1" x="1"/>
        <item m="1" x="463"/>
        <item m="1" x="385"/>
        <item m="1" x="1437"/>
        <item m="1" x="2186"/>
        <item m="1" x="4"/>
        <item m="1" x="1332"/>
        <item m="1" x="1143"/>
        <item m="1" x="183"/>
        <item m="1" x="313"/>
        <item m="1" x="1401"/>
        <item m="1" x="1646"/>
        <item m="1" x="2169"/>
        <item m="1" x="1084"/>
        <item m="1" x="1535"/>
        <item m="1" x="846"/>
        <item m="1" x="496"/>
        <item m="1" x="883"/>
        <item m="1" x="2064"/>
        <item m="1" x="2104"/>
        <item m="1" x="1213"/>
        <item m="1" x="561"/>
        <item m="1" x="1917"/>
        <item m="1" x="2005"/>
        <item m="1" x="570"/>
        <item m="1" x="374"/>
        <item m="1" x="29"/>
        <item m="1" x="907"/>
        <item m="1" x="1266"/>
        <item m="1" x="1292"/>
        <item m="1" x="981"/>
        <item m="1" x="567"/>
        <item m="1" x="695"/>
        <item m="1" x="990"/>
        <item m="1" x="1077"/>
        <item m="1" x="852"/>
        <item m="1" x="542"/>
        <item m="1" x="987"/>
        <item m="1" x="1390"/>
        <item m="1" x="983"/>
        <item m="1" x="126"/>
        <item m="1" x="1736"/>
        <item m="1" x="2042"/>
        <item m="1" x="1107"/>
        <item m="1" x="1674"/>
        <item m="1" x="1543"/>
        <item m="1" x="764"/>
        <item m="1" x="1522"/>
        <item m="1" x="263"/>
        <item m="1" x="821"/>
        <item m="1" x="1011"/>
        <item m="1" x="70"/>
        <item m="1" x="1565"/>
        <item m="1" x="373"/>
        <item m="1" x="1370"/>
        <item m="1" x="668"/>
        <item m="1" x="66"/>
        <item m="1" x="352"/>
        <item m="1" x="1463"/>
        <item m="1" x="295"/>
        <item m="1" x="946"/>
        <item m="1" x="1548"/>
        <item m="1" x="631"/>
        <item m="1" x="2010"/>
        <item m="1" x="704"/>
        <item m="1" x="1094"/>
        <item m="1" x="1501"/>
        <item m="1" x="1816"/>
        <item m="1" x="2233"/>
        <item m="1" x="1649"/>
        <item m="1" x="614"/>
        <item m="1" x="1932"/>
        <item m="1" x="872"/>
        <item m="1" x="689"/>
        <item m="1" x="578"/>
        <item m="1" x="339"/>
        <item m="1" x="2167"/>
        <item m="1" x="1676"/>
        <item m="1" x="1272"/>
        <item m="1" x="1124"/>
        <item m="1" x="217"/>
        <item m="1" x="397"/>
        <item m="1" x="1571"/>
        <item m="1" x="637"/>
        <item m="1" x="636"/>
        <item m="1" x="1656"/>
        <item m="1" x="1671"/>
        <item m="1" x="2293"/>
        <item m="1" x="266"/>
        <item m="1" x="803"/>
        <item m="1" x="60"/>
        <item m="1" x="1797"/>
        <item m="1" x="1920"/>
        <item m="1" x="2341"/>
        <item m="1" x="2342"/>
        <item m="1" x="137"/>
        <item m="1" x="1930"/>
        <item m="1" x="319"/>
        <item m="1" x="840"/>
        <item m="1" x="1701"/>
        <item m="1" x="913"/>
        <item m="1" x="1718"/>
        <item m="1" x="1872"/>
        <item m="1" x="2364"/>
        <item m="1" x="2274"/>
        <item m="1" x="612"/>
        <item m="1" x="1155"/>
        <item m="1" x="2241"/>
        <item m="1" x="453"/>
        <item m="1" x="2242"/>
        <item m="1" x="833"/>
        <item m="1" x="1857"/>
        <item m="1" x="1346"/>
        <item m="1" x="136"/>
        <item m="1" x="1599"/>
        <item m="1" x="596"/>
        <item m="1" x="2256"/>
        <item m="1" x="64"/>
        <item m="1" x="143"/>
        <item m="1" x="508"/>
        <item m="1" x="1012"/>
        <item m="1" x="1184"/>
        <item m="1" x="1389"/>
        <item m="1" x="1478"/>
        <item m="1" x="973"/>
        <item m="1" x="312"/>
        <item m="1" x="105"/>
        <item m="1" x="810"/>
        <item m="1" x="2188"/>
        <item m="1" x="2349"/>
        <item m="1" x="730"/>
        <item m="1" x="510"/>
        <item m="1" x="1937"/>
        <item m="1" x="2350"/>
        <item m="1" x="992"/>
        <item m="1" x="970"/>
        <item m="1" x="225"/>
        <item m="1" x="320"/>
        <item m="1" x="2313"/>
        <item m="1" x="538"/>
        <item m="1" x="188"/>
        <item m="1" x="1428"/>
        <item m="1" x="452"/>
        <item m="1" x="267"/>
        <item m="1" x="1668"/>
        <item m="1" x="2367"/>
        <item m="1" x="1659"/>
        <item m="1" x="2031"/>
        <item m="1" x="1910"/>
        <item m="1" x="1304"/>
        <item m="1" x="1312"/>
        <item m="1" x="886"/>
        <item m="1" x="958"/>
        <item m="1" x="791"/>
        <item m="1" x="232"/>
        <item m="1" x="161"/>
        <item m="1" x="1647"/>
        <item m="1" x="1720"/>
        <item m="1" x="615"/>
        <item m="1" x="184"/>
        <item m="1" x="1039"/>
        <item m="1" x="789"/>
        <item m="1" x="1421"/>
        <item m="1" x="880"/>
        <item m="1" x="2353"/>
        <item m="1" x="1614"/>
        <item m="1" x="1135"/>
        <item m="1" x="693"/>
        <item m="1" x="1215"/>
        <item m="1" x="194"/>
        <item m="1" x="185"/>
        <item m="1" x="1551"/>
        <item m="1" x="709"/>
        <item m="1" x="286"/>
        <item m="1" x="1472"/>
        <item m="1" x="1888"/>
        <item m="1" x="705"/>
        <item m="1" x="2009"/>
        <item m="1" x="135"/>
        <item m="1" x="763"/>
        <item m="1" x="743"/>
        <item m="1" x="1658"/>
        <item m="1" x="1134"/>
        <item m="1" x="998"/>
        <item m="1" x="181"/>
        <item m="1" x="1919"/>
        <item m="1" x="1102"/>
        <item m="1" x="458"/>
        <item m="1" x="1584"/>
        <item m="1" x="1364"/>
        <item m="1" x="394"/>
        <item m="1" x="1886"/>
        <item m="1" x="933"/>
        <item m="1" x="187"/>
        <item m="1" x="213"/>
        <item m="1" x="1161"/>
        <item m="1" x="698"/>
        <item m="1" x="8"/>
        <item m="1" x="727"/>
        <item m="1" x="2290"/>
        <item m="1" x="991"/>
        <item m="1" x="1878"/>
        <item m="1" x="533"/>
        <item m="1" x="2153"/>
        <item m="1" x="482"/>
        <item m="1" x="499"/>
        <item m="1" x="864"/>
        <item m="1" x="1061"/>
        <item m="1" x="1035"/>
        <item m="1" x="429"/>
        <item m="1" x="1513"/>
        <item m="1" x="2344"/>
        <item m="1" x="1665"/>
        <item m="1" x="1923"/>
        <item m="1" x="502"/>
        <item m="1" x="1836"/>
        <item m="1" x="1506"/>
        <item m="1" x="1489"/>
        <item m="1" x="14"/>
        <item m="1" x="1415"/>
        <item m="1" x="1693"/>
        <item m="1" x="379"/>
        <item m="1" x="1277"/>
        <item m="1" x="2197"/>
        <item m="1" x="556"/>
        <item m="1" x="2301"/>
        <item m="1" x="2179"/>
        <item m="1" x="2128"/>
        <item m="1" x="1095"/>
        <item m="1" x="2335"/>
        <item m="1" x="628"/>
        <item m="1" x="1793"/>
        <item m="1" x="2002"/>
        <item m="1" x="694"/>
        <item m="1" x="1729"/>
        <item m="1" x="2291"/>
        <item m="1" x="2097"/>
        <item m="1" x="2069"/>
        <item m="1" x="797"/>
        <item m="1" x="1147"/>
        <item m="1" x="1721"/>
        <item m="1" x="879"/>
        <item m="1" x="792"/>
        <item m="1" x="626"/>
        <item m="1" x="18"/>
        <item m="1" x="2226"/>
        <item m="1" x="1650"/>
        <item m="1" x="1608"/>
        <item m="1" x="1138"/>
        <item m="1" x="1449"/>
        <item m="1" x="13"/>
        <item m="1" x="746"/>
        <item m="1" x="1754"/>
        <item m="1" x="2207"/>
        <item m="1" x="2143"/>
        <item m="1" x="88"/>
        <item m="1" x="944"/>
        <item m="1" x="843"/>
        <item m="1" x="584"/>
        <item m="1" x="162"/>
        <item m="1" x="1069"/>
        <item m="1" x="1380"/>
        <item m="1" x="270"/>
        <item m="1" x="467"/>
        <item m="1" x="478"/>
        <item m="1" x="641"/>
        <item m="1" x="1017"/>
        <item m="1" x="281"/>
        <item m="1" x="2201"/>
        <item m="1" x="1473"/>
        <item m="1" x="1869"/>
        <item m="1" x="761"/>
        <item m="1" x="755"/>
        <item m="1" x="2278"/>
        <item m="1" x="632"/>
        <item m="1" x="205"/>
        <item m="1" x="1108"/>
        <item m="1" x="1515"/>
        <item m="1" x="741"/>
        <item m="1" x="544"/>
        <item m="1" x="1439"/>
        <item m="1" x="2129"/>
        <item m="1" x="1598"/>
        <item m="1" x="523"/>
        <item m="1" x="2208"/>
        <item m="1" x="1778"/>
        <item m="1" x="972"/>
        <item m="1" x="203"/>
        <item m="1" x="1667"/>
        <item m="1" x="168"/>
        <item m="1" x="2020"/>
        <item m="1" x="107"/>
        <item m="1" x="1454"/>
        <item m="1" x="1884"/>
        <item m="1" x="732"/>
        <item m="1" x="658"/>
        <item m="1" x="1774"/>
        <item m="1" x="672"/>
        <item m="1" x="1149"/>
        <item m="1" x="304"/>
        <item m="1" x="1063"/>
        <item m="1" x="2263"/>
        <item m="1" x="1962"/>
        <item m="1" x="1601"/>
        <item m="1" x="785"/>
        <item m="1" x="146"/>
        <item m="1" x="2006"/>
        <item m="1" x="573"/>
        <item m="1" x="206"/>
        <item m="1" x="2267"/>
        <item m="1" x="1603"/>
        <item m="1" x="759"/>
        <item m="1" x="2348"/>
        <item m="1" x="1519"/>
        <item m="1" x="2122"/>
        <item m="1" x="16"/>
        <item m="1" x="1284"/>
        <item m="1" x="1471"/>
        <item m="1" x="90"/>
        <item m="1" x="2120"/>
        <item m="1" x="522"/>
        <item m="1" x="950"/>
        <item m="1" x="1064"/>
        <item m="1" x="1183"/>
        <item m="1" x="1372"/>
        <item m="1" x="159"/>
        <item m="1" x="575"/>
        <item m="1" x="1013"/>
        <item m="1" x="953"/>
        <item m="1" x="353"/>
        <item m="1" x="2356"/>
        <item m="1" x="321"/>
        <item m="1" x="2003"/>
        <item m="1" x="154"/>
        <item m="1" x="768"/>
        <item m="1" x="165"/>
        <item m="1" x="2163"/>
        <item m="1" x="2038"/>
        <item m="1" x="1664"/>
        <item m="1" x="685"/>
        <item m="1" x="407"/>
        <item m="1" x="1075"/>
        <item m="1" x="318"/>
        <item m="1" x="1826"/>
        <item m="1" x="479"/>
        <item m="1" x="435"/>
        <item m="1" x="1871"/>
        <item m="1" x="1801"/>
        <item m="1" x="420"/>
        <item m="1" x="1451"/>
        <item m="1" x="327"/>
        <item m="1" x="2351"/>
        <item m="1" x="2212"/>
        <item m="1" x="2140"/>
        <item m="1" x="1708"/>
        <item m="1" x="2330"/>
        <item m="1" x="1485"/>
        <item m="1" x="1358"/>
        <item m="1" x="716"/>
        <item m="1" x="706"/>
        <item m="1" x="985"/>
        <item m="1" x="683"/>
        <item m="1" x="81"/>
        <item m="1" x="600"/>
        <item m="1" x="65"/>
        <item m="1" x="30"/>
        <item m="1" x="434"/>
        <item m="1" x="1804"/>
        <item m="1" x="218"/>
        <item m="1" x="1049"/>
        <item m="1" x="1814"/>
        <item m="1" x="1542"/>
        <item m="1" x="1858"/>
        <item m="1" x="110"/>
        <item m="1" x="1255"/>
        <item m="1" x="1432"/>
        <item m="1" x="242"/>
        <item m="1" x="1849"/>
        <item m="1" x="562"/>
        <item m="1" x="1261"/>
        <item m="1" x="248"/>
        <item m="1" x="1873"/>
        <item m="1" x="2261"/>
        <item m="1" x="2339"/>
        <item m="1" x="2174"/>
        <item m="1" x="1256"/>
        <item m="1" x="376"/>
        <item m="1" x="1405"/>
        <item m="1" x="881"/>
        <item m="1" x="1438"/>
        <item m="1" x="659"/>
        <item m="1" x="1249"/>
        <item m="1" x="559"/>
        <item m="1" x="1296"/>
        <item m="1" x="2150"/>
        <item m="1" x="2183"/>
        <item m="1" x="444"/>
        <item m="1" x="862"/>
        <item m="1" x="334"/>
        <item m="1" x="92"/>
        <item m="1" x="1097"/>
        <item m="1" x="1066"/>
        <item m="1" x="1140"/>
        <item m="1" x="1322"/>
        <item m="1" x="2309"/>
        <item m="1" x="239"/>
        <item m="1" x="1993"/>
        <item m="1" x="504"/>
        <item m="1" x="84"/>
        <item m="1" x="2220"/>
        <item m="1" x="1192"/>
        <item m="1" x="127"/>
        <item m="1" x="1838"/>
        <item m="1" x="2139"/>
        <item m="1" x="799"/>
        <item m="1" x="1492"/>
        <item m="1" x="1403"/>
        <item m="1" x="909"/>
        <item m="1" x="1771"/>
        <item m="1" x="294"/>
        <item m="1" x="176"/>
        <item m="1" x="1174"/>
        <item m="1" x="1382"/>
        <item m="1" x="586"/>
        <item m="1" x="238"/>
        <item m="1" x="688"/>
        <item m="1" x="1225"/>
        <item m="1" x="1898"/>
        <item m="1" x="2204"/>
        <item m="1" x="1087"/>
        <item m="1" x="2151"/>
        <item m="1" x="416"/>
        <item m="1" x="1503"/>
        <item m="1" x="825"/>
        <item m="1" x="1847"/>
        <item m="1" x="209"/>
        <item m="1" x="1089"/>
        <item m="1" x="331"/>
        <item m="1" x="2265"/>
        <item m="1" x="344"/>
        <item m="1" x="63"/>
        <item m="1" x="164"/>
        <item m="1" x="133"/>
        <item m="1" x="250"/>
        <item m="1" x="1703"/>
        <item m="1" x="899"/>
        <item m="1" x="1498"/>
        <item m="1" x="2105"/>
        <item m="1" x="679"/>
        <item m="1" x="1903"/>
        <item m="1" x="1436"/>
        <item m="1" x="2056"/>
        <item m="1" x="262"/>
        <item m="1" x="1045"/>
        <item m="1" x="259"/>
        <item m="1" x="98"/>
        <item m="1" x="236"/>
        <item m="1" x="516"/>
        <item m="1" x="1347"/>
        <item m="1" x="1027"/>
        <item m="1" x="571"/>
        <item m="1" x="1146"/>
        <item m="1" x="1960"/>
        <item m="1" x="2146"/>
        <item m="1" x="1269"/>
        <item m="1" x="770"/>
        <item m="1" x="1050"/>
        <item m="1" x="2045"/>
        <item m="1" x="1952"/>
        <item m="1" x="513"/>
        <item m="1" x="2259"/>
        <item m="1" x="1345"/>
        <item m="1" x="905"/>
        <item m="1" x="1425"/>
        <item m="1" x="1073"/>
        <item m="1" x="1058"/>
        <item m="1" x="984"/>
        <item m="1" x="1922"/>
        <item m="1" x="1975"/>
        <item m="1" x="1846"/>
        <item m="1" x="1220"/>
        <item m="1" x="697"/>
        <item m="1" x="1529"/>
        <item m="1" x="2336"/>
        <item m="1" x="1881"/>
        <item m="1" x="1423"/>
        <item m="1" x="229"/>
        <item m="1" x="1845"/>
        <item m="1" x="1229"/>
        <item m="1" x="1521"/>
        <item m="1" x="742"/>
        <item m="1" x="378"/>
        <item m="1" x="1411"/>
        <item m="1" x="2294"/>
        <item m="1" x="2001"/>
        <item m="1" x="1193"/>
        <item m="1" x="443"/>
        <item m="1" x="988"/>
        <item m="1" x="856"/>
        <item m="1" x="938"/>
        <item m="1" x="620"/>
        <item m="1" x="1051"/>
        <item m="1" x="106"/>
        <item m="1" x="1963"/>
        <item m="1" x="1120"/>
        <item m="1" x="935"/>
        <item m="1" x="186"/>
        <item m="1" x="464"/>
        <item m="1" x="919"/>
        <item m="1" x="621"/>
        <item m="1" x="1834"/>
        <item m="1" x="243"/>
        <item m="1" x="1340"/>
        <item m="1" x="299"/>
        <item m="1" x="1912"/>
        <item m="1" x="800"/>
        <item m="1" x="25"/>
        <item m="1" x="425"/>
        <item m="1" x="806"/>
        <item m="1" x="1046"/>
        <item m="1" x="2372"/>
        <item m="1" x="1620"/>
        <item m="1" x="969"/>
        <item m="1" x="2346"/>
        <item m="1" x="2257"/>
        <item m="1" x="1611"/>
        <item m="1" x="2203"/>
        <item m="1" x="936"/>
        <item m="1" x="1605"/>
        <item m="1" x="1728"/>
        <item m="1" x="1024"/>
        <item m="1" x="288"/>
        <item m="1" x="227"/>
        <item m="1" x="591"/>
        <item m="1" x="580"/>
        <item m="1" x="1098"/>
        <item m="1" x="530"/>
        <item m="1" x="279"/>
        <item m="1" x="296"/>
        <item m="1" x="177"/>
        <item m="1" x="783"/>
        <item m="1" x="411"/>
        <item m="1" x="1440"/>
        <item m="1" x="2137"/>
        <item m="1" x="2250"/>
        <item m="1" x="590"/>
        <item m="1" x="1369"/>
        <item m="1" x="980"/>
        <item m="1" x="69"/>
        <item m="1" x="26"/>
        <item m="1" x="630"/>
        <item m="1" x="897"/>
        <item m="1" x="1132"/>
        <item m="1" x="528"/>
        <item m="1" x="474"/>
        <item m="1" x="2147"/>
        <item m="1" x="358"/>
        <item m="1" x="781"/>
        <item m="1" x="1799"/>
        <item m="1" x="1525"/>
        <item m="1" x="653"/>
        <item m="1" x="876"/>
        <item m="1" x="1305"/>
        <item m="1" x="1705"/>
        <item m="1" x="1444"/>
        <item m="1" x="1806"/>
        <item m="1" x="111"/>
        <item m="1" x="1320"/>
        <item m="1" x="664"/>
        <item m="1" x="2224"/>
        <item m="1" x="1047"/>
        <item m="1" x="1870"/>
        <item m="1" x="2308"/>
        <item m="1" x="200"/>
        <item m="1" x="989"/>
        <item m="1" x="1480"/>
        <item m="1" x="779"/>
        <item m="1" x="1613"/>
        <item m="1" x="2361"/>
        <item m="1" x="1096"/>
        <item m="1" x="1259"/>
        <item m="1" x="908"/>
        <item m="1" x="2254"/>
        <item m="1" x="307"/>
        <item m="1" x="655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61">
        <item sd="0" x="2"/>
        <item sd="0" x="32"/>
        <item sd="0" x="58"/>
        <item sd="0" x="45"/>
        <item sd="0" x="23"/>
        <item sd="0" x="43"/>
        <item sd="0" x="12"/>
        <item sd="0" x="19"/>
        <item sd="0" m="1" x="59"/>
        <item x="0"/>
        <item x="1"/>
        <item x="3"/>
        <item x="13"/>
        <item x="14"/>
        <item x="15"/>
        <item x="4"/>
        <item x="16"/>
        <item x="17"/>
        <item x="6"/>
        <item x="18"/>
        <item x="20"/>
        <item x="21"/>
        <item x="7"/>
        <item x="22"/>
        <item x="24"/>
        <item x="25"/>
        <item x="26"/>
        <item x="27"/>
        <item x="8"/>
        <item x="28"/>
        <item x="29"/>
        <item x="30"/>
        <item x="31"/>
        <item x="33"/>
        <item x="34"/>
        <item x="35"/>
        <item x="36"/>
        <item x="37"/>
        <item x="38"/>
        <item x="40"/>
        <item x="11"/>
        <item x="41"/>
        <item x="42"/>
        <item x="44"/>
        <item x="46"/>
        <item x="47"/>
        <item x="48"/>
        <item x="49"/>
        <item x="50"/>
        <item x="51"/>
        <item x="39"/>
        <item x="52"/>
        <item x="53"/>
        <item x="5"/>
        <item x="54"/>
        <item x="9"/>
        <item x="55"/>
        <item x="56"/>
        <item x="57"/>
        <item x="10"/>
        <item t="default"/>
      </items>
    </pivotField>
    <pivotField showAll="0"/>
    <pivotField showAll="0"/>
    <pivotField showAll="0"/>
    <pivotField axis="axisRow" showAll="0">
      <items count="3">
        <item sd="0" x="0"/>
        <item sd="0" x="1"/>
        <item t="default"/>
      </items>
    </pivotField>
    <pivotField axis="axisRow" showAll="0">
      <items count="2">
        <item x="0"/>
        <item t="default"/>
      </items>
    </pivotField>
    <pivotField dragToRow="0" dragToCol="0" dragToPage="0" showAll="0" defaultSubtotal="0"/>
  </pivotFields>
  <rowFields count="3">
    <field x="24"/>
    <field x="8"/>
    <field x="25"/>
  </rowFields>
  <rowItems count="3">
    <i>
      <x/>
    </i>
    <i>
      <x v="1"/>
    </i>
    <i t="grand">
      <x/>
    </i>
  </rowItems>
  <colFields count="1">
    <field x="20"/>
  </colFields>
  <col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colItems>
  <dataFields count="1">
    <dataField name="Nombre de Acte" fld="1" subtotal="count" baseField="0" baseItem="0"/>
  </dataFields>
  <formats count="21">
    <format dxfId="159">
      <pivotArea type="all" dataOnly="0" outline="0" fieldPosition="0"/>
    </format>
    <format dxfId="158">
      <pivotArea outline="0" collapsedLevelsAreSubtotals="1" fieldPosition="0"/>
    </format>
    <format dxfId="157">
      <pivotArea field="24" type="button" dataOnly="0" labelOnly="1" outline="0" axis="axisRow" fieldPosition="0"/>
    </format>
    <format dxfId="156">
      <pivotArea dataOnly="0" labelOnly="1" fieldPosition="0">
        <references count="1">
          <reference field="24" count="0"/>
        </references>
      </pivotArea>
    </format>
    <format dxfId="155">
      <pivotArea dataOnly="0" labelOnly="1" grandRow="1" outline="0" fieldPosition="0"/>
    </format>
    <format dxfId="154">
      <pivotArea dataOnly="0" labelOnly="1" outline="0" axis="axisValues" fieldPosition="0"/>
    </format>
    <format dxfId="153">
      <pivotArea type="all" dataOnly="0" outline="0" fieldPosition="0"/>
    </format>
    <format dxfId="152">
      <pivotArea outline="0" collapsedLevelsAreSubtotals="1" fieldPosition="0"/>
    </format>
    <format dxfId="151">
      <pivotArea field="24" type="button" dataOnly="0" labelOnly="1" outline="0" axis="axisRow" fieldPosition="0"/>
    </format>
    <format dxfId="150">
      <pivotArea dataOnly="0" labelOnly="1" fieldPosition="0">
        <references count="1">
          <reference field="24" count="0"/>
        </references>
      </pivotArea>
    </format>
    <format dxfId="149">
      <pivotArea dataOnly="0" labelOnly="1" grandRow="1" outline="0" fieldPosition="0"/>
    </format>
    <format dxfId="148">
      <pivotArea dataOnly="0" labelOnly="1" outline="0" axis="axisValues" fieldPosition="0"/>
    </format>
    <format dxfId="147">
      <pivotArea type="all" dataOnly="0" outline="0" fieldPosition="0"/>
    </format>
    <format dxfId="146">
      <pivotArea outline="0" collapsedLevelsAreSubtotals="1" fieldPosition="0"/>
    </format>
    <format dxfId="145">
      <pivotArea type="origin" dataOnly="0" labelOnly="1" outline="0" fieldPosition="0"/>
    </format>
    <format dxfId="144">
      <pivotArea field="20" type="button" dataOnly="0" labelOnly="1" outline="0" axis="axisCol" fieldPosition="0"/>
    </format>
    <format dxfId="143">
      <pivotArea type="topRight" dataOnly="0" labelOnly="1" outline="0" fieldPosition="0"/>
    </format>
    <format dxfId="142">
      <pivotArea field="24" type="button" dataOnly="0" labelOnly="1" outline="0" axis="axisRow" fieldPosition="0"/>
    </format>
    <format dxfId="141">
      <pivotArea dataOnly="0" labelOnly="1" fieldPosition="0">
        <references count="1">
          <reference field="24" count="0"/>
        </references>
      </pivotArea>
    </format>
    <format dxfId="140">
      <pivotArea dataOnly="0" labelOnly="1" grandRow="1" outline="0" fieldPosition="0"/>
    </format>
    <format dxfId="139">
      <pivotArea dataOnly="0" labelOnly="1" grandCol="1" outline="0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3" xr16:uid="{5F1546D9-86DF-4C50-AD81-3E73B1901CBC}" autoFormatId="16" applyNumberFormats="0" applyBorderFormats="0" applyFontFormats="0" applyPatternFormats="0" applyAlignmentFormats="0" applyWidthHeightFormats="0">
  <queryTableRefresh nextId="4">
    <queryTableFields count="3">
      <queryTableField id="1" name="N° dossier" tableColumnId="1"/>
      <queryTableField id="2" name="Statut" tableColumnId="2"/>
      <queryTableField id="3" name="DossierLu" tableColumnId="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A07A54-07F7-4D1F-A06E-F275492F7687}" name="T_Matin" displayName="T_Matin" ref="A1:X242" totalsRowShown="0" headerRowDxfId="185" dataDxfId="184">
  <autoFilter ref="A1:X242" xr:uid="{FA9E47CA-86A4-4846-B26A-3AB83632A28C}"/>
  <tableColumns count="24">
    <tableColumn id="1" xr3:uid="{B8D3480C-F3B5-4AFB-86B8-9D188859F5A6}" name="O" dataDxfId="183"/>
    <tableColumn id="2" xr3:uid="{406EC9FE-8BBF-45F4-B4B4-251A0791E3D5}" name="Acte" dataDxfId="182"/>
    <tableColumn id="3" xr3:uid="{1A33EEF8-BE8D-42C4-98C1-E33AB14EAB68}" name="W" dataDxfId="181"/>
    <tableColumn id="4" xr3:uid="{D04D4DC6-9CC8-40DF-AEEB-D3E235DEDF1D}" name="Tâche" dataDxfId="180"/>
    <tableColumn id="5" xr3:uid="{DFFCA5CF-A5BD-4BF3-874D-55A277E2CB80}" name="Échelon Max" dataDxfId="179"/>
    <tableColumn id="6" xr3:uid="{C3D873F6-6389-4EBE-853F-CA16F034C178}" name="Type Media" dataDxfId="178"/>
    <tableColumn id="7" xr3:uid="{B4F74BC7-CC78-46BA-A8D6-37032712E8B0}" name="Dossier déclôturé" dataDxfId="177"/>
    <tableColumn id="8" xr3:uid="{E3B062A9-9656-489F-8643-B1E542F71DC2}" name="N° dossier" dataDxfId="176"/>
    <tableColumn id="9" xr3:uid="{667962DC-E18D-4955-8522-9082A0E4A2FD}" name="Nom de l'assuré" dataDxfId="175"/>
    <tableColumn id="10" xr3:uid="{B85625E0-C0C1-4AC8-9314-859719D6BDBF}" name="VIP" dataDxfId="174"/>
    <tableColumn id="11" xr3:uid="{463FC280-9835-4275-BD91-4C0881425F20}" name="Compagnie" dataDxfId="173"/>
    <tableColumn id="12" xr3:uid="{34F0E1F3-0D6F-4964-AFF1-300A82949DFE}" name="Bureau dossier trait" dataDxfId="172"/>
    <tableColumn id="13" xr3:uid="{62F30C7C-ECCE-46C9-AADF-3C46404766C9}" name="Expert" dataDxfId="171"/>
    <tableColumn id="14" xr3:uid="{F495DBF6-0250-4454-8D12-73E64514EA4C}" name="Date butoir tâche" dataDxfId="170"/>
    <tableColumn id="15" xr3:uid="{2CC67F49-6E30-47E3-9908-19D7FB46814B}" name="Durée de vie" dataDxfId="169"/>
    <tableColumn id="16" xr3:uid="{26E69804-4024-490E-9CA4-3AF8BAC7160A}" name="Dépôt rapport" dataDxfId="168"/>
    <tableColumn id="17" xr3:uid="{6326CD44-770B-4DB0-8FF2-B4FE3BF2D014}" name="Dpt SIN" dataDxfId="167"/>
    <tableColumn id="18" xr3:uid="{46F9EE74-C000-4A5F-BD60-A085EA03823E}" name="Type sinistre" dataDxfId="166"/>
    <tableColumn id="19" xr3:uid="{A66A5EF5-C825-43DA-AC90-46D98D498AB2}" name="Mt ouv" dataDxfId="165"/>
    <tableColumn id="20" xr3:uid="{57732807-E70E-4C58-B00F-F04CB4B01E7F}" name="Traitement par" dataDxfId="164"/>
    <tableColumn id="21" xr3:uid="{3B2878FC-03FF-4D54-8C11-9748973C7930}" name="Prise en charge" dataDxfId="163"/>
    <tableColumn id="22" xr3:uid="{CDAA4F03-A224-46A0-92DE-60EBC95DF77F}" name="Equipe Lusiada" dataDxfId="162"/>
    <tableColumn id="25" xr3:uid="{CE26083D-64BB-44AF-931A-D8CDEBCB0D43}" name="Affectation " dataDxfId="161">
      <calculatedColumnFormula>IFERROR(VLOOKUP(U2,'Assistantes '!$A$2:$C$91,2,FALSE),"pas affecté")</calculatedColumnFormula>
    </tableColumn>
    <tableColumn id="26" xr3:uid="{BB6B52C4-90DD-4A5C-8A7D-56FC32141A07}" name="Site" dataDxfId="160">
      <calculatedColumnFormula>IFERROR(VLOOKUP(U2,'Assistantes '!$A$2:$C$91,3,FALSE),"pas affecté")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312969-562D-4C57-84A2-1D5535DB75F8}" name="T_Soir" displayName="T_Soir" ref="A1:X242" totalsRowShown="0" headerRowDxfId="40" dataDxfId="41">
  <autoFilter ref="A1:X242" xr:uid="{78312969-562D-4C57-84A2-1D5535DB75F8}">
    <filterColumn colId="23">
      <filters>
        <filter val="Agen"/>
      </filters>
    </filterColumn>
  </autoFilter>
  <tableColumns count="24">
    <tableColumn id="1" xr3:uid="{96B280E0-EE47-4018-B07C-BD8DD4340492}" name="O" dataDxfId="65"/>
    <tableColumn id="2" xr3:uid="{E25E1D1D-E8AB-44BC-9743-DC3393750AC8}" name="Acte" dataDxfId="64"/>
    <tableColumn id="3" xr3:uid="{EE5A646C-3AA8-404C-AA46-2B6449A29093}" name="W" dataDxfId="63"/>
    <tableColumn id="4" xr3:uid="{5D96F9AB-F301-4C0D-8A3C-394CB42C9E1E}" name="Tâche" dataDxfId="62"/>
    <tableColumn id="5" xr3:uid="{45F6E8DE-0A06-43DA-BCB8-599E76DB4324}" name="Échelon Max" dataDxfId="61"/>
    <tableColumn id="6" xr3:uid="{64BE936E-CB64-4F3D-B8F8-5E776F6ECF30}" name="Type Media" dataDxfId="60"/>
    <tableColumn id="7" xr3:uid="{1BEB1A28-B132-426C-ADFD-EB8C860E7EF6}" name="Dossier déclôturé" dataDxfId="59"/>
    <tableColumn id="8" xr3:uid="{A705532D-C33E-47C6-A7B4-C153C7CCE3BE}" name="N° dossier" dataDxfId="58"/>
    <tableColumn id="9" xr3:uid="{01AC88DC-0486-4722-B99E-ACF6F7C48C8C}" name="Nom de l'assuré" dataDxfId="57"/>
    <tableColumn id="10" xr3:uid="{74C104EC-9768-425D-AE44-4354D795D05D}" name="VIP" dataDxfId="56"/>
    <tableColumn id="11" xr3:uid="{6C2A25A3-E343-4A4E-8400-2EA90DDDE8CE}" name="Compagnie" dataDxfId="55"/>
    <tableColumn id="12" xr3:uid="{1221F624-022C-4F40-BDAB-0FA90104F64A}" name="Bureau dossier trait" dataDxfId="54"/>
    <tableColumn id="13" xr3:uid="{0E69C7B9-6736-4AC4-9838-C605E482122F}" name="Expert" dataDxfId="53"/>
    <tableColumn id="14" xr3:uid="{1B0A07A1-A1DD-4FF4-A7DD-6B023F1495D2}" name="Date butoir tâche" dataDxfId="52"/>
    <tableColumn id="15" xr3:uid="{0BB98187-63D9-4089-8802-3D573C9CC88D}" name="Durée de vie" dataDxfId="51"/>
    <tableColumn id="16" xr3:uid="{E9C34DBD-63A6-4DBC-863F-D0DD5254A6CC}" name="Dépôt rapport" dataDxfId="50"/>
    <tableColumn id="17" xr3:uid="{278F602B-C39F-413D-9BA0-D4D311DB1077}" name="Dpt SIN" dataDxfId="49"/>
    <tableColumn id="18" xr3:uid="{6F9F115C-3268-464A-95DB-6DBA68566241}" name="Type sinistre" dataDxfId="48"/>
    <tableColumn id="19" xr3:uid="{3264A087-0983-4D14-9983-F03950AFE7C5}" name="Mt ouv" dataDxfId="47"/>
    <tableColumn id="20" xr3:uid="{24909E17-6BAE-4D23-9631-56EC7CF30FA2}" name="Traitement par" dataDxfId="46"/>
    <tableColumn id="21" xr3:uid="{32AFE5D5-4608-4E0B-818C-EF3F6A20E94E}" name="Prise en charge" dataDxfId="45"/>
    <tableColumn id="22" xr3:uid="{07C658A4-ACA0-4164-93CA-D7BA0B638DD7}" name="Equipe Lusiada" dataDxfId="44"/>
    <tableColumn id="23" xr3:uid="{ECA1F0EB-75BE-40EE-ACC8-25E3F6A3E0F1}" name="Affectation " dataDxfId="43">
      <calculatedColumnFormula>IFERROR(VLOOKUP(U2,'Assistantes '!$A$2:$C$91,2,FALSE),"pas affecté")</calculatedColumnFormula>
    </tableColumn>
    <tableColumn id="24" xr3:uid="{E2FDDB7C-EB83-485C-812A-34B7663D2E05}" name="Site" dataDxfId="42">
      <calculatedColumnFormula>IFERROR(VLOOKUP(U2,'Assistantes '!$A$2:$C$91,3,FALSE),"pas affecté")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496D93A-2D6C-45D2-9DED-90EC8279DA24}" name="t_EtatDossiers_2" displayName="t_EtatDossiers_2" ref="B3:D269" tableType="queryTable" totalsRowShown="0">
  <autoFilter ref="B3:D269" xr:uid="{6496D93A-2D6C-45D2-9DED-90EC8279DA24}"/>
  <tableColumns count="3">
    <tableColumn id="1" xr3:uid="{0391F5C0-14F5-41FD-A410-84C9A1D4A954}" uniqueName="1" name="N° dossier" queryTableFieldId="1"/>
    <tableColumn id="2" xr3:uid="{86F183A2-0EE3-4726-9896-E73122E31A5C}" uniqueName="2" name="Statut" queryTableFieldId="2"/>
    <tableColumn id="3" xr3:uid="{9A16691A-4B48-4B26-953E-0B193B9358C2}" uniqueName="3" name="DossierLu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5"/>
  <sheetViews>
    <sheetView workbookViewId="0">
      <pane xSplit="8" ySplit="1" topLeftCell="T2" activePane="bottomRight" state="frozen"/>
      <selection pane="topRight" activeCell="I1" sqref="I1"/>
      <selection pane="bottomLeft" activeCell="A2" sqref="A2"/>
      <selection pane="bottomRight" activeCell="G254" sqref="G254"/>
    </sheetView>
  </sheetViews>
  <sheetFormatPr baseColWidth="10" defaultColWidth="11.42578125" defaultRowHeight="15" x14ac:dyDescent="0.25"/>
  <cols>
    <col min="1" max="1" width="8.85546875" customWidth="1"/>
    <col min="2" max="2" width="14.5703125" customWidth="1"/>
    <col min="3" max="3" width="6.28515625" customWidth="1"/>
    <col min="4" max="4" width="16.42578125" customWidth="1"/>
    <col min="5" max="5" width="14.85546875" customWidth="1"/>
    <col min="6" max="6" width="13.7109375" customWidth="1"/>
    <col min="7" max="7" width="18.85546875" customWidth="1"/>
    <col min="8" max="8" width="12.28515625" bestFit="1" customWidth="1"/>
    <col min="9" max="9" width="17.5703125" customWidth="1"/>
    <col min="10" max="10" width="8.85546875" customWidth="1"/>
    <col min="11" max="11" width="13.5703125" customWidth="1"/>
    <col min="12" max="12" width="20.85546875" customWidth="1"/>
    <col min="13" max="13" width="9" customWidth="1"/>
    <col min="14" max="14" width="18.7109375" customWidth="1"/>
    <col min="15" max="15" width="14.7109375" customWidth="1"/>
    <col min="16" max="16" width="15.5703125" customWidth="1"/>
    <col min="17" max="17" width="15.5703125" style="2" customWidth="1"/>
    <col min="18" max="18" width="13.5703125" style="2" customWidth="1"/>
    <col min="19" max="21" width="11.7109375" customWidth="1"/>
    <col min="22" max="22" width="16.5703125" customWidth="1"/>
    <col min="23" max="23" width="20.7109375" customWidth="1"/>
    <col min="24" max="24" width="11.42578125" customWidth="1"/>
    <col min="25" max="215" width="8.85546875" customWidth="1"/>
  </cols>
  <sheetData>
    <row r="1" spans="1:24" ht="25.5" x14ac:dyDescent="0.25">
      <c r="A1" s="12" t="s">
        <v>15</v>
      </c>
      <c r="B1" s="12" t="s">
        <v>16</v>
      </c>
      <c r="C1" s="12" t="s">
        <v>36</v>
      </c>
      <c r="D1" s="12" t="s">
        <v>17</v>
      </c>
      <c r="E1" s="12" t="s">
        <v>18</v>
      </c>
      <c r="F1" s="12" t="s">
        <v>19</v>
      </c>
      <c r="G1" s="12" t="s">
        <v>20</v>
      </c>
      <c r="H1" s="12" t="s">
        <v>21</v>
      </c>
      <c r="I1" s="12" t="s">
        <v>22</v>
      </c>
      <c r="J1" s="12" t="s">
        <v>23</v>
      </c>
      <c r="K1" s="12" t="s">
        <v>24</v>
      </c>
      <c r="L1" s="12" t="s">
        <v>25</v>
      </c>
      <c r="M1" s="12" t="s">
        <v>26</v>
      </c>
      <c r="N1" s="12" t="s">
        <v>27</v>
      </c>
      <c r="O1" s="12" t="s">
        <v>28</v>
      </c>
      <c r="P1" s="12" t="s">
        <v>29</v>
      </c>
      <c r="Q1" s="12" t="s">
        <v>659</v>
      </c>
      <c r="R1" s="12" t="s">
        <v>660</v>
      </c>
      <c r="S1" s="12" t="s">
        <v>661</v>
      </c>
      <c r="T1" s="12" t="s">
        <v>30</v>
      </c>
      <c r="U1" s="12" t="s">
        <v>0</v>
      </c>
      <c r="V1" s="12" t="s">
        <v>31</v>
      </c>
      <c r="W1" s="15" t="s">
        <v>666</v>
      </c>
      <c r="X1" s="15" t="s">
        <v>667</v>
      </c>
    </row>
    <row r="2" spans="1:24" x14ac:dyDescent="0.25">
      <c r="A2" s="13" t="s">
        <v>15</v>
      </c>
      <c r="B2" s="1" t="s">
        <v>179</v>
      </c>
      <c r="C2" s="13" t="s">
        <v>36</v>
      </c>
      <c r="D2" s="1" t="s">
        <v>180</v>
      </c>
      <c r="E2" s="1" t="s">
        <v>32</v>
      </c>
      <c r="F2" s="1"/>
      <c r="G2" s="1"/>
      <c r="H2" s="1" t="s">
        <v>181</v>
      </c>
      <c r="I2" s="1"/>
      <c r="J2" s="1" t="s">
        <v>34</v>
      </c>
      <c r="K2" s="1"/>
      <c r="L2" s="1" t="s">
        <v>54</v>
      </c>
      <c r="M2" s="1"/>
      <c r="N2" s="1" t="s">
        <v>71</v>
      </c>
      <c r="O2" s="1" t="s">
        <v>68</v>
      </c>
      <c r="P2" s="1" t="s">
        <v>32</v>
      </c>
      <c r="Q2" s="1"/>
      <c r="R2" s="1"/>
      <c r="S2" s="1" t="s">
        <v>182</v>
      </c>
      <c r="T2" s="1" t="s">
        <v>32</v>
      </c>
      <c r="U2" s="1" t="s">
        <v>183</v>
      </c>
      <c r="V2" s="1" t="s">
        <v>32</v>
      </c>
      <c r="W2" s="14">
        <f>IFERROR(VLOOKUP(U2,'Assistantes '!$A$2:$C$91,2,FALSE),"pas affecté")</f>
        <v>288</v>
      </c>
      <c r="X2" s="14" t="str">
        <f>IFERROR(VLOOKUP(U2,'Assistantes '!$A$2:$C$91,3,FALSE),"pas affecté")</f>
        <v xml:space="preserve">Agen </v>
      </c>
    </row>
    <row r="3" spans="1:24" x14ac:dyDescent="0.25">
      <c r="A3" s="13" t="s">
        <v>15</v>
      </c>
      <c r="B3" s="1" t="s">
        <v>179</v>
      </c>
      <c r="C3" s="13" t="s">
        <v>36</v>
      </c>
      <c r="D3" s="1" t="s">
        <v>180</v>
      </c>
      <c r="E3" s="1" t="s">
        <v>32</v>
      </c>
      <c r="F3" s="1"/>
      <c r="G3" s="1"/>
      <c r="H3" s="1" t="s">
        <v>184</v>
      </c>
      <c r="I3" s="1"/>
      <c r="J3" s="1" t="s">
        <v>34</v>
      </c>
      <c r="K3" s="1"/>
      <c r="L3" s="1" t="s">
        <v>53</v>
      </c>
      <c r="M3" s="1"/>
      <c r="N3" s="1" t="s">
        <v>123</v>
      </c>
      <c r="O3" s="1" t="s">
        <v>185</v>
      </c>
      <c r="P3" s="1" t="s">
        <v>32</v>
      </c>
      <c r="Q3" s="1"/>
      <c r="R3" s="1"/>
      <c r="S3" s="1" t="s">
        <v>186</v>
      </c>
      <c r="T3" s="1" t="s">
        <v>32</v>
      </c>
      <c r="U3" s="1" t="s">
        <v>187</v>
      </c>
      <c r="V3" s="1" t="s">
        <v>32</v>
      </c>
      <c r="W3" s="14">
        <f>IFERROR(VLOOKUP(U3,'Assistantes '!$A$2:$C$91,2,FALSE),"pas affecté")</f>
        <v>300</v>
      </c>
      <c r="X3" s="14" t="str">
        <f>IFERROR(VLOOKUP(U3,'Assistantes '!$A$2:$C$91,3,FALSE),"pas affecté")</f>
        <v xml:space="preserve">Brive </v>
      </c>
    </row>
    <row r="4" spans="1:24" x14ac:dyDescent="0.25">
      <c r="A4" s="13" t="s">
        <v>15</v>
      </c>
      <c r="B4" s="1" t="s">
        <v>179</v>
      </c>
      <c r="C4" s="13" t="s">
        <v>36</v>
      </c>
      <c r="D4" s="1" t="s">
        <v>180</v>
      </c>
      <c r="E4" s="1" t="s">
        <v>32</v>
      </c>
      <c r="F4" s="1"/>
      <c r="G4" s="1"/>
      <c r="H4" s="1" t="s">
        <v>188</v>
      </c>
      <c r="I4" s="1"/>
      <c r="J4" s="1" t="s">
        <v>34</v>
      </c>
      <c r="K4" s="1"/>
      <c r="L4" s="1" t="s">
        <v>41</v>
      </c>
      <c r="M4" s="1"/>
      <c r="N4" s="1" t="s">
        <v>189</v>
      </c>
      <c r="O4" s="1" t="s">
        <v>126</v>
      </c>
      <c r="P4" s="1" t="s">
        <v>32</v>
      </c>
      <c r="Q4" s="1"/>
      <c r="R4" s="1"/>
      <c r="S4" s="1" t="s">
        <v>186</v>
      </c>
      <c r="T4" s="1" t="s">
        <v>32</v>
      </c>
      <c r="U4" s="1" t="s">
        <v>32</v>
      </c>
      <c r="V4" s="1" t="s">
        <v>32</v>
      </c>
      <c r="W4" s="14" t="str">
        <f>IFERROR(VLOOKUP(U4,'Assistantes '!$A$2:$C$91,2,FALSE),"pas affecté")</f>
        <v>pas affecté</v>
      </c>
      <c r="X4" s="14" t="str">
        <f>IFERROR(VLOOKUP(U4,'Assistantes '!$A$2:$C$91,3,FALSE),"pas affecté")</f>
        <v>pas affecté</v>
      </c>
    </row>
    <row r="5" spans="1:24" x14ac:dyDescent="0.25">
      <c r="A5" s="13" t="s">
        <v>15</v>
      </c>
      <c r="B5" s="1" t="s">
        <v>179</v>
      </c>
      <c r="C5" s="13" t="s">
        <v>36</v>
      </c>
      <c r="D5" s="1" t="s">
        <v>180</v>
      </c>
      <c r="E5" s="1" t="s">
        <v>32</v>
      </c>
      <c r="F5" s="1"/>
      <c r="G5" s="1"/>
      <c r="H5" s="1" t="s">
        <v>190</v>
      </c>
      <c r="I5" s="1"/>
      <c r="J5" s="1" t="s">
        <v>34</v>
      </c>
      <c r="K5" s="1"/>
      <c r="L5" s="1" t="s">
        <v>40</v>
      </c>
      <c r="M5" s="1"/>
      <c r="N5" s="1" t="s">
        <v>191</v>
      </c>
      <c r="O5" s="1" t="s">
        <v>192</v>
      </c>
      <c r="P5" s="1" t="s">
        <v>32</v>
      </c>
      <c r="Q5" s="1"/>
      <c r="R5" s="1"/>
      <c r="S5" s="1" t="s">
        <v>193</v>
      </c>
      <c r="T5" s="1" t="s">
        <v>32</v>
      </c>
      <c r="U5" s="1" t="s">
        <v>32</v>
      </c>
      <c r="V5" s="1" t="s">
        <v>32</v>
      </c>
      <c r="W5" s="14" t="str">
        <f>IFERROR(VLOOKUP(U5,'Assistantes '!$A$2:$C$91,2,FALSE),"pas affecté")</f>
        <v>pas affecté</v>
      </c>
      <c r="X5" s="14" t="str">
        <f>IFERROR(VLOOKUP(U5,'Assistantes '!$A$2:$C$91,3,FALSE),"pas affecté")</f>
        <v>pas affecté</v>
      </c>
    </row>
    <row r="6" spans="1:24" x14ac:dyDescent="0.25">
      <c r="A6" s="13" t="s">
        <v>15</v>
      </c>
      <c r="B6" s="1" t="s">
        <v>179</v>
      </c>
      <c r="C6" s="13" t="s">
        <v>36</v>
      </c>
      <c r="D6" s="1" t="s">
        <v>180</v>
      </c>
      <c r="E6" s="1" t="s">
        <v>32</v>
      </c>
      <c r="F6" s="1"/>
      <c r="G6" s="1"/>
      <c r="H6" s="1" t="s">
        <v>194</v>
      </c>
      <c r="I6" s="1"/>
      <c r="J6" s="1" t="s">
        <v>34</v>
      </c>
      <c r="K6" s="1"/>
      <c r="L6" s="1" t="s">
        <v>41</v>
      </c>
      <c r="M6" s="1"/>
      <c r="N6" s="1" t="s">
        <v>195</v>
      </c>
      <c r="O6" s="1" t="s">
        <v>196</v>
      </c>
      <c r="P6" s="1" t="s">
        <v>32</v>
      </c>
      <c r="Q6" s="1"/>
      <c r="R6" s="1"/>
      <c r="S6" s="1" t="s">
        <v>32</v>
      </c>
      <c r="T6" s="1" t="s">
        <v>32</v>
      </c>
      <c r="U6" s="1" t="s">
        <v>32</v>
      </c>
      <c r="V6" s="1" t="s">
        <v>32</v>
      </c>
      <c r="W6" s="14" t="str">
        <f>IFERROR(VLOOKUP(U6,'Assistantes '!$A$2:$C$91,2,FALSE),"pas affecté")</f>
        <v>pas affecté</v>
      </c>
      <c r="X6" s="14" t="str">
        <f>IFERROR(VLOOKUP(U6,'Assistantes '!$A$2:$C$91,3,FALSE),"pas affecté")</f>
        <v>pas affecté</v>
      </c>
    </row>
    <row r="7" spans="1:24" x14ac:dyDescent="0.25">
      <c r="A7" s="13" t="s">
        <v>15</v>
      </c>
      <c r="B7" s="1" t="s">
        <v>179</v>
      </c>
      <c r="C7" s="13" t="s">
        <v>36</v>
      </c>
      <c r="D7" s="1" t="s">
        <v>197</v>
      </c>
      <c r="E7" s="1" t="s">
        <v>32</v>
      </c>
      <c r="F7" s="1"/>
      <c r="G7" s="1"/>
      <c r="H7" s="1" t="s">
        <v>198</v>
      </c>
      <c r="I7" s="1"/>
      <c r="J7" s="1" t="s">
        <v>34</v>
      </c>
      <c r="K7" s="1"/>
      <c r="L7" s="1" t="s">
        <v>46</v>
      </c>
      <c r="M7" s="1"/>
      <c r="N7" s="1" t="s">
        <v>199</v>
      </c>
      <c r="O7" s="1" t="s">
        <v>73</v>
      </c>
      <c r="P7" s="1" t="s">
        <v>32</v>
      </c>
      <c r="Q7" s="1"/>
      <c r="R7" s="1"/>
      <c r="S7" s="1" t="s">
        <v>32</v>
      </c>
      <c r="T7" s="1" t="s">
        <v>32</v>
      </c>
      <c r="U7" s="1" t="s">
        <v>32</v>
      </c>
      <c r="V7" s="1" t="s">
        <v>32</v>
      </c>
      <c r="W7" s="14" t="str">
        <f>IFERROR(VLOOKUP(U7,'Assistantes '!$A$2:$C$91,2,FALSE),"pas affecté")</f>
        <v>pas affecté</v>
      </c>
      <c r="X7" s="14" t="str">
        <f>IFERROR(VLOOKUP(U7,'Assistantes '!$A$2:$C$91,3,FALSE),"pas affecté")</f>
        <v>pas affecté</v>
      </c>
    </row>
    <row r="8" spans="1:24" x14ac:dyDescent="0.25">
      <c r="A8" s="13" t="s">
        <v>15</v>
      </c>
      <c r="B8" s="1" t="s">
        <v>179</v>
      </c>
      <c r="C8" s="13" t="s">
        <v>36</v>
      </c>
      <c r="D8" s="1" t="s">
        <v>180</v>
      </c>
      <c r="E8" s="1" t="s">
        <v>32</v>
      </c>
      <c r="F8" s="1"/>
      <c r="G8" s="1"/>
      <c r="H8" s="1" t="s">
        <v>200</v>
      </c>
      <c r="I8" s="1"/>
      <c r="J8" s="1" t="s">
        <v>34</v>
      </c>
      <c r="K8" s="1"/>
      <c r="L8" s="1" t="s">
        <v>41</v>
      </c>
      <c r="M8" s="1"/>
      <c r="N8" s="1" t="s">
        <v>201</v>
      </c>
      <c r="O8" s="1" t="s">
        <v>97</v>
      </c>
      <c r="P8" s="1" t="s">
        <v>32</v>
      </c>
      <c r="Q8" s="1"/>
      <c r="R8" s="1"/>
      <c r="S8" s="1" t="s">
        <v>32</v>
      </c>
      <c r="T8" s="1" t="s">
        <v>32</v>
      </c>
      <c r="U8" s="1" t="s">
        <v>32</v>
      </c>
      <c r="V8" s="1" t="s">
        <v>32</v>
      </c>
      <c r="W8" s="14" t="str">
        <f>IFERROR(VLOOKUP(U8,'Assistantes '!$A$2:$C$91,2,FALSE),"pas affecté")</f>
        <v>pas affecté</v>
      </c>
      <c r="X8" s="14" t="str">
        <f>IFERROR(VLOOKUP(U8,'Assistantes '!$A$2:$C$91,3,FALSE),"pas affecté")</f>
        <v>pas affecté</v>
      </c>
    </row>
    <row r="9" spans="1:24" x14ac:dyDescent="0.25">
      <c r="A9" s="13" t="s">
        <v>15</v>
      </c>
      <c r="B9" s="1" t="s">
        <v>179</v>
      </c>
      <c r="C9" s="13" t="s">
        <v>36</v>
      </c>
      <c r="D9" s="1" t="s">
        <v>197</v>
      </c>
      <c r="E9" s="1" t="s">
        <v>32</v>
      </c>
      <c r="F9" s="1"/>
      <c r="G9" s="1"/>
      <c r="H9" s="1" t="s">
        <v>202</v>
      </c>
      <c r="I9" s="1"/>
      <c r="J9" s="1" t="s">
        <v>34</v>
      </c>
      <c r="K9" s="1"/>
      <c r="L9" s="1" t="s">
        <v>46</v>
      </c>
      <c r="M9" s="1"/>
      <c r="N9" s="1" t="s">
        <v>203</v>
      </c>
      <c r="O9" s="1" t="s">
        <v>204</v>
      </c>
      <c r="P9" s="1" t="s">
        <v>32</v>
      </c>
      <c r="Q9" s="1"/>
      <c r="R9" s="1"/>
      <c r="S9" s="1" t="s">
        <v>32</v>
      </c>
      <c r="T9" s="1" t="s">
        <v>32</v>
      </c>
      <c r="U9" s="1" t="s">
        <v>205</v>
      </c>
      <c r="V9" s="1" t="s">
        <v>32</v>
      </c>
      <c r="W9" s="14">
        <f>IFERROR(VLOOKUP(U9,'Assistantes '!$A$2:$C$91,2,FALSE),"pas affecté")</f>
        <v>312</v>
      </c>
      <c r="X9" s="14" t="str">
        <f>IFERROR(VLOOKUP(U9,'Assistantes '!$A$2:$C$91,3,FALSE),"pas affecté")</f>
        <v xml:space="preserve">Toulouse </v>
      </c>
    </row>
    <row r="10" spans="1:24" x14ac:dyDescent="0.25">
      <c r="A10" s="13" t="s">
        <v>15</v>
      </c>
      <c r="B10" s="1" t="s">
        <v>179</v>
      </c>
      <c r="C10" s="13" t="s">
        <v>36</v>
      </c>
      <c r="D10" s="1" t="s">
        <v>197</v>
      </c>
      <c r="E10" s="1" t="s">
        <v>32</v>
      </c>
      <c r="F10" s="1"/>
      <c r="G10" s="1"/>
      <c r="H10" s="1" t="s">
        <v>206</v>
      </c>
      <c r="I10" s="1"/>
      <c r="J10" s="1" t="s">
        <v>34</v>
      </c>
      <c r="K10" s="1"/>
      <c r="L10" s="1" t="s">
        <v>46</v>
      </c>
      <c r="M10" s="1"/>
      <c r="N10" s="1" t="s">
        <v>207</v>
      </c>
      <c r="O10" s="1" t="s">
        <v>38</v>
      </c>
      <c r="P10" s="1" t="s">
        <v>32</v>
      </c>
      <c r="Q10" s="1"/>
      <c r="R10" s="1"/>
      <c r="S10" s="1" t="s">
        <v>32</v>
      </c>
      <c r="T10" s="1" t="s">
        <v>32</v>
      </c>
      <c r="U10" s="1" t="s">
        <v>32</v>
      </c>
      <c r="V10" s="1" t="s">
        <v>32</v>
      </c>
      <c r="W10" s="14" t="str">
        <f>IFERROR(VLOOKUP(U10,'Assistantes '!$A$2:$C$91,2,FALSE),"pas affecté")</f>
        <v>pas affecté</v>
      </c>
      <c r="X10" s="14" t="str">
        <f>IFERROR(VLOOKUP(U10,'Assistantes '!$A$2:$C$91,3,FALSE),"pas affecté")</f>
        <v>pas affecté</v>
      </c>
    </row>
    <row r="11" spans="1:24" x14ac:dyDescent="0.25">
      <c r="A11" s="13" t="s">
        <v>34</v>
      </c>
      <c r="B11" s="1" t="s">
        <v>179</v>
      </c>
      <c r="C11" s="13" t="s">
        <v>36</v>
      </c>
      <c r="D11" s="1" t="s">
        <v>180</v>
      </c>
      <c r="E11" s="1" t="s">
        <v>32</v>
      </c>
      <c r="F11" s="1"/>
      <c r="G11" s="1"/>
      <c r="H11" s="1" t="s">
        <v>208</v>
      </c>
      <c r="I11" s="1"/>
      <c r="J11" s="1" t="s">
        <v>34</v>
      </c>
      <c r="K11" s="1"/>
      <c r="L11" s="1" t="s">
        <v>209</v>
      </c>
      <c r="M11" s="1"/>
      <c r="N11" s="1" t="s">
        <v>210</v>
      </c>
      <c r="O11" s="1" t="s">
        <v>50</v>
      </c>
      <c r="P11" s="1" t="s">
        <v>32</v>
      </c>
      <c r="Q11" s="1"/>
      <c r="R11" s="1"/>
      <c r="S11" s="1" t="s">
        <v>32</v>
      </c>
      <c r="T11" s="1" t="s">
        <v>32</v>
      </c>
      <c r="U11" s="1" t="s">
        <v>211</v>
      </c>
      <c r="V11" s="1" t="s">
        <v>32</v>
      </c>
      <c r="W11" s="14">
        <f>IFERROR(VLOOKUP(U11,'Assistantes '!$A$2:$C$91,2,FALSE),"pas affecté")</f>
        <v>316</v>
      </c>
      <c r="X11" s="14" t="str">
        <f>IFERROR(VLOOKUP(U11,'Assistantes '!$A$2:$C$91,3,FALSE),"pas affecté")</f>
        <v xml:space="preserve">Med </v>
      </c>
    </row>
    <row r="12" spans="1:24" x14ac:dyDescent="0.25">
      <c r="A12" s="13" t="s">
        <v>15</v>
      </c>
      <c r="B12" s="1" t="s">
        <v>179</v>
      </c>
      <c r="C12" s="13" t="s">
        <v>36</v>
      </c>
      <c r="D12" s="1" t="s">
        <v>197</v>
      </c>
      <c r="E12" s="1" t="s">
        <v>32</v>
      </c>
      <c r="F12" s="1"/>
      <c r="G12" s="1"/>
      <c r="H12" s="1" t="s">
        <v>212</v>
      </c>
      <c r="I12" s="1"/>
      <c r="J12" s="1" t="s">
        <v>34</v>
      </c>
      <c r="K12" s="1"/>
      <c r="L12" s="1" t="s">
        <v>40</v>
      </c>
      <c r="M12" s="1"/>
      <c r="N12" s="1" t="s">
        <v>103</v>
      </c>
      <c r="O12" s="1" t="s">
        <v>142</v>
      </c>
      <c r="P12" s="1" t="s">
        <v>32</v>
      </c>
      <c r="Q12" s="1"/>
      <c r="R12" s="1"/>
      <c r="S12" s="1" t="s">
        <v>186</v>
      </c>
      <c r="T12" s="1" t="s">
        <v>32</v>
      </c>
      <c r="U12" s="1" t="s">
        <v>213</v>
      </c>
      <c r="V12" s="1" t="s">
        <v>32</v>
      </c>
      <c r="W12" s="14">
        <f>IFERROR(VLOOKUP(U12,'Assistantes '!$A$2:$C$91,2,FALSE),"pas affecté")</f>
        <v>341</v>
      </c>
      <c r="X12" s="14" t="str">
        <f>IFERROR(VLOOKUP(U12,'Assistantes '!$A$2:$C$91,3,FALSE),"pas affecté")</f>
        <v xml:space="preserve">Toulouse </v>
      </c>
    </row>
    <row r="13" spans="1:24" x14ac:dyDescent="0.25">
      <c r="A13" s="13" t="s">
        <v>15</v>
      </c>
      <c r="B13" s="1" t="s">
        <v>179</v>
      </c>
      <c r="C13" s="13" t="s">
        <v>36</v>
      </c>
      <c r="D13" s="1" t="s">
        <v>180</v>
      </c>
      <c r="E13" s="1" t="s">
        <v>32</v>
      </c>
      <c r="F13" s="1"/>
      <c r="G13" s="1"/>
      <c r="H13" s="1" t="s">
        <v>214</v>
      </c>
      <c r="I13" s="1"/>
      <c r="J13" s="1" t="s">
        <v>34</v>
      </c>
      <c r="K13" s="1"/>
      <c r="L13" s="1" t="s">
        <v>92</v>
      </c>
      <c r="M13" s="1"/>
      <c r="N13" s="1" t="s">
        <v>138</v>
      </c>
      <c r="O13" s="1" t="s">
        <v>215</v>
      </c>
      <c r="P13" s="1" t="s">
        <v>32</v>
      </c>
      <c r="Q13" s="1"/>
      <c r="R13" s="1"/>
      <c r="S13" s="1" t="s">
        <v>216</v>
      </c>
      <c r="T13" s="1" t="s">
        <v>32</v>
      </c>
      <c r="U13" s="1" t="s">
        <v>217</v>
      </c>
      <c r="V13" s="1" t="s">
        <v>32</v>
      </c>
      <c r="W13" s="14">
        <f>IFERROR(VLOOKUP(U13,'Assistantes '!$A$2:$C$91,2,FALSE),"pas affecté")</f>
        <v>319</v>
      </c>
      <c r="X13" s="14" t="str">
        <f>IFERROR(VLOOKUP(U13,'Assistantes '!$A$2:$C$91,3,FALSE),"pas affecté")</f>
        <v xml:space="preserve">Nîmes </v>
      </c>
    </row>
    <row r="14" spans="1:24" x14ac:dyDescent="0.25">
      <c r="A14" s="13" t="s">
        <v>15</v>
      </c>
      <c r="B14" s="1" t="s">
        <v>179</v>
      </c>
      <c r="C14" s="13" t="s">
        <v>36</v>
      </c>
      <c r="D14" s="1" t="s">
        <v>180</v>
      </c>
      <c r="E14" s="1" t="s">
        <v>32</v>
      </c>
      <c r="F14" s="1"/>
      <c r="G14" s="1"/>
      <c r="H14" s="1" t="s">
        <v>218</v>
      </c>
      <c r="I14" s="1"/>
      <c r="J14" s="1" t="s">
        <v>34</v>
      </c>
      <c r="K14" s="1"/>
      <c r="L14" s="1" t="s">
        <v>46</v>
      </c>
      <c r="M14" s="1"/>
      <c r="N14" s="1" t="s">
        <v>71</v>
      </c>
      <c r="O14" s="1" t="s">
        <v>137</v>
      </c>
      <c r="P14" s="1" t="s">
        <v>32</v>
      </c>
      <c r="Q14" s="1"/>
      <c r="R14" s="1"/>
      <c r="S14" s="1" t="s">
        <v>32</v>
      </c>
      <c r="T14" s="1" t="s">
        <v>32</v>
      </c>
      <c r="U14" s="1" t="s">
        <v>219</v>
      </c>
      <c r="V14" s="1" t="s">
        <v>32</v>
      </c>
      <c r="W14" s="14">
        <f>IFERROR(VLOOKUP(U14,'Assistantes '!$A$2:$C$91,2,FALSE),"pas affecté")</f>
        <v>323</v>
      </c>
      <c r="X14" s="14" t="str">
        <f>IFERROR(VLOOKUP(U14,'Assistantes '!$A$2:$C$91,3,FALSE),"pas affecté")</f>
        <v xml:space="preserve">Toulouse </v>
      </c>
    </row>
    <row r="15" spans="1:24" x14ac:dyDescent="0.25">
      <c r="A15" s="13" t="s">
        <v>15</v>
      </c>
      <c r="B15" s="1" t="s">
        <v>179</v>
      </c>
      <c r="C15" s="13" t="s">
        <v>36</v>
      </c>
      <c r="D15" s="1" t="s">
        <v>180</v>
      </c>
      <c r="E15" s="1" t="s">
        <v>32</v>
      </c>
      <c r="F15" s="1"/>
      <c r="G15" s="1"/>
      <c r="H15" s="1" t="s">
        <v>220</v>
      </c>
      <c r="I15" s="1"/>
      <c r="J15" s="1" t="s">
        <v>34</v>
      </c>
      <c r="K15" s="1"/>
      <c r="L15" s="1" t="s">
        <v>46</v>
      </c>
      <c r="M15" s="1"/>
      <c r="N15" s="1" t="s">
        <v>221</v>
      </c>
      <c r="O15" s="1" t="s">
        <v>95</v>
      </c>
      <c r="P15" s="1" t="s">
        <v>32</v>
      </c>
      <c r="Q15" s="1"/>
      <c r="R15" s="1"/>
      <c r="S15" s="1" t="s">
        <v>32</v>
      </c>
      <c r="T15" s="1" t="s">
        <v>32</v>
      </c>
      <c r="U15" s="1" t="s">
        <v>222</v>
      </c>
      <c r="V15" s="1" t="s">
        <v>32</v>
      </c>
      <c r="W15" s="14">
        <f>IFERROR(VLOOKUP(U15,'Assistantes '!$A$2:$C$91,2,FALSE),"pas affecté")</f>
        <v>328</v>
      </c>
      <c r="X15" s="14" t="str">
        <f>IFERROR(VLOOKUP(U15,'Assistantes '!$A$2:$C$91,3,FALSE),"pas affecté")</f>
        <v xml:space="preserve">Toulouse </v>
      </c>
    </row>
    <row r="16" spans="1:24" x14ac:dyDescent="0.25">
      <c r="A16" s="13" t="s">
        <v>15</v>
      </c>
      <c r="B16" s="1" t="s">
        <v>179</v>
      </c>
      <c r="C16" s="13" t="s">
        <v>36</v>
      </c>
      <c r="D16" s="1" t="s">
        <v>180</v>
      </c>
      <c r="E16" s="1" t="s">
        <v>32</v>
      </c>
      <c r="F16" s="1"/>
      <c r="G16" s="1"/>
      <c r="H16" s="1" t="s">
        <v>223</v>
      </c>
      <c r="I16" s="1"/>
      <c r="J16" s="1" t="s">
        <v>34</v>
      </c>
      <c r="K16" s="1"/>
      <c r="L16" s="1" t="s">
        <v>40</v>
      </c>
      <c r="M16" s="1"/>
      <c r="N16" s="1" t="s">
        <v>224</v>
      </c>
      <c r="O16" s="1" t="s">
        <v>225</v>
      </c>
      <c r="P16" s="1" t="s">
        <v>32</v>
      </c>
      <c r="Q16" s="1"/>
      <c r="R16" s="1"/>
      <c r="S16" s="1" t="s">
        <v>226</v>
      </c>
      <c r="T16" s="1" t="s">
        <v>32</v>
      </c>
      <c r="U16" s="1" t="s">
        <v>227</v>
      </c>
      <c r="V16" s="1" t="s">
        <v>32</v>
      </c>
      <c r="W16" s="14">
        <f>IFERROR(VLOOKUP(U16,'Assistantes '!$A$2:$C$91,2,FALSE),"pas affecté")</f>
        <v>306</v>
      </c>
      <c r="X16" s="14" t="str">
        <f>IFERROR(VLOOKUP(U16,'Assistantes '!$A$2:$C$91,3,FALSE),"pas affecté")</f>
        <v xml:space="preserve">Toulouse </v>
      </c>
    </row>
    <row r="17" spans="1:24" x14ac:dyDescent="0.25">
      <c r="A17" s="13" t="s">
        <v>15</v>
      </c>
      <c r="B17" s="1" t="s">
        <v>179</v>
      </c>
      <c r="C17" s="13" t="s">
        <v>36</v>
      </c>
      <c r="D17" s="1" t="s">
        <v>180</v>
      </c>
      <c r="E17" s="1" t="s">
        <v>32</v>
      </c>
      <c r="F17" s="1"/>
      <c r="G17" s="1"/>
      <c r="H17" s="1" t="s">
        <v>228</v>
      </c>
      <c r="I17" s="1"/>
      <c r="J17" s="1" t="s">
        <v>34</v>
      </c>
      <c r="K17" s="1"/>
      <c r="L17" s="1" t="s">
        <v>37</v>
      </c>
      <c r="M17" s="1"/>
      <c r="N17" s="1" t="s">
        <v>143</v>
      </c>
      <c r="O17" s="1" t="s">
        <v>165</v>
      </c>
      <c r="P17" s="1" t="s">
        <v>32</v>
      </c>
      <c r="Q17" s="1"/>
      <c r="R17" s="1"/>
      <c r="S17" s="1" t="s">
        <v>32</v>
      </c>
      <c r="T17" s="1" t="s">
        <v>32</v>
      </c>
      <c r="U17" s="1" t="s">
        <v>229</v>
      </c>
      <c r="V17" s="1" t="s">
        <v>32</v>
      </c>
      <c r="W17" s="14">
        <f>IFERROR(VLOOKUP(U17,'Assistantes '!$A$2:$C$91,2,FALSE),"pas affecté")</f>
        <v>305</v>
      </c>
      <c r="X17" s="14" t="str">
        <f>IFERROR(VLOOKUP(U17,'Assistantes '!$A$2:$C$91,3,FALSE),"pas affecté")</f>
        <v xml:space="preserve">Tarbes </v>
      </c>
    </row>
    <row r="18" spans="1:24" x14ac:dyDescent="0.25">
      <c r="A18" s="13" t="s">
        <v>15</v>
      </c>
      <c r="B18" s="1" t="s">
        <v>179</v>
      </c>
      <c r="C18" s="13" t="s">
        <v>36</v>
      </c>
      <c r="D18" s="1" t="s">
        <v>230</v>
      </c>
      <c r="E18" s="1" t="s">
        <v>32</v>
      </c>
      <c r="F18" s="1"/>
      <c r="G18" s="1"/>
      <c r="H18" s="1" t="s">
        <v>231</v>
      </c>
      <c r="I18" s="1"/>
      <c r="J18" s="1" t="s">
        <v>34</v>
      </c>
      <c r="K18" s="1"/>
      <c r="L18" s="1" t="s">
        <v>53</v>
      </c>
      <c r="M18" s="1"/>
      <c r="N18" s="1" t="s">
        <v>199</v>
      </c>
      <c r="O18" s="1" t="s">
        <v>73</v>
      </c>
      <c r="P18" s="1" t="s">
        <v>32</v>
      </c>
      <c r="Q18" s="1"/>
      <c r="R18" s="1"/>
      <c r="S18" s="1" t="s">
        <v>32</v>
      </c>
      <c r="T18" s="1" t="s">
        <v>32</v>
      </c>
      <c r="U18" s="1" t="s">
        <v>32</v>
      </c>
      <c r="V18" s="1" t="s">
        <v>32</v>
      </c>
      <c r="W18" s="14" t="str">
        <f>IFERROR(VLOOKUP(U18,'Assistantes '!$A$2:$C$91,2,FALSE),"pas affecté")</f>
        <v>pas affecté</v>
      </c>
      <c r="X18" s="14" t="str">
        <f>IFERROR(VLOOKUP(U18,'Assistantes '!$A$2:$C$91,3,FALSE),"pas affecté")</f>
        <v>pas affecté</v>
      </c>
    </row>
    <row r="19" spans="1:24" x14ac:dyDescent="0.25">
      <c r="A19" s="13" t="s">
        <v>34</v>
      </c>
      <c r="B19" s="1" t="s">
        <v>179</v>
      </c>
      <c r="C19" s="13" t="s">
        <v>36</v>
      </c>
      <c r="D19" s="1" t="s">
        <v>180</v>
      </c>
      <c r="E19" s="1" t="s">
        <v>32</v>
      </c>
      <c r="F19" s="1"/>
      <c r="G19" s="1"/>
      <c r="H19" s="1" t="s">
        <v>232</v>
      </c>
      <c r="I19" s="1"/>
      <c r="J19" s="1" t="s">
        <v>34</v>
      </c>
      <c r="K19" s="1"/>
      <c r="L19" s="1" t="s">
        <v>46</v>
      </c>
      <c r="M19" s="1"/>
      <c r="N19" s="1" t="s">
        <v>210</v>
      </c>
      <c r="O19" s="1" t="s">
        <v>50</v>
      </c>
      <c r="P19" s="1" t="s">
        <v>32</v>
      </c>
      <c r="Q19" s="1"/>
      <c r="R19" s="1"/>
      <c r="S19" s="1" t="s">
        <v>32</v>
      </c>
      <c r="T19" s="1" t="s">
        <v>32</v>
      </c>
      <c r="U19" s="1" t="s">
        <v>211</v>
      </c>
      <c r="V19" s="1" t="s">
        <v>32</v>
      </c>
      <c r="W19" s="14">
        <f>IFERROR(VLOOKUP(U19,'Assistantes '!$A$2:$C$91,2,FALSE),"pas affecté")</f>
        <v>316</v>
      </c>
      <c r="X19" s="14" t="str">
        <f>IFERROR(VLOOKUP(U19,'Assistantes '!$A$2:$C$91,3,FALSE),"pas affecté")</f>
        <v xml:space="preserve">Med </v>
      </c>
    </row>
    <row r="20" spans="1:24" x14ac:dyDescent="0.25">
      <c r="A20" s="13" t="s">
        <v>15</v>
      </c>
      <c r="B20" s="1" t="s">
        <v>179</v>
      </c>
      <c r="C20" s="13" t="s">
        <v>36</v>
      </c>
      <c r="D20" s="1" t="s">
        <v>180</v>
      </c>
      <c r="E20" s="1" t="s">
        <v>32</v>
      </c>
      <c r="F20" s="1"/>
      <c r="G20" s="1"/>
      <c r="H20" s="1" t="s">
        <v>233</v>
      </c>
      <c r="I20" s="1"/>
      <c r="J20" s="1" t="s">
        <v>34</v>
      </c>
      <c r="K20" s="1"/>
      <c r="L20" s="1" t="s">
        <v>46</v>
      </c>
      <c r="M20" s="1"/>
      <c r="N20" s="1" t="s">
        <v>234</v>
      </c>
      <c r="O20" s="1" t="s">
        <v>73</v>
      </c>
      <c r="P20" s="1" t="s">
        <v>32</v>
      </c>
      <c r="Q20" s="1"/>
      <c r="R20" s="1"/>
      <c r="S20" s="1" t="s">
        <v>32</v>
      </c>
      <c r="T20" s="1" t="s">
        <v>32</v>
      </c>
      <c r="U20" s="1" t="s">
        <v>211</v>
      </c>
      <c r="V20" s="1" t="s">
        <v>32</v>
      </c>
      <c r="W20" s="14">
        <f>IFERROR(VLOOKUP(U20,'Assistantes '!$A$2:$C$91,2,FALSE),"pas affecté")</f>
        <v>316</v>
      </c>
      <c r="X20" s="14" t="str">
        <f>IFERROR(VLOOKUP(U20,'Assistantes '!$A$2:$C$91,3,FALSE),"pas affecté")</f>
        <v xml:space="preserve">Med </v>
      </c>
    </row>
    <row r="21" spans="1:24" x14ac:dyDescent="0.25">
      <c r="A21" s="13" t="s">
        <v>15</v>
      </c>
      <c r="B21" s="1" t="s">
        <v>179</v>
      </c>
      <c r="C21" s="13" t="s">
        <v>36</v>
      </c>
      <c r="D21" s="1" t="s">
        <v>180</v>
      </c>
      <c r="E21" s="1" t="s">
        <v>32</v>
      </c>
      <c r="F21" s="1"/>
      <c r="G21" s="1"/>
      <c r="H21" s="1" t="s">
        <v>235</v>
      </c>
      <c r="I21" s="1"/>
      <c r="J21" s="1" t="s">
        <v>34</v>
      </c>
      <c r="K21" s="1"/>
      <c r="L21" s="1" t="s">
        <v>43</v>
      </c>
      <c r="M21" s="1"/>
      <c r="N21" s="1" t="s">
        <v>221</v>
      </c>
      <c r="O21" s="1" t="s">
        <v>76</v>
      </c>
      <c r="P21" s="1" t="s">
        <v>32</v>
      </c>
      <c r="Q21" s="1"/>
      <c r="R21" s="1"/>
      <c r="S21" s="1" t="s">
        <v>32</v>
      </c>
      <c r="T21" s="1" t="s">
        <v>32</v>
      </c>
      <c r="U21" s="1" t="s">
        <v>236</v>
      </c>
      <c r="V21" s="1" t="s">
        <v>32</v>
      </c>
      <c r="W21" s="14">
        <f>IFERROR(VLOOKUP(U21,'Assistantes '!$A$2:$C$91,2,FALSE),"pas affecté")</f>
        <v>335</v>
      </c>
      <c r="X21" s="14" t="str">
        <f>IFERROR(VLOOKUP(U21,'Assistantes '!$A$2:$C$91,3,FALSE),"pas affecté")</f>
        <v xml:space="preserve">Béziers </v>
      </c>
    </row>
    <row r="22" spans="1:24" x14ac:dyDescent="0.25">
      <c r="A22" s="13" t="s">
        <v>15</v>
      </c>
      <c r="B22" s="1" t="s">
        <v>179</v>
      </c>
      <c r="C22" s="13" t="s">
        <v>36</v>
      </c>
      <c r="D22" s="1" t="s">
        <v>180</v>
      </c>
      <c r="E22" s="1" t="s">
        <v>32</v>
      </c>
      <c r="F22" s="1"/>
      <c r="G22" s="1"/>
      <c r="H22" s="1" t="s">
        <v>237</v>
      </c>
      <c r="I22" s="1"/>
      <c r="J22" s="1" t="s">
        <v>34</v>
      </c>
      <c r="K22" s="1"/>
      <c r="L22" s="1" t="s">
        <v>92</v>
      </c>
      <c r="M22" s="1"/>
      <c r="N22" s="1" t="s">
        <v>133</v>
      </c>
      <c r="O22" s="1" t="s">
        <v>238</v>
      </c>
      <c r="P22" s="1" t="s">
        <v>32</v>
      </c>
      <c r="Q22" s="1"/>
      <c r="R22" s="1"/>
      <c r="S22" s="1" t="s">
        <v>32</v>
      </c>
      <c r="T22" s="1" t="s">
        <v>32</v>
      </c>
      <c r="U22" s="1" t="s">
        <v>217</v>
      </c>
      <c r="V22" s="1" t="s">
        <v>32</v>
      </c>
      <c r="W22" s="14">
        <f>IFERROR(VLOOKUP(U22,'Assistantes '!$A$2:$C$91,2,FALSE),"pas affecté")</f>
        <v>319</v>
      </c>
      <c r="X22" s="14" t="str">
        <f>IFERROR(VLOOKUP(U22,'Assistantes '!$A$2:$C$91,3,FALSE),"pas affecté")</f>
        <v xml:space="preserve">Nîmes </v>
      </c>
    </row>
    <row r="23" spans="1:24" x14ac:dyDescent="0.25">
      <c r="A23" s="13" t="s">
        <v>15</v>
      </c>
      <c r="B23" s="1" t="s">
        <v>179</v>
      </c>
      <c r="C23" s="13" t="s">
        <v>36</v>
      </c>
      <c r="D23" s="1" t="s">
        <v>180</v>
      </c>
      <c r="E23" s="1" t="s">
        <v>32</v>
      </c>
      <c r="F23" s="1"/>
      <c r="G23" s="1"/>
      <c r="H23" s="1" t="s">
        <v>239</v>
      </c>
      <c r="I23" s="1"/>
      <c r="J23" s="1" t="s">
        <v>34</v>
      </c>
      <c r="K23" s="1"/>
      <c r="L23" s="1" t="s">
        <v>37</v>
      </c>
      <c r="M23" s="1"/>
      <c r="N23" s="1" t="s">
        <v>240</v>
      </c>
      <c r="O23" s="1" t="s">
        <v>99</v>
      </c>
      <c r="P23" s="1" t="s">
        <v>32</v>
      </c>
      <c r="Q23" s="1"/>
      <c r="R23" s="1"/>
      <c r="S23" s="1" t="s">
        <v>32</v>
      </c>
      <c r="T23" s="1" t="s">
        <v>32</v>
      </c>
      <c r="U23" s="1" t="s">
        <v>81</v>
      </c>
      <c r="V23" s="1" t="s">
        <v>32</v>
      </c>
      <c r="W23" s="14">
        <f>IFERROR(VLOOKUP(U23,'Assistantes '!$A$2:$C$91,2,FALSE),"pas affecté")</f>
        <v>266</v>
      </c>
      <c r="X23" s="14" t="str">
        <f>IFERROR(VLOOKUP(U23,'Assistantes '!$A$2:$C$91,3,FALSE),"pas affecté")</f>
        <v xml:space="preserve">Tarbes </v>
      </c>
    </row>
    <row r="24" spans="1:24" x14ac:dyDescent="0.25">
      <c r="A24" s="13" t="s">
        <v>15</v>
      </c>
      <c r="B24" s="1" t="s">
        <v>179</v>
      </c>
      <c r="C24" s="13" t="s">
        <v>36</v>
      </c>
      <c r="D24" s="1" t="s">
        <v>197</v>
      </c>
      <c r="E24" s="1" t="s">
        <v>32</v>
      </c>
      <c r="F24" s="1"/>
      <c r="G24" s="1"/>
      <c r="H24" s="1" t="s">
        <v>241</v>
      </c>
      <c r="I24" s="1"/>
      <c r="J24" s="1" t="s">
        <v>34</v>
      </c>
      <c r="K24" s="1"/>
      <c r="L24" s="1" t="s">
        <v>160</v>
      </c>
      <c r="M24" s="1"/>
      <c r="N24" s="1" t="s">
        <v>199</v>
      </c>
      <c r="O24" s="1" t="s">
        <v>73</v>
      </c>
      <c r="P24" s="1" t="s">
        <v>32</v>
      </c>
      <c r="Q24" s="1"/>
      <c r="R24" s="1"/>
      <c r="S24" s="1" t="s">
        <v>32</v>
      </c>
      <c r="T24" s="1" t="s">
        <v>32</v>
      </c>
      <c r="U24" s="1" t="s">
        <v>242</v>
      </c>
      <c r="V24" s="1" t="s">
        <v>32</v>
      </c>
      <c r="W24" s="14">
        <f>IFERROR(VLOOKUP(U24,'Assistantes '!$A$2:$C$91,2,FALSE),"pas affecté")</f>
        <v>313</v>
      </c>
      <c r="X24" s="14" t="str">
        <f>IFERROR(VLOOKUP(U24,'Assistantes '!$A$2:$C$91,3,FALSE),"pas affecté")</f>
        <v xml:space="preserve">Plateforme-Languedoc </v>
      </c>
    </row>
    <row r="25" spans="1:24" x14ac:dyDescent="0.25">
      <c r="A25" s="13" t="s">
        <v>15</v>
      </c>
      <c r="B25" s="1" t="s">
        <v>179</v>
      </c>
      <c r="C25" s="13" t="s">
        <v>36</v>
      </c>
      <c r="D25" s="1" t="s">
        <v>180</v>
      </c>
      <c r="E25" s="1" t="s">
        <v>32</v>
      </c>
      <c r="F25" s="1"/>
      <c r="G25" s="1"/>
      <c r="H25" s="1" t="s">
        <v>243</v>
      </c>
      <c r="I25" s="1"/>
      <c r="J25" s="1" t="s">
        <v>34</v>
      </c>
      <c r="K25" s="1"/>
      <c r="L25" s="1" t="s">
        <v>92</v>
      </c>
      <c r="M25" s="1"/>
      <c r="N25" s="1" t="s">
        <v>244</v>
      </c>
      <c r="O25" s="1" t="s">
        <v>204</v>
      </c>
      <c r="P25" s="1" t="s">
        <v>32</v>
      </c>
      <c r="Q25" s="1"/>
      <c r="R25" s="1"/>
      <c r="S25" s="1" t="s">
        <v>32</v>
      </c>
      <c r="T25" s="1" t="s">
        <v>32</v>
      </c>
      <c r="U25" s="1" t="s">
        <v>32</v>
      </c>
      <c r="V25" s="1" t="s">
        <v>32</v>
      </c>
      <c r="W25" s="14" t="str">
        <f>IFERROR(VLOOKUP(U25,'Assistantes '!$A$2:$C$91,2,FALSE),"pas affecté")</f>
        <v>pas affecté</v>
      </c>
      <c r="X25" s="14" t="str">
        <f>IFERROR(VLOOKUP(U25,'Assistantes '!$A$2:$C$91,3,FALSE),"pas affecté")</f>
        <v>pas affecté</v>
      </c>
    </row>
    <row r="26" spans="1:24" x14ac:dyDescent="0.25">
      <c r="A26" s="13" t="s">
        <v>15</v>
      </c>
      <c r="B26" s="1" t="s">
        <v>179</v>
      </c>
      <c r="C26" s="13" t="s">
        <v>36</v>
      </c>
      <c r="D26" s="1" t="s">
        <v>197</v>
      </c>
      <c r="E26" s="1" t="s">
        <v>32</v>
      </c>
      <c r="F26" s="1"/>
      <c r="G26" s="1"/>
      <c r="H26" s="1" t="s">
        <v>245</v>
      </c>
      <c r="I26" s="1"/>
      <c r="J26" s="1" t="s">
        <v>34</v>
      </c>
      <c r="K26" s="1"/>
      <c r="L26" s="1" t="s">
        <v>46</v>
      </c>
      <c r="M26" s="1"/>
      <c r="N26" s="1" t="s">
        <v>203</v>
      </c>
      <c r="O26" s="1" t="s">
        <v>204</v>
      </c>
      <c r="P26" s="1" t="s">
        <v>32</v>
      </c>
      <c r="Q26" s="1"/>
      <c r="R26" s="1"/>
      <c r="S26" s="1" t="s">
        <v>32</v>
      </c>
      <c r="T26" s="1" t="s">
        <v>32</v>
      </c>
      <c r="U26" s="1" t="s">
        <v>205</v>
      </c>
      <c r="V26" s="1" t="s">
        <v>32</v>
      </c>
      <c r="W26" s="14">
        <f>IFERROR(VLOOKUP(U26,'Assistantes '!$A$2:$C$91,2,FALSE),"pas affecté")</f>
        <v>312</v>
      </c>
      <c r="X26" s="14" t="str">
        <f>IFERROR(VLOOKUP(U26,'Assistantes '!$A$2:$C$91,3,FALSE),"pas affecté")</f>
        <v xml:space="preserve">Toulouse </v>
      </c>
    </row>
    <row r="27" spans="1:24" x14ac:dyDescent="0.25">
      <c r="A27" s="13" t="s">
        <v>15</v>
      </c>
      <c r="B27" s="1" t="s">
        <v>179</v>
      </c>
      <c r="C27" s="13" t="s">
        <v>36</v>
      </c>
      <c r="D27" s="1" t="s">
        <v>197</v>
      </c>
      <c r="E27" s="1" t="s">
        <v>32</v>
      </c>
      <c r="F27" s="1"/>
      <c r="G27" s="1"/>
      <c r="H27" s="1" t="s">
        <v>246</v>
      </c>
      <c r="I27" s="1"/>
      <c r="J27" s="1" t="s">
        <v>34</v>
      </c>
      <c r="K27" s="1"/>
      <c r="L27" s="1" t="s">
        <v>46</v>
      </c>
      <c r="M27" s="1"/>
      <c r="N27" s="1" t="s">
        <v>199</v>
      </c>
      <c r="O27" s="1" t="s">
        <v>73</v>
      </c>
      <c r="P27" s="1" t="s">
        <v>32</v>
      </c>
      <c r="Q27" s="1"/>
      <c r="R27" s="1"/>
      <c r="S27" s="1" t="s">
        <v>32</v>
      </c>
      <c r="T27" s="1" t="s">
        <v>32</v>
      </c>
      <c r="U27" s="1" t="s">
        <v>32</v>
      </c>
      <c r="V27" s="1" t="s">
        <v>32</v>
      </c>
      <c r="W27" s="14" t="str">
        <f>IFERROR(VLOOKUP(U27,'Assistantes '!$A$2:$C$91,2,FALSE),"pas affecté")</f>
        <v>pas affecté</v>
      </c>
      <c r="X27" s="14" t="str">
        <f>IFERROR(VLOOKUP(U27,'Assistantes '!$A$2:$C$91,3,FALSE),"pas affecté")</f>
        <v>pas affecté</v>
      </c>
    </row>
    <row r="28" spans="1:24" x14ac:dyDescent="0.25">
      <c r="A28" s="13" t="s">
        <v>15</v>
      </c>
      <c r="B28" s="1" t="s">
        <v>179</v>
      </c>
      <c r="C28" s="13" t="s">
        <v>36</v>
      </c>
      <c r="D28" s="1" t="s">
        <v>180</v>
      </c>
      <c r="E28" s="1" t="s">
        <v>32</v>
      </c>
      <c r="F28" s="1"/>
      <c r="G28" s="1"/>
      <c r="H28" s="1" t="s">
        <v>247</v>
      </c>
      <c r="I28" s="1"/>
      <c r="J28" s="1" t="s">
        <v>34</v>
      </c>
      <c r="K28" s="1"/>
      <c r="L28" s="1" t="s">
        <v>41</v>
      </c>
      <c r="M28" s="1"/>
      <c r="N28" s="1" t="s">
        <v>203</v>
      </c>
      <c r="O28" s="1" t="s">
        <v>73</v>
      </c>
      <c r="P28" s="1" t="s">
        <v>32</v>
      </c>
      <c r="Q28" s="1"/>
      <c r="R28" s="1"/>
      <c r="S28" s="1" t="s">
        <v>32</v>
      </c>
      <c r="T28" s="1" t="s">
        <v>32</v>
      </c>
      <c r="U28" s="1" t="s">
        <v>248</v>
      </c>
      <c r="V28" s="1" t="s">
        <v>32</v>
      </c>
      <c r="W28" s="14">
        <f>IFERROR(VLOOKUP(U28,'Assistantes '!$A$2:$C$91,2,FALSE),"pas affecté")</f>
        <v>314</v>
      </c>
      <c r="X28" s="14" t="str">
        <f>IFERROR(VLOOKUP(U28,'Assistantes '!$A$2:$C$91,3,FALSE),"pas affecté")</f>
        <v xml:space="preserve">Plateforme-Languedoc </v>
      </c>
    </row>
    <row r="29" spans="1:24" x14ac:dyDescent="0.25">
      <c r="A29" s="13" t="s">
        <v>15</v>
      </c>
      <c r="B29" s="1" t="s">
        <v>179</v>
      </c>
      <c r="C29" s="13" t="s">
        <v>36</v>
      </c>
      <c r="D29" s="1" t="s">
        <v>180</v>
      </c>
      <c r="E29" s="1" t="s">
        <v>32</v>
      </c>
      <c r="F29" s="1"/>
      <c r="G29" s="1"/>
      <c r="H29" s="1" t="s">
        <v>249</v>
      </c>
      <c r="I29" s="1"/>
      <c r="J29" s="1" t="s">
        <v>34</v>
      </c>
      <c r="K29" s="1"/>
      <c r="L29" s="1" t="s">
        <v>96</v>
      </c>
      <c r="M29" s="1"/>
      <c r="N29" s="1" t="s">
        <v>102</v>
      </c>
      <c r="O29" s="1" t="s">
        <v>150</v>
      </c>
      <c r="P29" s="1" t="s">
        <v>32</v>
      </c>
      <c r="Q29" s="1"/>
      <c r="R29" s="1"/>
      <c r="S29" s="1" t="s">
        <v>250</v>
      </c>
      <c r="T29" s="1" t="s">
        <v>32</v>
      </c>
      <c r="U29" s="1" t="s">
        <v>251</v>
      </c>
      <c r="V29" s="1" t="s">
        <v>32</v>
      </c>
      <c r="W29" s="14">
        <f>IFERROR(VLOOKUP(U29,'Assistantes '!$A$2:$C$91,2,FALSE),"pas affecté")</f>
        <v>315</v>
      </c>
      <c r="X29" s="14" t="str">
        <f>IFERROR(VLOOKUP(U29,'Assistantes '!$A$2:$C$91,3,FALSE),"pas affecté")</f>
        <v xml:space="preserve">Narbonne </v>
      </c>
    </row>
    <row r="30" spans="1:24" x14ac:dyDescent="0.25">
      <c r="A30" s="13" t="s">
        <v>15</v>
      </c>
      <c r="B30" s="1" t="s">
        <v>179</v>
      </c>
      <c r="C30" s="13" t="s">
        <v>36</v>
      </c>
      <c r="D30" s="1" t="s">
        <v>180</v>
      </c>
      <c r="E30" s="1" t="s">
        <v>49</v>
      </c>
      <c r="F30" s="1"/>
      <c r="G30" s="1"/>
      <c r="H30" s="1" t="s">
        <v>252</v>
      </c>
      <c r="I30" s="1"/>
      <c r="J30" s="1" t="s">
        <v>34</v>
      </c>
      <c r="K30" s="1"/>
      <c r="L30" s="1" t="s">
        <v>46</v>
      </c>
      <c r="M30" s="1"/>
      <c r="N30" s="1" t="s">
        <v>253</v>
      </c>
      <c r="O30" s="1" t="s">
        <v>204</v>
      </c>
      <c r="P30" s="1" t="s">
        <v>32</v>
      </c>
      <c r="Q30" s="1"/>
      <c r="R30" s="1"/>
      <c r="S30" s="1" t="s">
        <v>32</v>
      </c>
      <c r="T30" s="1" t="s">
        <v>32</v>
      </c>
      <c r="U30" s="1" t="s">
        <v>211</v>
      </c>
      <c r="V30" s="1" t="s">
        <v>32</v>
      </c>
      <c r="W30" s="14">
        <f>IFERROR(VLOOKUP(U30,'Assistantes '!$A$2:$C$91,2,FALSE),"pas affecté")</f>
        <v>316</v>
      </c>
      <c r="X30" s="14" t="str">
        <f>IFERROR(VLOOKUP(U30,'Assistantes '!$A$2:$C$91,3,FALSE),"pas affecté")</f>
        <v xml:space="preserve">Med </v>
      </c>
    </row>
    <row r="31" spans="1:24" x14ac:dyDescent="0.25">
      <c r="A31" s="13" t="s">
        <v>15</v>
      </c>
      <c r="B31" s="1" t="s">
        <v>179</v>
      </c>
      <c r="C31" s="13" t="s">
        <v>36</v>
      </c>
      <c r="D31" s="1" t="s">
        <v>180</v>
      </c>
      <c r="E31" s="1" t="s">
        <v>32</v>
      </c>
      <c r="F31" s="1"/>
      <c r="G31" s="1"/>
      <c r="H31" s="1" t="s">
        <v>254</v>
      </c>
      <c r="I31" s="1"/>
      <c r="J31" s="1" t="s">
        <v>34</v>
      </c>
      <c r="K31" s="1"/>
      <c r="L31" s="1" t="s">
        <v>86</v>
      </c>
      <c r="M31" s="1"/>
      <c r="N31" s="1" t="s">
        <v>159</v>
      </c>
      <c r="O31" s="1" t="s">
        <v>255</v>
      </c>
      <c r="P31" s="1" t="s">
        <v>32</v>
      </c>
      <c r="Q31" s="1"/>
      <c r="R31" s="1"/>
      <c r="S31" s="1" t="s">
        <v>32</v>
      </c>
      <c r="T31" s="1" t="s">
        <v>32</v>
      </c>
      <c r="U31" s="1" t="s">
        <v>32</v>
      </c>
      <c r="V31" s="1" t="s">
        <v>32</v>
      </c>
      <c r="W31" s="14" t="str">
        <f>IFERROR(VLOOKUP(U31,'Assistantes '!$A$2:$C$91,2,FALSE),"pas affecté")</f>
        <v>pas affecté</v>
      </c>
      <c r="X31" s="14" t="str">
        <f>IFERROR(VLOOKUP(U31,'Assistantes '!$A$2:$C$91,3,FALSE),"pas affecté")</f>
        <v>pas affecté</v>
      </c>
    </row>
    <row r="32" spans="1:24" x14ac:dyDescent="0.25">
      <c r="A32" s="13" t="s">
        <v>15</v>
      </c>
      <c r="B32" s="1" t="s">
        <v>179</v>
      </c>
      <c r="C32" s="13" t="s">
        <v>36</v>
      </c>
      <c r="D32" s="1" t="s">
        <v>197</v>
      </c>
      <c r="E32" s="1" t="s">
        <v>32</v>
      </c>
      <c r="F32" s="1"/>
      <c r="G32" s="1"/>
      <c r="H32" s="1" t="s">
        <v>256</v>
      </c>
      <c r="I32" s="1"/>
      <c r="J32" s="1" t="s">
        <v>34</v>
      </c>
      <c r="K32" s="1"/>
      <c r="L32" s="1" t="s">
        <v>46</v>
      </c>
      <c r="M32" s="1"/>
      <c r="N32" s="1" t="s">
        <v>199</v>
      </c>
      <c r="O32" s="1" t="s">
        <v>73</v>
      </c>
      <c r="P32" s="1" t="s">
        <v>32</v>
      </c>
      <c r="Q32" s="1"/>
      <c r="R32" s="1"/>
      <c r="S32" s="1" t="s">
        <v>32</v>
      </c>
      <c r="T32" s="1" t="s">
        <v>32</v>
      </c>
      <c r="U32" s="1" t="s">
        <v>205</v>
      </c>
      <c r="V32" s="1" t="s">
        <v>32</v>
      </c>
      <c r="W32" s="14">
        <f>IFERROR(VLOOKUP(U32,'Assistantes '!$A$2:$C$91,2,FALSE),"pas affecté")</f>
        <v>312</v>
      </c>
      <c r="X32" s="14" t="str">
        <f>IFERROR(VLOOKUP(U32,'Assistantes '!$A$2:$C$91,3,FALSE),"pas affecté")</f>
        <v xml:space="preserve">Toulouse </v>
      </c>
    </row>
    <row r="33" spans="1:24" x14ac:dyDescent="0.25">
      <c r="A33" s="13" t="s">
        <v>15</v>
      </c>
      <c r="B33" s="1" t="s">
        <v>179</v>
      </c>
      <c r="C33" s="13" t="s">
        <v>36</v>
      </c>
      <c r="D33" s="1" t="s">
        <v>180</v>
      </c>
      <c r="E33" s="1" t="s">
        <v>32</v>
      </c>
      <c r="F33" s="1"/>
      <c r="G33" s="1"/>
      <c r="H33" s="1" t="s">
        <v>257</v>
      </c>
      <c r="I33" s="1"/>
      <c r="J33" s="1" t="s">
        <v>34</v>
      </c>
      <c r="K33" s="1"/>
      <c r="L33" s="1" t="s">
        <v>160</v>
      </c>
      <c r="M33" s="1"/>
      <c r="N33" s="1" t="s">
        <v>143</v>
      </c>
      <c r="O33" s="1" t="s">
        <v>165</v>
      </c>
      <c r="P33" s="1" t="s">
        <v>32</v>
      </c>
      <c r="Q33" s="1"/>
      <c r="R33" s="1"/>
      <c r="S33" s="1" t="s">
        <v>32</v>
      </c>
      <c r="T33" s="1" t="s">
        <v>32</v>
      </c>
      <c r="U33" s="1" t="s">
        <v>242</v>
      </c>
      <c r="V33" s="1" t="s">
        <v>32</v>
      </c>
      <c r="W33" s="14">
        <f>IFERROR(VLOOKUP(U33,'Assistantes '!$A$2:$C$91,2,FALSE),"pas affecté")</f>
        <v>313</v>
      </c>
      <c r="X33" s="14" t="str">
        <f>IFERROR(VLOOKUP(U33,'Assistantes '!$A$2:$C$91,3,FALSE),"pas affecté")</f>
        <v xml:space="preserve">Plateforme-Languedoc </v>
      </c>
    </row>
    <row r="34" spans="1:24" x14ac:dyDescent="0.25">
      <c r="A34" s="13" t="s">
        <v>15</v>
      </c>
      <c r="B34" s="1" t="s">
        <v>179</v>
      </c>
      <c r="C34" s="13" t="s">
        <v>36</v>
      </c>
      <c r="D34" s="1" t="s">
        <v>180</v>
      </c>
      <c r="E34" s="1" t="s">
        <v>32</v>
      </c>
      <c r="F34" s="1"/>
      <c r="G34" s="1"/>
      <c r="H34" s="1" t="s">
        <v>258</v>
      </c>
      <c r="I34" s="1"/>
      <c r="J34" s="1" t="s">
        <v>34</v>
      </c>
      <c r="K34" s="1"/>
      <c r="L34" s="1" t="s">
        <v>43</v>
      </c>
      <c r="M34" s="1"/>
      <c r="N34" s="1" t="s">
        <v>199</v>
      </c>
      <c r="O34" s="1" t="s">
        <v>51</v>
      </c>
      <c r="P34" s="1" t="s">
        <v>32</v>
      </c>
      <c r="Q34" s="1"/>
      <c r="R34" s="1"/>
      <c r="S34" s="1" t="s">
        <v>32</v>
      </c>
      <c r="T34" s="1" t="s">
        <v>32</v>
      </c>
      <c r="U34" s="1" t="s">
        <v>32</v>
      </c>
      <c r="V34" s="1" t="s">
        <v>32</v>
      </c>
      <c r="W34" s="14" t="str">
        <f>IFERROR(VLOOKUP(U34,'Assistantes '!$A$2:$C$91,2,FALSE),"pas affecté")</f>
        <v>pas affecté</v>
      </c>
      <c r="X34" s="14" t="str">
        <f>IFERROR(VLOOKUP(U34,'Assistantes '!$A$2:$C$91,3,FALSE),"pas affecté")</f>
        <v>pas affecté</v>
      </c>
    </row>
    <row r="35" spans="1:24" x14ac:dyDescent="0.25">
      <c r="A35" s="13" t="s">
        <v>15</v>
      </c>
      <c r="B35" s="1" t="s">
        <v>179</v>
      </c>
      <c r="C35" s="13" t="s">
        <v>36</v>
      </c>
      <c r="D35" s="1" t="s">
        <v>197</v>
      </c>
      <c r="E35" s="1" t="s">
        <v>32</v>
      </c>
      <c r="F35" s="1"/>
      <c r="G35" s="1"/>
      <c r="H35" s="1" t="s">
        <v>259</v>
      </c>
      <c r="I35" s="1"/>
      <c r="J35" s="1" t="s">
        <v>34</v>
      </c>
      <c r="K35" s="1"/>
      <c r="L35" s="1" t="s">
        <v>59</v>
      </c>
      <c r="M35" s="1"/>
      <c r="N35" s="1" t="s">
        <v>244</v>
      </c>
      <c r="O35" s="1" t="s">
        <v>50</v>
      </c>
      <c r="P35" s="1" t="s">
        <v>32</v>
      </c>
      <c r="Q35" s="1"/>
      <c r="R35" s="1"/>
      <c r="S35" s="1" t="s">
        <v>32</v>
      </c>
      <c r="T35" s="1" t="s">
        <v>32</v>
      </c>
      <c r="U35" s="1" t="s">
        <v>260</v>
      </c>
      <c r="V35" s="1" t="s">
        <v>32</v>
      </c>
      <c r="W35" s="14">
        <f>IFERROR(VLOOKUP(U35,'Assistantes '!$A$2:$C$91,2,FALSE),"pas affecté")</f>
        <v>317</v>
      </c>
      <c r="X35" s="14" t="str">
        <f>IFERROR(VLOOKUP(U35,'Assistantes '!$A$2:$C$91,3,FALSE),"pas affecté")</f>
        <v xml:space="preserve">Toulouse </v>
      </c>
    </row>
    <row r="36" spans="1:24" x14ac:dyDescent="0.25">
      <c r="A36" s="13" t="s">
        <v>15</v>
      </c>
      <c r="B36" s="1" t="s">
        <v>179</v>
      </c>
      <c r="C36" s="13" t="s">
        <v>36</v>
      </c>
      <c r="D36" s="1" t="s">
        <v>197</v>
      </c>
      <c r="E36" s="1" t="s">
        <v>32</v>
      </c>
      <c r="F36" s="1"/>
      <c r="G36" s="1"/>
      <c r="H36" s="1" t="s">
        <v>261</v>
      </c>
      <c r="I36" s="1"/>
      <c r="J36" s="1" t="s">
        <v>34</v>
      </c>
      <c r="K36" s="1"/>
      <c r="L36" s="1" t="s">
        <v>46</v>
      </c>
      <c r="M36" s="1"/>
      <c r="N36" s="1" t="s">
        <v>244</v>
      </c>
      <c r="O36" s="1" t="s">
        <v>50</v>
      </c>
      <c r="P36" s="1" t="s">
        <v>32</v>
      </c>
      <c r="Q36" s="1"/>
      <c r="R36" s="1"/>
      <c r="S36" s="1" t="s">
        <v>32</v>
      </c>
      <c r="T36" s="1" t="s">
        <v>32</v>
      </c>
      <c r="U36" s="1" t="s">
        <v>205</v>
      </c>
      <c r="V36" s="1" t="s">
        <v>32</v>
      </c>
      <c r="W36" s="14">
        <f>IFERROR(VLOOKUP(U36,'Assistantes '!$A$2:$C$91,2,FALSE),"pas affecté")</f>
        <v>312</v>
      </c>
      <c r="X36" s="14" t="str">
        <f>IFERROR(VLOOKUP(U36,'Assistantes '!$A$2:$C$91,3,FALSE),"pas affecté")</f>
        <v xml:space="preserve">Toulouse </v>
      </c>
    </row>
    <row r="37" spans="1:24" x14ac:dyDescent="0.25">
      <c r="A37" s="13" t="s">
        <v>15</v>
      </c>
      <c r="B37" s="1" t="s">
        <v>179</v>
      </c>
      <c r="C37" s="13" t="s">
        <v>36</v>
      </c>
      <c r="D37" s="1" t="s">
        <v>197</v>
      </c>
      <c r="E37" s="1" t="s">
        <v>32</v>
      </c>
      <c r="F37" s="1"/>
      <c r="G37" s="1"/>
      <c r="H37" s="1" t="s">
        <v>262</v>
      </c>
      <c r="I37" s="1"/>
      <c r="J37" s="1" t="s">
        <v>34</v>
      </c>
      <c r="K37" s="1"/>
      <c r="L37" s="1" t="s">
        <v>46</v>
      </c>
      <c r="M37" s="1"/>
      <c r="N37" s="1" t="s">
        <v>263</v>
      </c>
      <c r="O37" s="1" t="s">
        <v>121</v>
      </c>
      <c r="P37" s="1" t="s">
        <v>32</v>
      </c>
      <c r="Q37" s="1"/>
      <c r="R37" s="1"/>
      <c r="S37" s="1" t="s">
        <v>264</v>
      </c>
      <c r="T37" s="1" t="s">
        <v>32</v>
      </c>
      <c r="U37" s="1" t="s">
        <v>265</v>
      </c>
      <c r="V37" s="1" t="s">
        <v>32</v>
      </c>
      <c r="W37" s="14">
        <f>IFERROR(VLOOKUP(U37,'Assistantes '!$A$2:$C$91,2,FALSE),"pas affecté")</f>
        <v>318</v>
      </c>
      <c r="X37" s="14" t="str">
        <f>IFERROR(VLOOKUP(U37,'Assistantes '!$A$2:$C$91,3,FALSE),"pas affecté")</f>
        <v xml:space="preserve">Toulouse </v>
      </c>
    </row>
    <row r="38" spans="1:24" x14ac:dyDescent="0.25">
      <c r="A38" s="13" t="s">
        <v>15</v>
      </c>
      <c r="B38" s="1" t="s">
        <v>179</v>
      </c>
      <c r="C38" s="13" t="s">
        <v>36</v>
      </c>
      <c r="D38" s="1" t="s">
        <v>180</v>
      </c>
      <c r="E38" s="1" t="s">
        <v>32</v>
      </c>
      <c r="F38" s="1"/>
      <c r="G38" s="1"/>
      <c r="H38" s="1" t="s">
        <v>266</v>
      </c>
      <c r="I38" s="1"/>
      <c r="J38" s="1" t="s">
        <v>34</v>
      </c>
      <c r="K38" s="1"/>
      <c r="L38" s="1" t="s">
        <v>92</v>
      </c>
      <c r="M38" s="1"/>
      <c r="N38" s="1" t="s">
        <v>155</v>
      </c>
      <c r="O38" s="1" t="s">
        <v>90</v>
      </c>
      <c r="P38" s="1" t="s">
        <v>32</v>
      </c>
      <c r="Q38" s="1"/>
      <c r="R38" s="1"/>
      <c r="S38" s="1" t="s">
        <v>32</v>
      </c>
      <c r="T38" s="1" t="s">
        <v>32</v>
      </c>
      <c r="U38" s="1" t="s">
        <v>217</v>
      </c>
      <c r="V38" s="1" t="s">
        <v>32</v>
      </c>
      <c r="W38" s="14">
        <f>IFERROR(VLOOKUP(U38,'Assistantes '!$A$2:$C$91,2,FALSE),"pas affecté")</f>
        <v>319</v>
      </c>
      <c r="X38" s="14" t="str">
        <f>IFERROR(VLOOKUP(U38,'Assistantes '!$A$2:$C$91,3,FALSE),"pas affecté")</f>
        <v xml:space="preserve">Nîmes </v>
      </c>
    </row>
    <row r="39" spans="1:24" x14ac:dyDescent="0.25">
      <c r="A39" s="13" t="s">
        <v>15</v>
      </c>
      <c r="B39" s="1" t="s">
        <v>179</v>
      </c>
      <c r="C39" s="13" t="s">
        <v>36</v>
      </c>
      <c r="D39" s="1" t="s">
        <v>197</v>
      </c>
      <c r="E39" s="1" t="s">
        <v>32</v>
      </c>
      <c r="F39" s="1"/>
      <c r="G39" s="1"/>
      <c r="H39" s="1" t="s">
        <v>267</v>
      </c>
      <c r="I39" s="1"/>
      <c r="J39" s="1" t="s">
        <v>34</v>
      </c>
      <c r="K39" s="1"/>
      <c r="L39" s="1" t="s">
        <v>209</v>
      </c>
      <c r="M39" s="1"/>
      <c r="N39" s="1" t="s">
        <v>244</v>
      </c>
      <c r="O39" s="1" t="s">
        <v>50</v>
      </c>
      <c r="P39" s="1" t="s">
        <v>32</v>
      </c>
      <c r="Q39" s="1"/>
      <c r="R39" s="1"/>
      <c r="S39" s="1" t="s">
        <v>32</v>
      </c>
      <c r="T39" s="1" t="s">
        <v>32</v>
      </c>
      <c r="U39" s="1" t="s">
        <v>205</v>
      </c>
      <c r="V39" s="1" t="s">
        <v>32</v>
      </c>
      <c r="W39" s="14">
        <f>IFERROR(VLOOKUP(U39,'Assistantes '!$A$2:$C$91,2,FALSE),"pas affecté")</f>
        <v>312</v>
      </c>
      <c r="X39" s="14" t="str">
        <f>IFERROR(VLOOKUP(U39,'Assistantes '!$A$2:$C$91,3,FALSE),"pas affecté")</f>
        <v xml:space="preserve">Toulouse </v>
      </c>
    </row>
    <row r="40" spans="1:24" x14ac:dyDescent="0.25">
      <c r="A40" s="13" t="s">
        <v>15</v>
      </c>
      <c r="B40" s="1" t="s">
        <v>179</v>
      </c>
      <c r="C40" s="13" t="s">
        <v>36</v>
      </c>
      <c r="D40" s="1" t="s">
        <v>197</v>
      </c>
      <c r="E40" s="1" t="s">
        <v>32</v>
      </c>
      <c r="F40" s="1"/>
      <c r="G40" s="1"/>
      <c r="H40" s="1" t="s">
        <v>268</v>
      </c>
      <c r="I40" s="1"/>
      <c r="J40" s="1" t="s">
        <v>34</v>
      </c>
      <c r="K40" s="1"/>
      <c r="L40" s="1" t="s">
        <v>46</v>
      </c>
      <c r="M40" s="1"/>
      <c r="N40" s="1" t="s">
        <v>199</v>
      </c>
      <c r="O40" s="1" t="s">
        <v>73</v>
      </c>
      <c r="P40" s="1" t="s">
        <v>32</v>
      </c>
      <c r="Q40" s="1"/>
      <c r="R40" s="1"/>
      <c r="S40" s="1" t="s">
        <v>32</v>
      </c>
      <c r="T40" s="1" t="s">
        <v>32</v>
      </c>
      <c r="U40" s="1" t="s">
        <v>32</v>
      </c>
      <c r="V40" s="1" t="s">
        <v>32</v>
      </c>
      <c r="W40" s="14" t="str">
        <f>IFERROR(VLOOKUP(U40,'Assistantes '!$A$2:$C$91,2,FALSE),"pas affecté")</f>
        <v>pas affecté</v>
      </c>
      <c r="X40" s="14" t="str">
        <f>IFERROR(VLOOKUP(U40,'Assistantes '!$A$2:$C$91,3,FALSE),"pas affecté")</f>
        <v>pas affecté</v>
      </c>
    </row>
    <row r="41" spans="1:24" x14ac:dyDescent="0.25">
      <c r="A41" s="13" t="s">
        <v>15</v>
      </c>
      <c r="B41" s="1" t="s">
        <v>179</v>
      </c>
      <c r="C41" s="13" t="s">
        <v>36</v>
      </c>
      <c r="D41" s="1" t="s">
        <v>197</v>
      </c>
      <c r="E41" s="1" t="s">
        <v>32</v>
      </c>
      <c r="F41" s="1"/>
      <c r="G41" s="1"/>
      <c r="H41" s="1" t="s">
        <v>269</v>
      </c>
      <c r="I41" s="1"/>
      <c r="J41" s="1" t="s">
        <v>34</v>
      </c>
      <c r="K41" s="1"/>
      <c r="L41" s="1" t="s">
        <v>209</v>
      </c>
      <c r="M41" s="1"/>
      <c r="N41" s="1" t="s">
        <v>244</v>
      </c>
      <c r="O41" s="1" t="s">
        <v>50</v>
      </c>
      <c r="P41" s="1" t="s">
        <v>32</v>
      </c>
      <c r="Q41" s="1"/>
      <c r="R41" s="1"/>
      <c r="S41" s="1" t="s">
        <v>32</v>
      </c>
      <c r="T41" s="1" t="s">
        <v>32</v>
      </c>
      <c r="U41" s="1" t="s">
        <v>205</v>
      </c>
      <c r="V41" s="1" t="s">
        <v>32</v>
      </c>
      <c r="W41" s="14">
        <f>IFERROR(VLOOKUP(U41,'Assistantes '!$A$2:$C$91,2,FALSE),"pas affecté")</f>
        <v>312</v>
      </c>
      <c r="X41" s="14" t="str">
        <f>IFERROR(VLOOKUP(U41,'Assistantes '!$A$2:$C$91,3,FALSE),"pas affecté")</f>
        <v xml:space="preserve">Toulouse </v>
      </c>
    </row>
    <row r="42" spans="1:24" x14ac:dyDescent="0.25">
      <c r="A42" s="13" t="s">
        <v>15</v>
      </c>
      <c r="B42" s="1" t="s">
        <v>179</v>
      </c>
      <c r="C42" s="13" t="s">
        <v>36</v>
      </c>
      <c r="D42" s="1" t="s">
        <v>180</v>
      </c>
      <c r="E42" s="1" t="s">
        <v>32</v>
      </c>
      <c r="F42" s="1"/>
      <c r="G42" s="1"/>
      <c r="H42" s="1" t="s">
        <v>270</v>
      </c>
      <c r="I42" s="1"/>
      <c r="J42" s="1" t="s">
        <v>34</v>
      </c>
      <c r="K42" s="1"/>
      <c r="L42" s="1" t="s">
        <v>92</v>
      </c>
      <c r="M42" s="1"/>
      <c r="N42" s="1" t="s">
        <v>271</v>
      </c>
      <c r="O42" s="1" t="s">
        <v>63</v>
      </c>
      <c r="P42" s="1" t="s">
        <v>32</v>
      </c>
      <c r="Q42" s="1"/>
      <c r="R42" s="1"/>
      <c r="S42" s="1" t="s">
        <v>32</v>
      </c>
      <c r="T42" s="1" t="s">
        <v>32</v>
      </c>
      <c r="U42" s="1" t="s">
        <v>32</v>
      </c>
      <c r="V42" s="1" t="s">
        <v>32</v>
      </c>
      <c r="W42" s="14" t="str">
        <f>IFERROR(VLOOKUP(U42,'Assistantes '!$A$2:$C$91,2,FALSE),"pas affecté")</f>
        <v>pas affecté</v>
      </c>
      <c r="X42" s="14" t="str">
        <f>IFERROR(VLOOKUP(U42,'Assistantes '!$A$2:$C$91,3,FALSE),"pas affecté")</f>
        <v>pas affecté</v>
      </c>
    </row>
    <row r="43" spans="1:24" x14ac:dyDescent="0.25">
      <c r="A43" s="13" t="s">
        <v>15</v>
      </c>
      <c r="B43" s="1" t="s">
        <v>179</v>
      </c>
      <c r="C43" s="13" t="s">
        <v>36</v>
      </c>
      <c r="D43" s="1" t="s">
        <v>197</v>
      </c>
      <c r="E43" s="1" t="s">
        <v>32</v>
      </c>
      <c r="F43" s="1"/>
      <c r="G43" s="1"/>
      <c r="H43" s="1" t="s">
        <v>272</v>
      </c>
      <c r="I43" s="1"/>
      <c r="J43" s="1" t="s">
        <v>34</v>
      </c>
      <c r="K43" s="1"/>
      <c r="L43" s="1" t="s">
        <v>46</v>
      </c>
      <c r="M43" s="1"/>
      <c r="N43" s="1" t="s">
        <v>199</v>
      </c>
      <c r="O43" s="1" t="s">
        <v>73</v>
      </c>
      <c r="P43" s="1" t="s">
        <v>32</v>
      </c>
      <c r="Q43" s="1"/>
      <c r="R43" s="1"/>
      <c r="S43" s="1" t="s">
        <v>32</v>
      </c>
      <c r="T43" s="1" t="s">
        <v>32</v>
      </c>
      <c r="U43" s="1" t="s">
        <v>32</v>
      </c>
      <c r="V43" s="1" t="s">
        <v>32</v>
      </c>
      <c r="W43" s="14" t="str">
        <f>IFERROR(VLOOKUP(U43,'Assistantes '!$A$2:$C$91,2,FALSE),"pas affecté")</f>
        <v>pas affecté</v>
      </c>
      <c r="X43" s="14" t="str">
        <f>IFERROR(VLOOKUP(U43,'Assistantes '!$A$2:$C$91,3,FALSE),"pas affecté")</f>
        <v>pas affecté</v>
      </c>
    </row>
    <row r="44" spans="1:24" x14ac:dyDescent="0.25">
      <c r="A44" s="13" t="s">
        <v>15</v>
      </c>
      <c r="B44" s="1" t="s">
        <v>179</v>
      </c>
      <c r="C44" s="13" t="s">
        <v>36</v>
      </c>
      <c r="D44" s="1" t="s">
        <v>197</v>
      </c>
      <c r="E44" s="1" t="s">
        <v>32</v>
      </c>
      <c r="F44" s="1"/>
      <c r="G44" s="1"/>
      <c r="H44" s="1" t="s">
        <v>273</v>
      </c>
      <c r="I44" s="1"/>
      <c r="J44" s="1" t="s">
        <v>34</v>
      </c>
      <c r="K44" s="1"/>
      <c r="L44" s="1" t="s">
        <v>87</v>
      </c>
      <c r="M44" s="1"/>
      <c r="N44" s="1" t="s">
        <v>274</v>
      </c>
      <c r="O44" s="1" t="s">
        <v>56</v>
      </c>
      <c r="P44" s="1" t="s">
        <v>32</v>
      </c>
      <c r="Q44" s="1"/>
      <c r="R44" s="1"/>
      <c r="S44" s="1" t="s">
        <v>275</v>
      </c>
      <c r="T44" s="1" t="s">
        <v>32</v>
      </c>
      <c r="U44" s="1" t="s">
        <v>276</v>
      </c>
      <c r="V44" s="1" t="s">
        <v>32</v>
      </c>
      <c r="W44" s="14">
        <f>IFERROR(VLOOKUP(U44,'Assistantes '!$A$2:$C$91,2,FALSE),"pas affecté")</f>
        <v>320</v>
      </c>
      <c r="X44" s="14" t="str">
        <f>IFERROR(VLOOKUP(U44,'Assistantes '!$A$2:$C$91,3,FALSE),"pas affecté")</f>
        <v xml:space="preserve">Toulouse </v>
      </c>
    </row>
    <row r="45" spans="1:24" x14ac:dyDescent="0.25">
      <c r="A45" s="13" t="s">
        <v>15</v>
      </c>
      <c r="B45" s="1" t="s">
        <v>179</v>
      </c>
      <c r="C45" s="13" t="s">
        <v>36</v>
      </c>
      <c r="D45" s="1" t="s">
        <v>180</v>
      </c>
      <c r="E45" s="1" t="s">
        <v>32</v>
      </c>
      <c r="F45" s="1"/>
      <c r="G45" s="1"/>
      <c r="H45" s="1" t="s">
        <v>277</v>
      </c>
      <c r="I45" s="1"/>
      <c r="J45" s="1" t="s">
        <v>34</v>
      </c>
      <c r="K45" s="1"/>
      <c r="L45" s="1" t="s">
        <v>92</v>
      </c>
      <c r="M45" s="1"/>
      <c r="N45" s="1" t="s">
        <v>127</v>
      </c>
      <c r="O45" s="1" t="s">
        <v>135</v>
      </c>
      <c r="P45" s="1" t="s">
        <v>32</v>
      </c>
      <c r="Q45" s="1"/>
      <c r="R45" s="1"/>
      <c r="S45" s="1" t="s">
        <v>32</v>
      </c>
      <c r="T45" s="1" t="s">
        <v>32</v>
      </c>
      <c r="U45" s="1" t="s">
        <v>94</v>
      </c>
      <c r="V45" s="1" t="s">
        <v>32</v>
      </c>
      <c r="W45" s="14">
        <f>IFERROR(VLOOKUP(U45,'Assistantes '!$A$2:$C$91,2,FALSE),"pas affecté")</f>
        <v>274</v>
      </c>
      <c r="X45" s="14" t="str">
        <f>IFERROR(VLOOKUP(U45,'Assistantes '!$A$2:$C$91,3,FALSE),"pas affecté")</f>
        <v xml:space="preserve">Nîmes </v>
      </c>
    </row>
    <row r="46" spans="1:24" x14ac:dyDescent="0.25">
      <c r="A46" s="13" t="s">
        <v>15</v>
      </c>
      <c r="B46" s="1" t="s">
        <v>179</v>
      </c>
      <c r="C46" s="13" t="s">
        <v>36</v>
      </c>
      <c r="D46" s="1" t="s">
        <v>197</v>
      </c>
      <c r="E46" s="1" t="s">
        <v>32</v>
      </c>
      <c r="F46" s="1"/>
      <c r="G46" s="1"/>
      <c r="H46" s="1" t="s">
        <v>278</v>
      </c>
      <c r="I46" s="1"/>
      <c r="J46" s="1" t="s">
        <v>34</v>
      </c>
      <c r="K46" s="1"/>
      <c r="L46" s="1" t="s">
        <v>59</v>
      </c>
      <c r="M46" s="1"/>
      <c r="N46" s="1" t="s">
        <v>234</v>
      </c>
      <c r="O46" s="1" t="s">
        <v>122</v>
      </c>
      <c r="P46" s="1" t="s">
        <v>32</v>
      </c>
      <c r="Q46" s="1"/>
      <c r="R46" s="1"/>
      <c r="S46" s="1" t="s">
        <v>32</v>
      </c>
      <c r="T46" s="1" t="s">
        <v>32</v>
      </c>
      <c r="U46" s="1" t="s">
        <v>205</v>
      </c>
      <c r="V46" s="1" t="s">
        <v>32</v>
      </c>
      <c r="W46" s="14">
        <f>IFERROR(VLOOKUP(U46,'Assistantes '!$A$2:$C$91,2,FALSE),"pas affecté")</f>
        <v>312</v>
      </c>
      <c r="X46" s="14" t="str">
        <f>IFERROR(VLOOKUP(U46,'Assistantes '!$A$2:$C$91,3,FALSE),"pas affecté")</f>
        <v xml:space="preserve">Toulouse </v>
      </c>
    </row>
    <row r="47" spans="1:24" x14ac:dyDescent="0.25">
      <c r="A47" s="13" t="s">
        <v>15</v>
      </c>
      <c r="B47" s="1" t="s">
        <v>179</v>
      </c>
      <c r="C47" s="13" t="s">
        <v>36</v>
      </c>
      <c r="D47" s="1" t="s">
        <v>197</v>
      </c>
      <c r="E47" s="1" t="s">
        <v>32</v>
      </c>
      <c r="F47" s="1"/>
      <c r="G47" s="1"/>
      <c r="H47" s="1" t="s">
        <v>279</v>
      </c>
      <c r="I47" s="1"/>
      <c r="J47" s="1" t="s">
        <v>34</v>
      </c>
      <c r="K47" s="1"/>
      <c r="L47" s="1" t="s">
        <v>67</v>
      </c>
      <c r="M47" s="1"/>
      <c r="N47" s="1" t="s">
        <v>280</v>
      </c>
      <c r="O47" s="1" t="s">
        <v>72</v>
      </c>
      <c r="P47" s="1" t="s">
        <v>32</v>
      </c>
      <c r="Q47" s="1"/>
      <c r="R47" s="1"/>
      <c r="S47" s="1" t="s">
        <v>32</v>
      </c>
      <c r="T47" s="1" t="s">
        <v>32</v>
      </c>
      <c r="U47" s="1" t="s">
        <v>205</v>
      </c>
      <c r="V47" s="1" t="s">
        <v>32</v>
      </c>
      <c r="W47" s="14">
        <f>IFERROR(VLOOKUP(U47,'Assistantes '!$A$2:$C$91,2,FALSE),"pas affecté")</f>
        <v>312</v>
      </c>
      <c r="X47" s="14" t="str">
        <f>IFERROR(VLOOKUP(U47,'Assistantes '!$A$2:$C$91,3,FALSE),"pas affecté")</f>
        <v xml:space="preserve">Toulouse </v>
      </c>
    </row>
    <row r="48" spans="1:24" x14ac:dyDescent="0.25">
      <c r="A48" s="13" t="s">
        <v>15</v>
      </c>
      <c r="B48" s="1" t="s">
        <v>179</v>
      </c>
      <c r="C48" s="13" t="s">
        <v>36</v>
      </c>
      <c r="D48" s="1" t="s">
        <v>180</v>
      </c>
      <c r="E48" s="1" t="s">
        <v>32</v>
      </c>
      <c r="F48" s="1"/>
      <c r="G48" s="1"/>
      <c r="H48" s="1" t="s">
        <v>281</v>
      </c>
      <c r="I48" s="1"/>
      <c r="J48" s="1" t="s">
        <v>34</v>
      </c>
      <c r="K48" s="1"/>
      <c r="L48" s="1" t="s">
        <v>209</v>
      </c>
      <c r="M48" s="1"/>
      <c r="N48" s="1" t="s">
        <v>203</v>
      </c>
      <c r="O48" s="1" t="s">
        <v>204</v>
      </c>
      <c r="P48" s="1" t="s">
        <v>32</v>
      </c>
      <c r="Q48" s="1"/>
      <c r="R48" s="1"/>
      <c r="S48" s="1" t="s">
        <v>49</v>
      </c>
      <c r="T48" s="1" t="s">
        <v>32</v>
      </c>
      <c r="U48" s="1" t="s">
        <v>205</v>
      </c>
      <c r="V48" s="1" t="s">
        <v>32</v>
      </c>
      <c r="W48" s="14">
        <f>IFERROR(VLOOKUP(U48,'Assistantes '!$A$2:$C$91,2,FALSE),"pas affecté")</f>
        <v>312</v>
      </c>
      <c r="X48" s="14" t="str">
        <f>IFERROR(VLOOKUP(U48,'Assistantes '!$A$2:$C$91,3,FALSE),"pas affecté")</f>
        <v xml:space="preserve">Toulouse </v>
      </c>
    </row>
    <row r="49" spans="1:24" x14ac:dyDescent="0.25">
      <c r="A49" s="13" t="s">
        <v>15</v>
      </c>
      <c r="B49" s="1" t="s">
        <v>179</v>
      </c>
      <c r="C49" s="13" t="s">
        <v>36</v>
      </c>
      <c r="D49" s="1" t="s">
        <v>180</v>
      </c>
      <c r="E49" s="1" t="s">
        <v>32</v>
      </c>
      <c r="F49" s="1"/>
      <c r="G49" s="1"/>
      <c r="H49" s="1" t="s">
        <v>282</v>
      </c>
      <c r="I49" s="1"/>
      <c r="J49" s="1" t="s">
        <v>34</v>
      </c>
      <c r="K49" s="1"/>
      <c r="L49" s="1" t="s">
        <v>46</v>
      </c>
      <c r="M49" s="1"/>
      <c r="N49" s="1" t="s">
        <v>158</v>
      </c>
      <c r="O49" s="1" t="s">
        <v>97</v>
      </c>
      <c r="P49" s="1" t="s">
        <v>32</v>
      </c>
      <c r="Q49" s="1"/>
      <c r="R49" s="1"/>
      <c r="S49" s="1" t="s">
        <v>32</v>
      </c>
      <c r="T49" s="1" t="s">
        <v>32</v>
      </c>
      <c r="U49" s="1" t="s">
        <v>32</v>
      </c>
      <c r="V49" s="1" t="s">
        <v>32</v>
      </c>
      <c r="W49" s="14" t="str">
        <f>IFERROR(VLOOKUP(U49,'Assistantes '!$A$2:$C$91,2,FALSE),"pas affecté")</f>
        <v>pas affecté</v>
      </c>
      <c r="X49" s="14" t="str">
        <f>IFERROR(VLOOKUP(U49,'Assistantes '!$A$2:$C$91,3,FALSE),"pas affecté")</f>
        <v>pas affecté</v>
      </c>
    </row>
    <row r="50" spans="1:24" x14ac:dyDescent="0.25">
      <c r="A50" s="13" t="s">
        <v>15</v>
      </c>
      <c r="B50" s="1" t="s">
        <v>179</v>
      </c>
      <c r="C50" s="13" t="s">
        <v>36</v>
      </c>
      <c r="D50" s="1" t="s">
        <v>180</v>
      </c>
      <c r="E50" s="1" t="s">
        <v>32</v>
      </c>
      <c r="F50" s="1"/>
      <c r="G50" s="1"/>
      <c r="H50" s="1" t="s">
        <v>283</v>
      </c>
      <c r="I50" s="1"/>
      <c r="J50" s="1" t="s">
        <v>34</v>
      </c>
      <c r="K50" s="1"/>
      <c r="L50" s="1" t="s">
        <v>35</v>
      </c>
      <c r="M50" s="1"/>
      <c r="N50" s="1" t="s">
        <v>172</v>
      </c>
      <c r="O50" s="1" t="s">
        <v>284</v>
      </c>
      <c r="P50" s="1" t="s">
        <v>32</v>
      </c>
      <c r="Q50" s="1"/>
      <c r="R50" s="1"/>
      <c r="S50" s="1" t="s">
        <v>32</v>
      </c>
      <c r="T50" s="1" t="s">
        <v>32</v>
      </c>
      <c r="U50" s="1" t="s">
        <v>285</v>
      </c>
      <c r="V50" s="1" t="s">
        <v>32</v>
      </c>
      <c r="W50" s="14">
        <f>IFERROR(VLOOKUP(U50,'Assistantes '!$A$2:$C$91,2,FALSE),"pas affecté")</f>
        <v>321</v>
      </c>
      <c r="X50" s="14" t="str">
        <f>IFERROR(VLOOKUP(U50,'Assistantes '!$A$2:$C$91,3,FALSE),"pas affecté")</f>
        <v xml:space="preserve">Montpellier </v>
      </c>
    </row>
    <row r="51" spans="1:24" x14ac:dyDescent="0.25">
      <c r="A51" s="13" t="s">
        <v>15</v>
      </c>
      <c r="B51" s="1" t="s">
        <v>179</v>
      </c>
      <c r="C51" s="13" t="s">
        <v>36</v>
      </c>
      <c r="D51" s="1" t="s">
        <v>197</v>
      </c>
      <c r="E51" s="1" t="s">
        <v>32</v>
      </c>
      <c r="F51" s="1"/>
      <c r="G51" s="1"/>
      <c r="H51" s="1" t="s">
        <v>286</v>
      </c>
      <c r="I51" s="1"/>
      <c r="J51" s="1" t="s">
        <v>34</v>
      </c>
      <c r="K51" s="1"/>
      <c r="L51" s="1" t="s">
        <v>46</v>
      </c>
      <c r="M51" s="1"/>
      <c r="N51" s="1" t="s">
        <v>199</v>
      </c>
      <c r="O51" s="1" t="s">
        <v>73</v>
      </c>
      <c r="P51" s="1" t="s">
        <v>32</v>
      </c>
      <c r="Q51" s="1"/>
      <c r="R51" s="1"/>
      <c r="S51" s="1" t="s">
        <v>32</v>
      </c>
      <c r="T51" s="1" t="s">
        <v>32</v>
      </c>
      <c r="U51" s="1" t="s">
        <v>32</v>
      </c>
      <c r="V51" s="1" t="s">
        <v>32</v>
      </c>
      <c r="W51" s="14" t="str">
        <f>IFERROR(VLOOKUP(U51,'Assistantes '!$A$2:$C$91,2,FALSE),"pas affecté")</f>
        <v>pas affecté</v>
      </c>
      <c r="X51" s="14" t="str">
        <f>IFERROR(VLOOKUP(U51,'Assistantes '!$A$2:$C$91,3,FALSE),"pas affecté")</f>
        <v>pas affecté</v>
      </c>
    </row>
    <row r="52" spans="1:24" x14ac:dyDescent="0.25">
      <c r="A52" s="13" t="s">
        <v>15</v>
      </c>
      <c r="B52" s="1" t="s">
        <v>179</v>
      </c>
      <c r="C52" s="13" t="s">
        <v>36</v>
      </c>
      <c r="D52" s="1" t="s">
        <v>197</v>
      </c>
      <c r="E52" s="1" t="s">
        <v>32</v>
      </c>
      <c r="F52" s="1"/>
      <c r="G52" s="1"/>
      <c r="H52" s="1" t="s">
        <v>287</v>
      </c>
      <c r="I52" s="1"/>
      <c r="J52" s="1" t="s">
        <v>34</v>
      </c>
      <c r="K52" s="1"/>
      <c r="L52" s="1" t="s">
        <v>160</v>
      </c>
      <c r="M52" s="1"/>
      <c r="N52" s="1" t="s">
        <v>288</v>
      </c>
      <c r="O52" s="1" t="s">
        <v>76</v>
      </c>
      <c r="P52" s="1" t="s">
        <v>32</v>
      </c>
      <c r="Q52" s="1"/>
      <c r="R52" s="1"/>
      <c r="S52" s="1" t="s">
        <v>32</v>
      </c>
      <c r="T52" s="1" t="s">
        <v>32</v>
      </c>
      <c r="U52" s="1" t="s">
        <v>32</v>
      </c>
      <c r="V52" s="1" t="s">
        <v>32</v>
      </c>
      <c r="W52" s="14" t="str">
        <f>IFERROR(VLOOKUP(U52,'Assistantes '!$A$2:$C$91,2,FALSE),"pas affecté")</f>
        <v>pas affecté</v>
      </c>
      <c r="X52" s="14" t="str">
        <f>IFERROR(VLOOKUP(U52,'Assistantes '!$A$2:$C$91,3,FALSE),"pas affecté")</f>
        <v>pas affecté</v>
      </c>
    </row>
    <row r="53" spans="1:24" x14ac:dyDescent="0.25">
      <c r="A53" s="13" t="s">
        <v>15</v>
      </c>
      <c r="B53" s="1" t="s">
        <v>179</v>
      </c>
      <c r="C53" s="13" t="s">
        <v>36</v>
      </c>
      <c r="D53" s="1" t="s">
        <v>180</v>
      </c>
      <c r="E53" s="1" t="s">
        <v>49</v>
      </c>
      <c r="F53" s="1"/>
      <c r="G53" s="1"/>
      <c r="H53" s="1" t="s">
        <v>289</v>
      </c>
      <c r="I53" s="1"/>
      <c r="J53" s="1" t="s">
        <v>34</v>
      </c>
      <c r="K53" s="1"/>
      <c r="L53" s="1" t="s">
        <v>92</v>
      </c>
      <c r="M53" s="1"/>
      <c r="N53" s="1" t="s">
        <v>290</v>
      </c>
      <c r="O53" s="1" t="s">
        <v>291</v>
      </c>
      <c r="P53" s="1" t="s">
        <v>32</v>
      </c>
      <c r="Q53" s="1"/>
      <c r="R53" s="1"/>
      <c r="S53" s="1" t="s">
        <v>182</v>
      </c>
      <c r="T53" s="1" t="s">
        <v>32</v>
      </c>
      <c r="U53" s="1" t="s">
        <v>32</v>
      </c>
      <c r="V53" s="1" t="s">
        <v>32</v>
      </c>
      <c r="W53" s="14" t="str">
        <f>IFERROR(VLOOKUP(U53,'Assistantes '!$A$2:$C$91,2,FALSE),"pas affecté")</f>
        <v>pas affecté</v>
      </c>
      <c r="X53" s="14" t="str">
        <f>IFERROR(VLOOKUP(U53,'Assistantes '!$A$2:$C$91,3,FALSE),"pas affecté")</f>
        <v>pas affecté</v>
      </c>
    </row>
    <row r="54" spans="1:24" x14ac:dyDescent="0.25">
      <c r="A54" s="13" t="s">
        <v>15</v>
      </c>
      <c r="B54" s="1" t="s">
        <v>179</v>
      </c>
      <c r="C54" s="13" t="s">
        <v>36</v>
      </c>
      <c r="D54" s="1" t="s">
        <v>180</v>
      </c>
      <c r="E54" s="1" t="s">
        <v>32</v>
      </c>
      <c r="F54" s="1"/>
      <c r="G54" s="1"/>
      <c r="H54" s="1" t="s">
        <v>292</v>
      </c>
      <c r="I54" s="1"/>
      <c r="J54" s="1" t="s">
        <v>34</v>
      </c>
      <c r="K54" s="1"/>
      <c r="L54" s="1" t="s">
        <v>46</v>
      </c>
      <c r="M54" s="1"/>
      <c r="N54" s="1" t="s">
        <v>203</v>
      </c>
      <c r="O54" s="1" t="s">
        <v>73</v>
      </c>
      <c r="P54" s="1" t="s">
        <v>32</v>
      </c>
      <c r="Q54" s="1"/>
      <c r="R54" s="1"/>
      <c r="S54" s="1" t="s">
        <v>32</v>
      </c>
      <c r="T54" s="1" t="s">
        <v>32</v>
      </c>
      <c r="U54" s="1" t="s">
        <v>293</v>
      </c>
      <c r="V54" s="1" t="s">
        <v>32</v>
      </c>
      <c r="W54" s="14">
        <f>IFERROR(VLOOKUP(U54,'Assistantes '!$A$2:$C$91,2,FALSE),"pas affecté")</f>
        <v>322</v>
      </c>
      <c r="X54" s="14" t="str">
        <f>IFERROR(VLOOKUP(U54,'Assistantes '!$A$2:$C$91,3,FALSE),"pas affecté")</f>
        <v xml:space="preserve">Toulouse </v>
      </c>
    </row>
    <row r="55" spans="1:24" x14ac:dyDescent="0.25">
      <c r="A55" s="13" t="s">
        <v>15</v>
      </c>
      <c r="B55" s="1" t="s">
        <v>179</v>
      </c>
      <c r="C55" s="13" t="s">
        <v>36</v>
      </c>
      <c r="D55" s="1" t="s">
        <v>180</v>
      </c>
      <c r="E55" s="1" t="s">
        <v>32</v>
      </c>
      <c r="F55" s="1"/>
      <c r="G55" s="1"/>
      <c r="H55" s="1" t="s">
        <v>294</v>
      </c>
      <c r="I55" s="1"/>
      <c r="J55" s="1" t="s">
        <v>34</v>
      </c>
      <c r="K55" s="1"/>
      <c r="L55" s="1" t="s">
        <v>46</v>
      </c>
      <c r="M55" s="1"/>
      <c r="N55" s="1" t="s">
        <v>154</v>
      </c>
      <c r="O55" s="1" t="s">
        <v>109</v>
      </c>
      <c r="P55" s="1" t="s">
        <v>32</v>
      </c>
      <c r="Q55" s="1"/>
      <c r="R55" s="1"/>
      <c r="S55" s="1" t="s">
        <v>32</v>
      </c>
      <c r="T55" s="1" t="s">
        <v>32</v>
      </c>
      <c r="U55" s="1" t="s">
        <v>219</v>
      </c>
      <c r="V55" s="1" t="s">
        <v>32</v>
      </c>
      <c r="W55" s="14">
        <f>IFERROR(VLOOKUP(U55,'Assistantes '!$A$2:$C$91,2,FALSE),"pas affecté")</f>
        <v>323</v>
      </c>
      <c r="X55" s="14" t="str">
        <f>IFERROR(VLOOKUP(U55,'Assistantes '!$A$2:$C$91,3,FALSE),"pas affecté")</f>
        <v xml:space="preserve">Toulouse </v>
      </c>
    </row>
    <row r="56" spans="1:24" x14ac:dyDescent="0.25">
      <c r="A56" s="13" t="s">
        <v>15</v>
      </c>
      <c r="B56" s="1" t="s">
        <v>179</v>
      </c>
      <c r="C56" s="13" t="s">
        <v>36</v>
      </c>
      <c r="D56" s="1" t="s">
        <v>197</v>
      </c>
      <c r="E56" s="1" t="s">
        <v>32</v>
      </c>
      <c r="F56" s="1"/>
      <c r="G56" s="1"/>
      <c r="H56" s="1" t="s">
        <v>295</v>
      </c>
      <c r="I56" s="1"/>
      <c r="J56" s="1" t="s">
        <v>34</v>
      </c>
      <c r="K56" s="1"/>
      <c r="L56" s="1" t="s">
        <v>160</v>
      </c>
      <c r="M56" s="1"/>
      <c r="N56" s="1" t="s">
        <v>221</v>
      </c>
      <c r="O56" s="1" t="s">
        <v>91</v>
      </c>
      <c r="P56" s="1" t="s">
        <v>32</v>
      </c>
      <c r="Q56" s="1"/>
      <c r="R56" s="1"/>
      <c r="S56" s="1" t="s">
        <v>32</v>
      </c>
      <c r="T56" s="1" t="s">
        <v>32</v>
      </c>
      <c r="U56" s="1" t="s">
        <v>296</v>
      </c>
      <c r="V56" s="1" t="s">
        <v>32</v>
      </c>
      <c r="W56" s="14">
        <f>IFERROR(VLOOKUP(U56,'Assistantes '!$A$2:$C$91,2,FALSE),"pas affecté")</f>
        <v>324</v>
      </c>
      <c r="X56" s="14" t="str">
        <f>IFERROR(VLOOKUP(U56,'Assistantes '!$A$2:$C$91,3,FALSE),"pas affecté")</f>
        <v xml:space="preserve">Plateforme-Languedoc </v>
      </c>
    </row>
    <row r="57" spans="1:24" x14ac:dyDescent="0.25">
      <c r="A57" s="13" t="s">
        <v>15</v>
      </c>
      <c r="B57" s="1" t="s">
        <v>179</v>
      </c>
      <c r="C57" s="13" t="s">
        <v>36</v>
      </c>
      <c r="D57" s="1" t="s">
        <v>180</v>
      </c>
      <c r="E57" s="1" t="s">
        <v>49</v>
      </c>
      <c r="F57" s="1"/>
      <c r="G57" s="1"/>
      <c r="H57" s="1" t="s">
        <v>297</v>
      </c>
      <c r="I57" s="1"/>
      <c r="J57" s="1" t="s">
        <v>34</v>
      </c>
      <c r="K57" s="1"/>
      <c r="L57" s="1" t="s">
        <v>86</v>
      </c>
      <c r="M57" s="1"/>
      <c r="N57" s="1" t="s">
        <v>93</v>
      </c>
      <c r="O57" s="1" t="s">
        <v>298</v>
      </c>
      <c r="P57" s="1" t="s">
        <v>32</v>
      </c>
      <c r="Q57" s="1"/>
      <c r="R57" s="1"/>
      <c r="S57" s="1" t="s">
        <v>186</v>
      </c>
      <c r="T57" s="1" t="s">
        <v>32</v>
      </c>
      <c r="U57" s="1" t="s">
        <v>132</v>
      </c>
      <c r="V57" s="1" t="s">
        <v>32</v>
      </c>
      <c r="W57" s="14">
        <f>IFERROR(VLOOKUP(U57,'Assistantes '!$A$2:$C$91,2,FALSE),"pas affecté")</f>
        <v>281</v>
      </c>
      <c r="X57" s="14" t="str">
        <f>IFERROR(VLOOKUP(U57,'Assistantes '!$A$2:$C$91,3,FALSE),"pas affecté")</f>
        <v xml:space="preserve">Rodez </v>
      </c>
    </row>
    <row r="58" spans="1:24" x14ac:dyDescent="0.25">
      <c r="A58" s="13" t="s">
        <v>15</v>
      </c>
      <c r="B58" s="1" t="s">
        <v>179</v>
      </c>
      <c r="C58" s="13" t="s">
        <v>36</v>
      </c>
      <c r="D58" s="1" t="s">
        <v>180</v>
      </c>
      <c r="E58" s="1" t="s">
        <v>49</v>
      </c>
      <c r="F58" s="1"/>
      <c r="G58" s="1"/>
      <c r="H58" s="1" t="s">
        <v>299</v>
      </c>
      <c r="I58" s="1"/>
      <c r="J58" s="1" t="s">
        <v>34</v>
      </c>
      <c r="K58" s="1"/>
      <c r="L58" s="1" t="s">
        <v>46</v>
      </c>
      <c r="M58" s="1"/>
      <c r="N58" s="1" t="s">
        <v>300</v>
      </c>
      <c r="O58" s="1" t="s">
        <v>301</v>
      </c>
      <c r="P58" s="1" t="s">
        <v>32</v>
      </c>
      <c r="Q58" s="1"/>
      <c r="R58" s="1"/>
      <c r="S58" s="1" t="s">
        <v>302</v>
      </c>
      <c r="T58" s="1" t="s">
        <v>32</v>
      </c>
      <c r="U58" s="1" t="s">
        <v>303</v>
      </c>
      <c r="V58" s="1" t="s">
        <v>32</v>
      </c>
      <c r="W58" s="14">
        <f>IFERROR(VLOOKUP(U58,'Assistantes '!$A$2:$C$91,2,FALSE),"pas affecté")</f>
        <v>292</v>
      </c>
      <c r="X58" s="14" t="str">
        <f>IFERROR(VLOOKUP(U58,'Assistantes '!$A$2:$C$91,3,FALSE),"pas affecté")</f>
        <v xml:space="preserve">Bordeaux </v>
      </c>
    </row>
    <row r="59" spans="1:24" x14ac:dyDescent="0.25">
      <c r="A59" s="13" t="s">
        <v>15</v>
      </c>
      <c r="B59" s="1" t="s">
        <v>179</v>
      </c>
      <c r="C59" s="13" t="s">
        <v>36</v>
      </c>
      <c r="D59" s="1" t="s">
        <v>180</v>
      </c>
      <c r="E59" s="1" t="s">
        <v>32</v>
      </c>
      <c r="F59" s="1"/>
      <c r="G59" s="1"/>
      <c r="H59" s="1" t="s">
        <v>304</v>
      </c>
      <c r="I59" s="1"/>
      <c r="J59" s="1" t="s">
        <v>34</v>
      </c>
      <c r="K59" s="1"/>
      <c r="L59" s="1" t="s">
        <v>92</v>
      </c>
      <c r="M59" s="1"/>
      <c r="N59" s="1" t="s">
        <v>149</v>
      </c>
      <c r="O59" s="1" t="s">
        <v>305</v>
      </c>
      <c r="P59" s="1" t="s">
        <v>32</v>
      </c>
      <c r="Q59" s="1"/>
      <c r="R59" s="1"/>
      <c r="S59" s="1" t="s">
        <v>32</v>
      </c>
      <c r="T59" s="1" t="s">
        <v>32</v>
      </c>
      <c r="U59" s="1" t="s">
        <v>285</v>
      </c>
      <c r="V59" s="1" t="s">
        <v>32</v>
      </c>
      <c r="W59" s="14">
        <f>IFERROR(VLOOKUP(U59,'Assistantes '!$A$2:$C$91,2,FALSE),"pas affecté")</f>
        <v>321</v>
      </c>
      <c r="X59" s="14" t="str">
        <f>IFERROR(VLOOKUP(U59,'Assistantes '!$A$2:$C$91,3,FALSE),"pas affecté")</f>
        <v xml:space="preserve">Montpellier </v>
      </c>
    </row>
    <row r="60" spans="1:24" x14ac:dyDescent="0.25">
      <c r="A60" s="13" t="s">
        <v>15</v>
      </c>
      <c r="B60" s="1" t="s">
        <v>179</v>
      </c>
      <c r="C60" s="13" t="s">
        <v>36</v>
      </c>
      <c r="D60" s="1" t="s">
        <v>197</v>
      </c>
      <c r="E60" s="1" t="s">
        <v>32</v>
      </c>
      <c r="F60" s="1"/>
      <c r="G60" s="1"/>
      <c r="H60" s="1" t="s">
        <v>306</v>
      </c>
      <c r="I60" s="1"/>
      <c r="J60" s="1" t="s">
        <v>34</v>
      </c>
      <c r="K60" s="1"/>
      <c r="L60" s="1" t="s">
        <v>67</v>
      </c>
      <c r="M60" s="1"/>
      <c r="N60" s="1" t="s">
        <v>199</v>
      </c>
      <c r="O60" s="1" t="s">
        <v>73</v>
      </c>
      <c r="P60" s="1" t="s">
        <v>32</v>
      </c>
      <c r="Q60" s="1"/>
      <c r="R60" s="1"/>
      <c r="S60" s="1" t="s">
        <v>32</v>
      </c>
      <c r="T60" s="1" t="s">
        <v>32</v>
      </c>
      <c r="U60" s="1" t="s">
        <v>205</v>
      </c>
      <c r="V60" s="1" t="s">
        <v>32</v>
      </c>
      <c r="W60" s="14">
        <f>IFERROR(VLOOKUP(U60,'Assistantes '!$A$2:$C$91,2,FALSE),"pas affecté")</f>
        <v>312</v>
      </c>
      <c r="X60" s="14" t="str">
        <f>IFERROR(VLOOKUP(U60,'Assistantes '!$A$2:$C$91,3,FALSE),"pas affecté")</f>
        <v xml:space="preserve">Toulouse </v>
      </c>
    </row>
    <row r="61" spans="1:24" x14ac:dyDescent="0.25">
      <c r="A61" s="13" t="s">
        <v>15</v>
      </c>
      <c r="B61" s="1" t="s">
        <v>179</v>
      </c>
      <c r="C61" s="13" t="s">
        <v>36</v>
      </c>
      <c r="D61" s="1" t="s">
        <v>180</v>
      </c>
      <c r="E61" s="1" t="s">
        <v>32</v>
      </c>
      <c r="F61" s="1"/>
      <c r="G61" s="1"/>
      <c r="H61" s="1" t="s">
        <v>307</v>
      </c>
      <c r="I61" s="1"/>
      <c r="J61" s="1" t="s">
        <v>34</v>
      </c>
      <c r="K61" s="1"/>
      <c r="L61" s="1" t="s">
        <v>92</v>
      </c>
      <c r="M61" s="1"/>
      <c r="N61" s="1" t="s">
        <v>163</v>
      </c>
      <c r="O61" s="1" t="s">
        <v>42</v>
      </c>
      <c r="P61" s="1" t="s">
        <v>32</v>
      </c>
      <c r="Q61" s="1"/>
      <c r="R61" s="1"/>
      <c r="S61" s="1" t="s">
        <v>32</v>
      </c>
      <c r="T61" s="1" t="s">
        <v>32</v>
      </c>
      <c r="U61" s="1" t="s">
        <v>217</v>
      </c>
      <c r="V61" s="1" t="s">
        <v>32</v>
      </c>
      <c r="W61" s="14">
        <f>IFERROR(VLOOKUP(U61,'Assistantes '!$A$2:$C$91,2,FALSE),"pas affecté")</f>
        <v>319</v>
      </c>
      <c r="X61" s="14" t="str">
        <f>IFERROR(VLOOKUP(U61,'Assistantes '!$A$2:$C$91,3,FALSE),"pas affecté")</f>
        <v xml:space="preserve">Nîmes </v>
      </c>
    </row>
    <row r="62" spans="1:24" x14ac:dyDescent="0.25">
      <c r="A62" s="13" t="s">
        <v>15</v>
      </c>
      <c r="B62" s="1" t="s">
        <v>179</v>
      </c>
      <c r="C62" s="13" t="s">
        <v>36</v>
      </c>
      <c r="D62" s="1" t="s">
        <v>197</v>
      </c>
      <c r="E62" s="1" t="s">
        <v>32</v>
      </c>
      <c r="F62" s="1"/>
      <c r="G62" s="1"/>
      <c r="H62" s="1" t="s">
        <v>308</v>
      </c>
      <c r="I62" s="1"/>
      <c r="J62" s="1" t="s">
        <v>34</v>
      </c>
      <c r="K62" s="1"/>
      <c r="L62" s="1" t="s">
        <v>40</v>
      </c>
      <c r="M62" s="1"/>
      <c r="N62" s="1" t="s">
        <v>234</v>
      </c>
      <c r="O62" s="1" t="s">
        <v>122</v>
      </c>
      <c r="P62" s="1" t="s">
        <v>32</v>
      </c>
      <c r="Q62" s="1"/>
      <c r="R62" s="1"/>
      <c r="S62" s="1" t="s">
        <v>32</v>
      </c>
      <c r="T62" s="1" t="s">
        <v>32</v>
      </c>
      <c r="U62" s="1" t="s">
        <v>309</v>
      </c>
      <c r="V62" s="1" t="s">
        <v>32</v>
      </c>
      <c r="W62" s="14">
        <f>IFERROR(VLOOKUP(U62,'Assistantes '!$A$2:$C$91,2,FALSE),"pas affecté")</f>
        <v>325</v>
      </c>
      <c r="X62" s="14" t="str">
        <f>IFERROR(VLOOKUP(U62,'Assistantes '!$A$2:$C$91,3,FALSE),"pas affecté")</f>
        <v xml:space="preserve">Toulouse </v>
      </c>
    </row>
    <row r="63" spans="1:24" x14ac:dyDescent="0.25">
      <c r="A63" s="13" t="s">
        <v>15</v>
      </c>
      <c r="B63" s="1" t="s">
        <v>179</v>
      </c>
      <c r="C63" s="13" t="s">
        <v>36</v>
      </c>
      <c r="D63" s="1" t="s">
        <v>180</v>
      </c>
      <c r="E63" s="1" t="s">
        <v>49</v>
      </c>
      <c r="F63" s="1"/>
      <c r="G63" s="1"/>
      <c r="H63" s="1" t="s">
        <v>310</v>
      </c>
      <c r="I63" s="1"/>
      <c r="J63" s="1" t="s">
        <v>34</v>
      </c>
      <c r="K63" s="1"/>
      <c r="L63" s="1" t="s">
        <v>96</v>
      </c>
      <c r="M63" s="1"/>
      <c r="N63" s="1" t="s">
        <v>203</v>
      </c>
      <c r="O63" s="1" t="s">
        <v>204</v>
      </c>
      <c r="P63" s="1" t="s">
        <v>32</v>
      </c>
      <c r="Q63" s="1"/>
      <c r="R63" s="1"/>
      <c r="S63" s="1" t="s">
        <v>32</v>
      </c>
      <c r="T63" s="1" t="s">
        <v>32</v>
      </c>
      <c r="U63" s="1" t="s">
        <v>251</v>
      </c>
      <c r="V63" s="1" t="s">
        <v>32</v>
      </c>
      <c r="W63" s="14">
        <f>IFERROR(VLOOKUP(U63,'Assistantes '!$A$2:$C$91,2,FALSE),"pas affecté")</f>
        <v>315</v>
      </c>
      <c r="X63" s="14" t="str">
        <f>IFERROR(VLOOKUP(U63,'Assistantes '!$A$2:$C$91,3,FALSE),"pas affecté")</f>
        <v xml:space="preserve">Narbonne </v>
      </c>
    </row>
    <row r="64" spans="1:24" x14ac:dyDescent="0.25">
      <c r="A64" s="13" t="s">
        <v>15</v>
      </c>
      <c r="B64" s="1" t="s">
        <v>179</v>
      </c>
      <c r="C64" s="13" t="s">
        <v>36</v>
      </c>
      <c r="D64" s="1" t="s">
        <v>197</v>
      </c>
      <c r="E64" s="1" t="s">
        <v>32</v>
      </c>
      <c r="F64" s="1"/>
      <c r="G64" s="1"/>
      <c r="H64" s="1" t="s">
        <v>311</v>
      </c>
      <c r="I64" s="1"/>
      <c r="J64" s="1" t="s">
        <v>34</v>
      </c>
      <c r="K64" s="1"/>
      <c r="L64" s="1" t="s">
        <v>46</v>
      </c>
      <c r="M64" s="1"/>
      <c r="N64" s="1" t="s">
        <v>203</v>
      </c>
      <c r="O64" s="1" t="s">
        <v>204</v>
      </c>
      <c r="P64" s="1" t="s">
        <v>32</v>
      </c>
      <c r="Q64" s="1"/>
      <c r="R64" s="1"/>
      <c r="S64" s="1" t="s">
        <v>32</v>
      </c>
      <c r="T64" s="1" t="s">
        <v>32</v>
      </c>
      <c r="U64" s="1" t="s">
        <v>312</v>
      </c>
      <c r="V64" s="1" t="s">
        <v>32</v>
      </c>
      <c r="W64" s="14">
        <f>IFERROR(VLOOKUP(U64,'Assistantes '!$A$2:$C$91,2,FALSE),"pas affecté")</f>
        <v>326</v>
      </c>
      <c r="X64" s="14" t="str">
        <f>IFERROR(VLOOKUP(U64,'Assistantes '!$A$2:$C$91,3,FALSE),"pas affecté")</f>
        <v xml:space="preserve">Toulouse </v>
      </c>
    </row>
    <row r="65" spans="1:24" x14ac:dyDescent="0.25">
      <c r="A65" s="13" t="s">
        <v>15</v>
      </c>
      <c r="B65" s="1" t="s">
        <v>179</v>
      </c>
      <c r="C65" s="13" t="s">
        <v>36</v>
      </c>
      <c r="D65" s="1" t="s">
        <v>197</v>
      </c>
      <c r="E65" s="1" t="s">
        <v>32</v>
      </c>
      <c r="F65" s="1"/>
      <c r="G65" s="1"/>
      <c r="H65" s="1" t="s">
        <v>313</v>
      </c>
      <c r="I65" s="1"/>
      <c r="J65" s="1" t="s">
        <v>34</v>
      </c>
      <c r="K65" s="1"/>
      <c r="L65" s="1" t="s">
        <v>46</v>
      </c>
      <c r="M65" s="1"/>
      <c r="N65" s="1" t="s">
        <v>290</v>
      </c>
      <c r="O65" s="1" t="s">
        <v>314</v>
      </c>
      <c r="P65" s="1" t="s">
        <v>32</v>
      </c>
      <c r="Q65" s="1"/>
      <c r="R65" s="1"/>
      <c r="S65" s="1" t="s">
        <v>32</v>
      </c>
      <c r="T65" s="1" t="s">
        <v>32</v>
      </c>
      <c r="U65" s="1" t="s">
        <v>32</v>
      </c>
      <c r="V65" s="1" t="s">
        <v>32</v>
      </c>
      <c r="W65" s="14" t="str">
        <f>IFERROR(VLOOKUP(U65,'Assistantes '!$A$2:$C$91,2,FALSE),"pas affecté")</f>
        <v>pas affecté</v>
      </c>
      <c r="X65" s="14" t="str">
        <f>IFERROR(VLOOKUP(U65,'Assistantes '!$A$2:$C$91,3,FALSE),"pas affecté")</f>
        <v>pas affecté</v>
      </c>
    </row>
    <row r="66" spans="1:24" x14ac:dyDescent="0.25">
      <c r="A66" s="13" t="s">
        <v>15</v>
      </c>
      <c r="B66" s="1" t="s">
        <v>179</v>
      </c>
      <c r="C66" s="13" t="s">
        <v>36</v>
      </c>
      <c r="D66" s="1" t="s">
        <v>180</v>
      </c>
      <c r="E66" s="1" t="s">
        <v>32</v>
      </c>
      <c r="F66" s="1"/>
      <c r="G66" s="1"/>
      <c r="H66" s="1" t="s">
        <v>315</v>
      </c>
      <c r="I66" s="1"/>
      <c r="J66" s="1" t="s">
        <v>34</v>
      </c>
      <c r="K66" s="1"/>
      <c r="L66" s="1" t="s">
        <v>35</v>
      </c>
      <c r="M66" s="1"/>
      <c r="N66" s="1" t="s">
        <v>234</v>
      </c>
      <c r="O66" s="1" t="s">
        <v>50</v>
      </c>
      <c r="P66" s="1" t="s">
        <v>32</v>
      </c>
      <c r="Q66" s="1"/>
      <c r="R66" s="1"/>
      <c r="S66" s="1" t="s">
        <v>32</v>
      </c>
      <c r="T66" s="1" t="s">
        <v>32</v>
      </c>
      <c r="U66" s="1" t="s">
        <v>316</v>
      </c>
      <c r="V66" s="1" t="s">
        <v>32</v>
      </c>
      <c r="W66" s="14">
        <f>IFERROR(VLOOKUP(U66,'Assistantes '!$A$2:$C$91,2,FALSE),"pas affecté")</f>
        <v>327</v>
      </c>
      <c r="X66" s="14" t="str">
        <f>IFERROR(VLOOKUP(U66,'Assistantes '!$A$2:$C$91,3,FALSE),"pas affecté")</f>
        <v xml:space="preserve">Montpellier </v>
      </c>
    </row>
    <row r="67" spans="1:24" x14ac:dyDescent="0.25">
      <c r="A67" s="13" t="s">
        <v>15</v>
      </c>
      <c r="B67" s="1" t="s">
        <v>179</v>
      </c>
      <c r="C67" s="13" t="s">
        <v>36</v>
      </c>
      <c r="D67" s="1" t="s">
        <v>180</v>
      </c>
      <c r="E67" s="1" t="s">
        <v>32</v>
      </c>
      <c r="F67" s="1"/>
      <c r="G67" s="1"/>
      <c r="H67" s="1" t="s">
        <v>317</v>
      </c>
      <c r="I67" s="1"/>
      <c r="J67" s="1" t="s">
        <v>34</v>
      </c>
      <c r="K67" s="1"/>
      <c r="L67" s="1" t="s">
        <v>92</v>
      </c>
      <c r="M67" s="1"/>
      <c r="N67" s="1" t="s">
        <v>244</v>
      </c>
      <c r="O67" s="1" t="s">
        <v>50</v>
      </c>
      <c r="P67" s="1" t="s">
        <v>32</v>
      </c>
      <c r="Q67" s="1"/>
      <c r="R67" s="1"/>
      <c r="S67" s="1" t="s">
        <v>32</v>
      </c>
      <c r="T67" s="1" t="s">
        <v>32</v>
      </c>
      <c r="U67" s="1" t="s">
        <v>32</v>
      </c>
      <c r="V67" s="1" t="s">
        <v>32</v>
      </c>
      <c r="W67" s="14" t="str">
        <f>IFERROR(VLOOKUP(U67,'Assistantes '!$A$2:$C$91,2,FALSE),"pas affecté")</f>
        <v>pas affecté</v>
      </c>
      <c r="X67" s="14" t="str">
        <f>IFERROR(VLOOKUP(U67,'Assistantes '!$A$2:$C$91,3,FALSE),"pas affecté")</f>
        <v>pas affecté</v>
      </c>
    </row>
    <row r="68" spans="1:24" x14ac:dyDescent="0.25">
      <c r="A68" s="13" t="s">
        <v>15</v>
      </c>
      <c r="B68" s="1" t="s">
        <v>179</v>
      </c>
      <c r="C68" s="13" t="s">
        <v>36</v>
      </c>
      <c r="D68" s="1" t="s">
        <v>180</v>
      </c>
      <c r="E68" s="1" t="s">
        <v>32</v>
      </c>
      <c r="F68" s="1"/>
      <c r="G68" s="1"/>
      <c r="H68" s="1" t="s">
        <v>318</v>
      </c>
      <c r="I68" s="1"/>
      <c r="J68" s="1" t="s">
        <v>34</v>
      </c>
      <c r="K68" s="1"/>
      <c r="L68" s="1" t="s">
        <v>209</v>
      </c>
      <c r="M68" s="1"/>
      <c r="N68" s="1" t="s">
        <v>203</v>
      </c>
      <c r="O68" s="1" t="s">
        <v>73</v>
      </c>
      <c r="P68" s="1" t="s">
        <v>32</v>
      </c>
      <c r="Q68" s="1"/>
      <c r="R68" s="1"/>
      <c r="S68" s="1" t="s">
        <v>32</v>
      </c>
      <c r="T68" s="1" t="s">
        <v>32</v>
      </c>
      <c r="U68" s="1" t="s">
        <v>211</v>
      </c>
      <c r="V68" s="1" t="s">
        <v>32</v>
      </c>
      <c r="W68" s="14">
        <f>IFERROR(VLOOKUP(U68,'Assistantes '!$A$2:$C$91,2,FALSE),"pas affecté")</f>
        <v>316</v>
      </c>
      <c r="X68" s="14" t="str">
        <f>IFERROR(VLOOKUP(U68,'Assistantes '!$A$2:$C$91,3,FALSE),"pas affecté")</f>
        <v xml:space="preserve">Med </v>
      </c>
    </row>
    <row r="69" spans="1:24" x14ac:dyDescent="0.25">
      <c r="A69" s="13" t="s">
        <v>15</v>
      </c>
      <c r="B69" s="1" t="s">
        <v>179</v>
      </c>
      <c r="C69" s="13" t="s">
        <v>36</v>
      </c>
      <c r="D69" s="1" t="s">
        <v>197</v>
      </c>
      <c r="E69" s="1" t="s">
        <v>32</v>
      </c>
      <c r="F69" s="1"/>
      <c r="G69" s="1"/>
      <c r="H69" s="1" t="s">
        <v>319</v>
      </c>
      <c r="I69" s="1"/>
      <c r="J69" s="1" t="s">
        <v>34</v>
      </c>
      <c r="K69" s="1"/>
      <c r="L69" s="1" t="s">
        <v>46</v>
      </c>
      <c r="M69" s="1"/>
      <c r="N69" s="1" t="s">
        <v>203</v>
      </c>
      <c r="O69" s="1" t="s">
        <v>204</v>
      </c>
      <c r="P69" s="1" t="s">
        <v>32</v>
      </c>
      <c r="Q69" s="1"/>
      <c r="R69" s="1"/>
      <c r="S69" s="1" t="s">
        <v>32</v>
      </c>
      <c r="T69" s="1" t="s">
        <v>32</v>
      </c>
      <c r="U69" s="1" t="s">
        <v>222</v>
      </c>
      <c r="V69" s="1" t="s">
        <v>32</v>
      </c>
      <c r="W69" s="14">
        <f>IFERROR(VLOOKUP(U69,'Assistantes '!$A$2:$C$91,2,FALSE),"pas affecté")</f>
        <v>328</v>
      </c>
      <c r="X69" s="14" t="str">
        <f>IFERROR(VLOOKUP(U69,'Assistantes '!$A$2:$C$91,3,FALSE),"pas affecté")</f>
        <v xml:space="preserve">Toulouse </v>
      </c>
    </row>
    <row r="70" spans="1:24" x14ac:dyDescent="0.25">
      <c r="A70" s="13" t="s">
        <v>15</v>
      </c>
      <c r="B70" s="1" t="s">
        <v>179</v>
      </c>
      <c r="C70" s="13" t="s">
        <v>36</v>
      </c>
      <c r="D70" s="1" t="s">
        <v>197</v>
      </c>
      <c r="E70" s="1" t="s">
        <v>32</v>
      </c>
      <c r="F70" s="1"/>
      <c r="G70" s="1"/>
      <c r="H70" s="1" t="s">
        <v>320</v>
      </c>
      <c r="I70" s="1"/>
      <c r="J70" s="1" t="s">
        <v>34</v>
      </c>
      <c r="K70" s="1"/>
      <c r="L70" s="1" t="s">
        <v>209</v>
      </c>
      <c r="M70" s="1"/>
      <c r="N70" s="1" t="s">
        <v>244</v>
      </c>
      <c r="O70" s="1" t="s">
        <v>50</v>
      </c>
      <c r="P70" s="1" t="s">
        <v>32</v>
      </c>
      <c r="Q70" s="1"/>
      <c r="R70" s="1"/>
      <c r="S70" s="1" t="s">
        <v>32</v>
      </c>
      <c r="T70" s="1" t="s">
        <v>32</v>
      </c>
      <c r="U70" s="1" t="s">
        <v>205</v>
      </c>
      <c r="V70" s="1" t="s">
        <v>32</v>
      </c>
      <c r="W70" s="14">
        <f>IFERROR(VLOOKUP(U70,'Assistantes '!$A$2:$C$91,2,FALSE),"pas affecté")</f>
        <v>312</v>
      </c>
      <c r="X70" s="14" t="str">
        <f>IFERROR(VLOOKUP(U70,'Assistantes '!$A$2:$C$91,3,FALSE),"pas affecté")</f>
        <v xml:space="preserve">Toulouse </v>
      </c>
    </row>
    <row r="71" spans="1:24" x14ac:dyDescent="0.25">
      <c r="A71" s="13" t="s">
        <v>15</v>
      </c>
      <c r="B71" s="1" t="s">
        <v>179</v>
      </c>
      <c r="C71" s="13" t="s">
        <v>36</v>
      </c>
      <c r="D71" s="1" t="s">
        <v>197</v>
      </c>
      <c r="E71" s="1" t="s">
        <v>32</v>
      </c>
      <c r="F71" s="1"/>
      <c r="G71" s="1"/>
      <c r="H71" s="1" t="s">
        <v>321</v>
      </c>
      <c r="I71" s="1"/>
      <c r="J71" s="1" t="s">
        <v>34</v>
      </c>
      <c r="K71" s="1"/>
      <c r="L71" s="1" t="s">
        <v>59</v>
      </c>
      <c r="M71" s="1"/>
      <c r="N71" s="1" t="s">
        <v>280</v>
      </c>
      <c r="O71" s="1" t="s">
        <v>72</v>
      </c>
      <c r="P71" s="1" t="s">
        <v>32</v>
      </c>
      <c r="Q71" s="1"/>
      <c r="R71" s="1"/>
      <c r="S71" s="1" t="s">
        <v>32</v>
      </c>
      <c r="T71" s="1" t="s">
        <v>32</v>
      </c>
      <c r="U71" s="1" t="s">
        <v>205</v>
      </c>
      <c r="V71" s="1" t="s">
        <v>32</v>
      </c>
      <c r="W71" s="14">
        <f>IFERROR(VLOOKUP(U71,'Assistantes '!$A$2:$C$91,2,FALSE),"pas affecté")</f>
        <v>312</v>
      </c>
      <c r="X71" s="14" t="str">
        <f>IFERROR(VLOOKUP(U71,'Assistantes '!$A$2:$C$91,3,FALSE),"pas affecté")</f>
        <v xml:space="preserve">Toulouse </v>
      </c>
    </row>
    <row r="72" spans="1:24" x14ac:dyDescent="0.25">
      <c r="A72" s="13" t="s">
        <v>15</v>
      </c>
      <c r="B72" s="1" t="s">
        <v>179</v>
      </c>
      <c r="C72" s="13" t="s">
        <v>36</v>
      </c>
      <c r="D72" s="1" t="s">
        <v>180</v>
      </c>
      <c r="E72" s="1" t="s">
        <v>32</v>
      </c>
      <c r="F72" s="1"/>
      <c r="G72" s="1"/>
      <c r="H72" s="1" t="s">
        <v>322</v>
      </c>
      <c r="I72" s="1"/>
      <c r="J72" s="1" t="s">
        <v>34</v>
      </c>
      <c r="K72" s="1"/>
      <c r="L72" s="1" t="s">
        <v>46</v>
      </c>
      <c r="M72" s="1"/>
      <c r="N72" s="1" t="s">
        <v>288</v>
      </c>
      <c r="O72" s="1" t="s">
        <v>144</v>
      </c>
      <c r="P72" s="1" t="s">
        <v>32</v>
      </c>
      <c r="Q72" s="1"/>
      <c r="R72" s="1"/>
      <c r="S72" s="1" t="s">
        <v>32</v>
      </c>
      <c r="T72" s="1" t="s">
        <v>32</v>
      </c>
      <c r="U72" s="1" t="s">
        <v>293</v>
      </c>
      <c r="V72" s="1" t="s">
        <v>32</v>
      </c>
      <c r="W72" s="14">
        <f>IFERROR(VLOOKUP(U72,'Assistantes '!$A$2:$C$91,2,FALSE),"pas affecté")</f>
        <v>322</v>
      </c>
      <c r="X72" s="14" t="str">
        <f>IFERROR(VLOOKUP(U72,'Assistantes '!$A$2:$C$91,3,FALSE),"pas affecté")</f>
        <v xml:space="preserve">Toulouse </v>
      </c>
    </row>
    <row r="73" spans="1:24" x14ac:dyDescent="0.25">
      <c r="A73" s="13" t="s">
        <v>15</v>
      </c>
      <c r="B73" s="1" t="s">
        <v>179</v>
      </c>
      <c r="C73" s="13" t="s">
        <v>36</v>
      </c>
      <c r="D73" s="1" t="s">
        <v>180</v>
      </c>
      <c r="E73" s="1" t="s">
        <v>32</v>
      </c>
      <c r="F73" s="1"/>
      <c r="G73" s="1"/>
      <c r="H73" s="1" t="s">
        <v>323</v>
      </c>
      <c r="I73" s="1"/>
      <c r="J73" s="1" t="s">
        <v>34</v>
      </c>
      <c r="K73" s="1"/>
      <c r="L73" s="1" t="s">
        <v>35</v>
      </c>
      <c r="M73" s="1"/>
      <c r="N73" s="1" t="s">
        <v>77</v>
      </c>
      <c r="O73" s="1" t="s">
        <v>104</v>
      </c>
      <c r="P73" s="1" t="s">
        <v>32</v>
      </c>
      <c r="Q73" s="1"/>
      <c r="R73" s="1"/>
      <c r="S73" s="1" t="s">
        <v>324</v>
      </c>
      <c r="T73" s="1" t="s">
        <v>32</v>
      </c>
      <c r="U73" s="1" t="s">
        <v>285</v>
      </c>
      <c r="V73" s="1" t="s">
        <v>32</v>
      </c>
      <c r="W73" s="14">
        <f>IFERROR(VLOOKUP(U73,'Assistantes '!$A$2:$C$91,2,FALSE),"pas affecté")</f>
        <v>321</v>
      </c>
      <c r="X73" s="14" t="str">
        <f>IFERROR(VLOOKUP(U73,'Assistantes '!$A$2:$C$91,3,FALSE),"pas affecté")</f>
        <v xml:space="preserve">Montpellier </v>
      </c>
    </row>
    <row r="74" spans="1:24" x14ac:dyDescent="0.25">
      <c r="A74" s="13" t="s">
        <v>15</v>
      </c>
      <c r="B74" s="1" t="s">
        <v>179</v>
      </c>
      <c r="C74" s="13" t="s">
        <v>36</v>
      </c>
      <c r="D74" s="1" t="s">
        <v>180</v>
      </c>
      <c r="E74" s="1" t="s">
        <v>32</v>
      </c>
      <c r="F74" s="1"/>
      <c r="G74" s="1"/>
      <c r="H74" s="1" t="s">
        <v>325</v>
      </c>
      <c r="I74" s="1"/>
      <c r="J74" s="1" t="s">
        <v>34</v>
      </c>
      <c r="K74" s="1"/>
      <c r="L74" s="1" t="s">
        <v>46</v>
      </c>
      <c r="M74" s="1"/>
      <c r="N74" s="1" t="s">
        <v>69</v>
      </c>
      <c r="O74" s="1" t="s">
        <v>326</v>
      </c>
      <c r="P74" s="1" t="s">
        <v>32</v>
      </c>
      <c r="Q74" s="1"/>
      <c r="R74" s="1"/>
      <c r="S74" s="1" t="s">
        <v>327</v>
      </c>
      <c r="T74" s="1" t="s">
        <v>32</v>
      </c>
      <c r="U74" s="1" t="s">
        <v>328</v>
      </c>
      <c r="V74" s="1" t="s">
        <v>32</v>
      </c>
      <c r="W74" s="14">
        <f>IFERROR(VLOOKUP(U74,'Assistantes '!$A$2:$C$91,2,FALSE),"pas affecté")</f>
        <v>293</v>
      </c>
      <c r="X74" s="14" t="str">
        <f>IFERROR(VLOOKUP(U74,'Assistantes '!$A$2:$C$91,3,FALSE),"pas affecté")</f>
        <v xml:space="preserve">Bordeaux </v>
      </c>
    </row>
    <row r="75" spans="1:24" x14ac:dyDescent="0.25">
      <c r="A75" s="13" t="s">
        <v>15</v>
      </c>
      <c r="B75" s="1" t="s">
        <v>179</v>
      </c>
      <c r="C75" s="13" t="s">
        <v>36</v>
      </c>
      <c r="D75" s="1" t="s">
        <v>197</v>
      </c>
      <c r="E75" s="1" t="s">
        <v>32</v>
      </c>
      <c r="F75" s="1"/>
      <c r="G75" s="1"/>
      <c r="H75" s="1" t="s">
        <v>329</v>
      </c>
      <c r="I75" s="1"/>
      <c r="J75" s="1" t="s">
        <v>34</v>
      </c>
      <c r="K75" s="1"/>
      <c r="L75" s="1" t="s">
        <v>67</v>
      </c>
      <c r="M75" s="1"/>
      <c r="N75" s="1" t="s">
        <v>199</v>
      </c>
      <c r="O75" s="1" t="s">
        <v>73</v>
      </c>
      <c r="P75" s="1" t="s">
        <v>32</v>
      </c>
      <c r="Q75" s="1"/>
      <c r="R75" s="1"/>
      <c r="S75" s="1" t="s">
        <v>32</v>
      </c>
      <c r="T75" s="1" t="s">
        <v>32</v>
      </c>
      <c r="U75" s="1" t="s">
        <v>32</v>
      </c>
      <c r="V75" s="1" t="s">
        <v>32</v>
      </c>
      <c r="W75" s="14" t="str">
        <f>IFERROR(VLOOKUP(U75,'Assistantes '!$A$2:$C$91,2,FALSE),"pas affecté")</f>
        <v>pas affecté</v>
      </c>
      <c r="X75" s="14" t="str">
        <f>IFERROR(VLOOKUP(U75,'Assistantes '!$A$2:$C$91,3,FALSE),"pas affecté")</f>
        <v>pas affecté</v>
      </c>
    </row>
    <row r="76" spans="1:24" x14ac:dyDescent="0.25">
      <c r="A76" s="13" t="s">
        <v>15</v>
      </c>
      <c r="B76" s="1" t="s">
        <v>179</v>
      </c>
      <c r="C76" s="13" t="s">
        <v>36</v>
      </c>
      <c r="D76" s="1" t="s">
        <v>180</v>
      </c>
      <c r="E76" s="1" t="s">
        <v>32</v>
      </c>
      <c r="F76" s="1"/>
      <c r="G76" s="1"/>
      <c r="H76" s="1" t="s">
        <v>330</v>
      </c>
      <c r="I76" s="1"/>
      <c r="J76" s="1" t="s">
        <v>34</v>
      </c>
      <c r="K76" s="1"/>
      <c r="L76" s="1" t="s">
        <v>46</v>
      </c>
      <c r="M76" s="1"/>
      <c r="N76" s="1" t="s">
        <v>234</v>
      </c>
      <c r="O76" s="1" t="s">
        <v>122</v>
      </c>
      <c r="P76" s="1" t="s">
        <v>32</v>
      </c>
      <c r="Q76" s="1"/>
      <c r="R76" s="1"/>
      <c r="S76" s="1" t="s">
        <v>32</v>
      </c>
      <c r="T76" s="1" t="s">
        <v>32</v>
      </c>
      <c r="U76" s="1" t="s">
        <v>293</v>
      </c>
      <c r="V76" s="1" t="s">
        <v>32</v>
      </c>
      <c r="W76" s="14">
        <f>IFERROR(VLOOKUP(U76,'Assistantes '!$A$2:$C$91,2,FALSE),"pas affecté")</f>
        <v>322</v>
      </c>
      <c r="X76" s="14" t="str">
        <f>IFERROR(VLOOKUP(U76,'Assistantes '!$A$2:$C$91,3,FALSE),"pas affecté")</f>
        <v xml:space="preserve">Toulouse </v>
      </c>
    </row>
    <row r="77" spans="1:24" x14ac:dyDescent="0.25">
      <c r="A77" s="13" t="s">
        <v>15</v>
      </c>
      <c r="B77" s="1" t="s">
        <v>179</v>
      </c>
      <c r="C77" s="13" t="s">
        <v>36</v>
      </c>
      <c r="D77" s="1" t="s">
        <v>180</v>
      </c>
      <c r="E77" s="1" t="s">
        <v>32</v>
      </c>
      <c r="F77" s="1"/>
      <c r="G77" s="1"/>
      <c r="H77" s="1" t="s">
        <v>331</v>
      </c>
      <c r="I77" s="1"/>
      <c r="J77" s="1" t="s">
        <v>34</v>
      </c>
      <c r="K77" s="1"/>
      <c r="L77" s="1" t="s">
        <v>209</v>
      </c>
      <c r="M77" s="1"/>
      <c r="N77" s="1" t="s">
        <v>203</v>
      </c>
      <c r="O77" s="1" t="s">
        <v>73</v>
      </c>
      <c r="P77" s="1" t="s">
        <v>32</v>
      </c>
      <c r="Q77" s="1"/>
      <c r="R77" s="1"/>
      <c r="S77" s="1" t="s">
        <v>32</v>
      </c>
      <c r="T77" s="1" t="s">
        <v>32</v>
      </c>
      <c r="U77" s="1" t="s">
        <v>32</v>
      </c>
      <c r="V77" s="1" t="s">
        <v>32</v>
      </c>
      <c r="W77" s="14" t="str">
        <f>IFERROR(VLOOKUP(U77,'Assistantes '!$A$2:$C$91,2,FALSE),"pas affecté")</f>
        <v>pas affecté</v>
      </c>
      <c r="X77" s="14" t="str">
        <f>IFERROR(VLOOKUP(U77,'Assistantes '!$A$2:$C$91,3,FALSE),"pas affecté")</f>
        <v>pas affecté</v>
      </c>
    </row>
    <row r="78" spans="1:24" x14ac:dyDescent="0.25">
      <c r="A78" s="13" t="s">
        <v>15</v>
      </c>
      <c r="B78" s="1" t="s">
        <v>179</v>
      </c>
      <c r="C78" s="13" t="s">
        <v>36</v>
      </c>
      <c r="D78" s="1" t="s">
        <v>332</v>
      </c>
      <c r="E78" s="1" t="s">
        <v>32</v>
      </c>
      <c r="F78" s="1"/>
      <c r="G78" s="1"/>
      <c r="H78" s="1" t="s">
        <v>333</v>
      </c>
      <c r="I78" s="1"/>
      <c r="J78" s="1" t="s">
        <v>34</v>
      </c>
      <c r="K78" s="1"/>
      <c r="L78" s="1" t="s">
        <v>92</v>
      </c>
      <c r="M78" s="1"/>
      <c r="N78" s="1" t="s">
        <v>334</v>
      </c>
      <c r="O78" s="1" t="s">
        <v>284</v>
      </c>
      <c r="P78" s="1" t="s">
        <v>32</v>
      </c>
      <c r="Q78" s="1"/>
      <c r="R78" s="1"/>
      <c r="S78" s="1" t="s">
        <v>32</v>
      </c>
      <c r="T78" s="1" t="s">
        <v>32</v>
      </c>
      <c r="U78" s="1" t="s">
        <v>32</v>
      </c>
      <c r="V78" s="1" t="s">
        <v>32</v>
      </c>
      <c r="W78" s="14" t="str">
        <f>IFERROR(VLOOKUP(U78,'Assistantes '!$A$2:$C$91,2,FALSE),"pas affecté")</f>
        <v>pas affecté</v>
      </c>
      <c r="X78" s="14" t="str">
        <f>IFERROR(VLOOKUP(U78,'Assistantes '!$A$2:$C$91,3,FALSE),"pas affecté")</f>
        <v>pas affecté</v>
      </c>
    </row>
    <row r="79" spans="1:24" x14ac:dyDescent="0.25">
      <c r="A79" s="13" t="s">
        <v>15</v>
      </c>
      <c r="B79" s="1" t="s">
        <v>179</v>
      </c>
      <c r="C79" s="13" t="s">
        <v>36</v>
      </c>
      <c r="D79" s="1" t="s">
        <v>180</v>
      </c>
      <c r="E79" s="1" t="s">
        <v>32</v>
      </c>
      <c r="F79" s="1"/>
      <c r="G79" s="1"/>
      <c r="H79" s="1" t="s">
        <v>335</v>
      </c>
      <c r="I79" s="1"/>
      <c r="J79" s="1" t="s">
        <v>34</v>
      </c>
      <c r="K79" s="1"/>
      <c r="L79" s="1" t="s">
        <v>41</v>
      </c>
      <c r="M79" s="1"/>
      <c r="N79" s="1" t="s">
        <v>253</v>
      </c>
      <c r="O79" s="1" t="s">
        <v>122</v>
      </c>
      <c r="P79" s="1" t="s">
        <v>32</v>
      </c>
      <c r="Q79" s="1"/>
      <c r="R79" s="1"/>
      <c r="S79" s="1" t="s">
        <v>32</v>
      </c>
      <c r="T79" s="1" t="s">
        <v>32</v>
      </c>
      <c r="U79" s="1" t="s">
        <v>32</v>
      </c>
      <c r="V79" s="1" t="s">
        <v>32</v>
      </c>
      <c r="W79" s="14" t="str">
        <f>IFERROR(VLOOKUP(U79,'Assistantes '!$A$2:$C$91,2,FALSE),"pas affecté")</f>
        <v>pas affecté</v>
      </c>
      <c r="X79" s="14" t="str">
        <f>IFERROR(VLOOKUP(U79,'Assistantes '!$A$2:$C$91,3,FALSE),"pas affecté")</f>
        <v>pas affecté</v>
      </c>
    </row>
    <row r="80" spans="1:24" x14ac:dyDescent="0.25">
      <c r="A80" s="13" t="s">
        <v>15</v>
      </c>
      <c r="B80" s="1" t="s">
        <v>179</v>
      </c>
      <c r="C80" s="13" t="s">
        <v>36</v>
      </c>
      <c r="D80" s="1" t="s">
        <v>180</v>
      </c>
      <c r="E80" s="1" t="s">
        <v>32</v>
      </c>
      <c r="F80" s="1"/>
      <c r="G80" s="1"/>
      <c r="H80" s="1" t="s">
        <v>336</v>
      </c>
      <c r="I80" s="1"/>
      <c r="J80" s="1" t="s">
        <v>34</v>
      </c>
      <c r="K80" s="1"/>
      <c r="L80" s="1" t="s">
        <v>96</v>
      </c>
      <c r="M80" s="1"/>
      <c r="N80" s="1" t="s">
        <v>57</v>
      </c>
      <c r="O80" s="1" t="s">
        <v>174</v>
      </c>
      <c r="P80" s="1" t="s">
        <v>32</v>
      </c>
      <c r="Q80" s="1"/>
      <c r="R80" s="1"/>
      <c r="S80" s="1" t="s">
        <v>32</v>
      </c>
      <c r="T80" s="1" t="s">
        <v>32</v>
      </c>
      <c r="U80" s="1" t="s">
        <v>251</v>
      </c>
      <c r="V80" s="1" t="s">
        <v>32</v>
      </c>
      <c r="W80" s="14">
        <f>IFERROR(VLOOKUP(U80,'Assistantes '!$A$2:$C$91,2,FALSE),"pas affecté")</f>
        <v>315</v>
      </c>
      <c r="X80" s="14" t="str">
        <f>IFERROR(VLOOKUP(U80,'Assistantes '!$A$2:$C$91,3,FALSE),"pas affecté")</f>
        <v xml:space="preserve">Narbonne </v>
      </c>
    </row>
    <row r="81" spans="1:24" x14ac:dyDescent="0.25">
      <c r="A81" s="13" t="s">
        <v>15</v>
      </c>
      <c r="B81" s="1" t="s">
        <v>179</v>
      </c>
      <c r="C81" s="13" t="s">
        <v>36</v>
      </c>
      <c r="D81" s="1" t="s">
        <v>180</v>
      </c>
      <c r="E81" s="1" t="s">
        <v>32</v>
      </c>
      <c r="F81" s="1"/>
      <c r="G81" s="1"/>
      <c r="H81" s="1" t="s">
        <v>337</v>
      </c>
      <c r="I81" s="1"/>
      <c r="J81" s="1" t="s">
        <v>34</v>
      </c>
      <c r="K81" s="1"/>
      <c r="L81" s="1" t="s">
        <v>54</v>
      </c>
      <c r="M81" s="1"/>
      <c r="N81" s="1" t="s">
        <v>253</v>
      </c>
      <c r="O81" s="1" t="s">
        <v>122</v>
      </c>
      <c r="P81" s="1" t="s">
        <v>32</v>
      </c>
      <c r="Q81" s="1"/>
      <c r="R81" s="1"/>
      <c r="S81" s="1" t="s">
        <v>32</v>
      </c>
      <c r="T81" s="1" t="s">
        <v>32</v>
      </c>
      <c r="U81" s="1" t="s">
        <v>32</v>
      </c>
      <c r="V81" s="1" t="s">
        <v>32</v>
      </c>
      <c r="W81" s="14" t="str">
        <f>IFERROR(VLOOKUP(U81,'Assistantes '!$A$2:$C$91,2,FALSE),"pas affecté")</f>
        <v>pas affecté</v>
      </c>
      <c r="X81" s="14" t="str">
        <f>IFERROR(VLOOKUP(U81,'Assistantes '!$A$2:$C$91,3,FALSE),"pas affecté")</f>
        <v>pas affecté</v>
      </c>
    </row>
    <row r="82" spans="1:24" x14ac:dyDescent="0.25">
      <c r="A82" s="13" t="s">
        <v>15</v>
      </c>
      <c r="B82" s="1" t="s">
        <v>179</v>
      </c>
      <c r="C82" s="13" t="s">
        <v>36</v>
      </c>
      <c r="D82" s="1" t="s">
        <v>180</v>
      </c>
      <c r="E82" s="1" t="s">
        <v>32</v>
      </c>
      <c r="F82" s="1"/>
      <c r="G82" s="1"/>
      <c r="H82" s="1" t="s">
        <v>338</v>
      </c>
      <c r="I82" s="1"/>
      <c r="J82" s="1" t="s">
        <v>34</v>
      </c>
      <c r="K82" s="1"/>
      <c r="L82" s="1" t="s">
        <v>46</v>
      </c>
      <c r="M82" s="1"/>
      <c r="N82" s="1" t="s">
        <v>146</v>
      </c>
      <c r="O82" s="1" t="s">
        <v>109</v>
      </c>
      <c r="P82" s="1" t="s">
        <v>32</v>
      </c>
      <c r="Q82" s="1"/>
      <c r="R82" s="1"/>
      <c r="S82" s="1" t="s">
        <v>32</v>
      </c>
      <c r="T82" s="1" t="s">
        <v>32</v>
      </c>
      <c r="U82" s="1" t="s">
        <v>339</v>
      </c>
      <c r="V82" s="1" t="s">
        <v>32</v>
      </c>
      <c r="W82" s="14">
        <f>IFERROR(VLOOKUP(U82,'Assistantes '!$A$2:$C$91,2,FALSE),"pas affecté")</f>
        <v>295</v>
      </c>
      <c r="X82" s="14" t="str">
        <f>IFERROR(VLOOKUP(U82,'Assistantes '!$A$2:$C$91,3,FALSE),"pas affecté")</f>
        <v xml:space="preserve">Bordeaux </v>
      </c>
    </row>
    <row r="83" spans="1:24" x14ac:dyDescent="0.25">
      <c r="A83" s="13" t="s">
        <v>15</v>
      </c>
      <c r="B83" s="1" t="s">
        <v>179</v>
      </c>
      <c r="C83" s="13" t="s">
        <v>36</v>
      </c>
      <c r="D83" s="1" t="s">
        <v>180</v>
      </c>
      <c r="E83" s="1" t="s">
        <v>32</v>
      </c>
      <c r="F83" s="1"/>
      <c r="G83" s="1"/>
      <c r="H83" s="1" t="s">
        <v>340</v>
      </c>
      <c r="I83" s="1"/>
      <c r="J83" s="1" t="s">
        <v>34</v>
      </c>
      <c r="K83" s="1"/>
      <c r="L83" s="1" t="s">
        <v>67</v>
      </c>
      <c r="M83" s="1"/>
      <c r="N83" s="1" t="s">
        <v>203</v>
      </c>
      <c r="O83" s="1" t="s">
        <v>284</v>
      </c>
      <c r="P83" s="1" t="s">
        <v>32</v>
      </c>
      <c r="Q83" s="1"/>
      <c r="R83" s="1"/>
      <c r="S83" s="1" t="s">
        <v>32</v>
      </c>
      <c r="T83" s="1" t="s">
        <v>32</v>
      </c>
      <c r="U83" s="1" t="s">
        <v>309</v>
      </c>
      <c r="V83" s="1" t="s">
        <v>32</v>
      </c>
      <c r="W83" s="14">
        <f>IFERROR(VLOOKUP(U83,'Assistantes '!$A$2:$C$91,2,FALSE),"pas affecté")</f>
        <v>325</v>
      </c>
      <c r="X83" s="14" t="str">
        <f>IFERROR(VLOOKUP(U83,'Assistantes '!$A$2:$C$91,3,FALSE),"pas affecté")</f>
        <v xml:space="preserve">Toulouse </v>
      </c>
    </row>
    <row r="84" spans="1:24" x14ac:dyDescent="0.25">
      <c r="A84" s="13" t="s">
        <v>15</v>
      </c>
      <c r="B84" s="1" t="s">
        <v>179</v>
      </c>
      <c r="C84" s="13" t="s">
        <v>36</v>
      </c>
      <c r="D84" s="1" t="s">
        <v>197</v>
      </c>
      <c r="E84" s="1" t="s">
        <v>32</v>
      </c>
      <c r="F84" s="1"/>
      <c r="G84" s="1"/>
      <c r="H84" s="1" t="s">
        <v>341</v>
      </c>
      <c r="I84" s="1"/>
      <c r="J84" s="1" t="s">
        <v>34</v>
      </c>
      <c r="K84" s="1"/>
      <c r="L84" s="1" t="s">
        <v>46</v>
      </c>
      <c r="M84" s="1"/>
      <c r="N84" s="1" t="s">
        <v>203</v>
      </c>
      <c r="O84" s="1" t="s">
        <v>204</v>
      </c>
      <c r="P84" s="1" t="s">
        <v>32</v>
      </c>
      <c r="Q84" s="1"/>
      <c r="R84" s="1"/>
      <c r="S84" s="1" t="s">
        <v>32</v>
      </c>
      <c r="T84" s="1" t="s">
        <v>32</v>
      </c>
      <c r="U84" s="1" t="s">
        <v>205</v>
      </c>
      <c r="V84" s="1" t="s">
        <v>32</v>
      </c>
      <c r="W84" s="14">
        <f>IFERROR(VLOOKUP(U84,'Assistantes '!$A$2:$C$91,2,FALSE),"pas affecté")</f>
        <v>312</v>
      </c>
      <c r="X84" s="14" t="str">
        <f>IFERROR(VLOOKUP(U84,'Assistantes '!$A$2:$C$91,3,FALSE),"pas affecté")</f>
        <v xml:space="preserve">Toulouse </v>
      </c>
    </row>
    <row r="85" spans="1:24" x14ac:dyDescent="0.25">
      <c r="A85" s="13" t="s">
        <v>15</v>
      </c>
      <c r="B85" s="1" t="s">
        <v>179</v>
      </c>
      <c r="C85" s="13" t="s">
        <v>36</v>
      </c>
      <c r="D85" s="1" t="s">
        <v>197</v>
      </c>
      <c r="E85" s="1" t="s">
        <v>32</v>
      </c>
      <c r="F85" s="1"/>
      <c r="G85" s="1"/>
      <c r="H85" s="1" t="s">
        <v>342</v>
      </c>
      <c r="I85" s="1"/>
      <c r="J85" s="1" t="s">
        <v>34</v>
      </c>
      <c r="K85" s="1"/>
      <c r="L85" s="1" t="s">
        <v>160</v>
      </c>
      <c r="M85" s="1"/>
      <c r="N85" s="1" t="s">
        <v>271</v>
      </c>
      <c r="O85" s="1" t="s">
        <v>70</v>
      </c>
      <c r="P85" s="1" t="s">
        <v>32</v>
      </c>
      <c r="Q85" s="1"/>
      <c r="R85" s="1"/>
      <c r="S85" s="1" t="s">
        <v>32</v>
      </c>
      <c r="T85" s="1" t="s">
        <v>32</v>
      </c>
      <c r="U85" s="1" t="s">
        <v>296</v>
      </c>
      <c r="V85" s="1" t="s">
        <v>32</v>
      </c>
      <c r="W85" s="14">
        <f>IFERROR(VLOOKUP(U85,'Assistantes '!$A$2:$C$91,2,FALSE),"pas affecté")</f>
        <v>324</v>
      </c>
      <c r="X85" s="14" t="str">
        <f>IFERROR(VLOOKUP(U85,'Assistantes '!$A$2:$C$91,3,FALSE),"pas affecté")</f>
        <v xml:space="preserve">Plateforme-Languedoc </v>
      </c>
    </row>
    <row r="86" spans="1:24" x14ac:dyDescent="0.25">
      <c r="A86" s="13" t="s">
        <v>15</v>
      </c>
      <c r="B86" s="1" t="s">
        <v>179</v>
      </c>
      <c r="C86" s="13" t="s">
        <v>36</v>
      </c>
      <c r="D86" s="1" t="s">
        <v>197</v>
      </c>
      <c r="E86" s="1" t="s">
        <v>32</v>
      </c>
      <c r="F86" s="1"/>
      <c r="G86" s="1"/>
      <c r="H86" s="1" t="s">
        <v>343</v>
      </c>
      <c r="I86" s="1"/>
      <c r="J86" s="1" t="s">
        <v>34</v>
      </c>
      <c r="K86" s="1"/>
      <c r="L86" s="1" t="s">
        <v>59</v>
      </c>
      <c r="M86" s="1"/>
      <c r="N86" s="1" t="s">
        <v>199</v>
      </c>
      <c r="O86" s="1" t="s">
        <v>73</v>
      </c>
      <c r="P86" s="1" t="s">
        <v>32</v>
      </c>
      <c r="Q86" s="1"/>
      <c r="R86" s="1"/>
      <c r="S86" s="1" t="s">
        <v>32</v>
      </c>
      <c r="T86" s="1" t="s">
        <v>32</v>
      </c>
      <c r="U86" s="1" t="s">
        <v>205</v>
      </c>
      <c r="V86" s="1" t="s">
        <v>32</v>
      </c>
      <c r="W86" s="14">
        <f>IFERROR(VLOOKUP(U86,'Assistantes '!$A$2:$C$91,2,FALSE),"pas affecté")</f>
        <v>312</v>
      </c>
      <c r="X86" s="14" t="str">
        <f>IFERROR(VLOOKUP(U86,'Assistantes '!$A$2:$C$91,3,FALSE),"pas affecté")</f>
        <v xml:space="preserve">Toulouse </v>
      </c>
    </row>
    <row r="87" spans="1:24" x14ac:dyDescent="0.25">
      <c r="A87" s="13" t="s">
        <v>15</v>
      </c>
      <c r="B87" s="1" t="s">
        <v>179</v>
      </c>
      <c r="C87" s="13" t="s">
        <v>36</v>
      </c>
      <c r="D87" s="1" t="s">
        <v>197</v>
      </c>
      <c r="E87" s="1" t="s">
        <v>32</v>
      </c>
      <c r="F87" s="1"/>
      <c r="G87" s="1"/>
      <c r="H87" s="1" t="s">
        <v>344</v>
      </c>
      <c r="I87" s="1"/>
      <c r="J87" s="1" t="s">
        <v>34</v>
      </c>
      <c r="K87" s="1"/>
      <c r="L87" s="1" t="s">
        <v>209</v>
      </c>
      <c r="M87" s="1"/>
      <c r="N87" s="1" t="s">
        <v>280</v>
      </c>
      <c r="O87" s="1" t="s">
        <v>72</v>
      </c>
      <c r="P87" s="1" t="s">
        <v>32</v>
      </c>
      <c r="Q87" s="1"/>
      <c r="R87" s="1"/>
      <c r="S87" s="1" t="s">
        <v>32</v>
      </c>
      <c r="T87" s="1" t="s">
        <v>32</v>
      </c>
      <c r="U87" s="1" t="s">
        <v>205</v>
      </c>
      <c r="V87" s="1" t="s">
        <v>32</v>
      </c>
      <c r="W87" s="14">
        <f>IFERROR(VLOOKUP(U87,'Assistantes '!$A$2:$C$91,2,FALSE),"pas affecté")</f>
        <v>312</v>
      </c>
      <c r="X87" s="14" t="str">
        <f>IFERROR(VLOOKUP(U87,'Assistantes '!$A$2:$C$91,3,FALSE),"pas affecté")</f>
        <v xml:space="preserve">Toulouse </v>
      </c>
    </row>
    <row r="88" spans="1:24" x14ac:dyDescent="0.25">
      <c r="A88" s="13" t="s">
        <v>15</v>
      </c>
      <c r="B88" s="1" t="s">
        <v>179</v>
      </c>
      <c r="C88" s="13" t="s">
        <v>36</v>
      </c>
      <c r="D88" s="1" t="s">
        <v>180</v>
      </c>
      <c r="E88" s="1" t="s">
        <v>32</v>
      </c>
      <c r="F88" s="1"/>
      <c r="G88" s="1"/>
      <c r="H88" s="1" t="s">
        <v>345</v>
      </c>
      <c r="I88" s="1"/>
      <c r="J88" s="1" t="s">
        <v>34</v>
      </c>
      <c r="K88" s="1"/>
      <c r="L88" s="1" t="s">
        <v>46</v>
      </c>
      <c r="M88" s="1"/>
      <c r="N88" s="1" t="s">
        <v>234</v>
      </c>
      <c r="O88" s="1" t="s">
        <v>73</v>
      </c>
      <c r="P88" s="1" t="s">
        <v>32</v>
      </c>
      <c r="Q88" s="1"/>
      <c r="R88" s="1"/>
      <c r="S88" s="1" t="s">
        <v>32</v>
      </c>
      <c r="T88" s="1" t="s">
        <v>32</v>
      </c>
      <c r="U88" s="1" t="s">
        <v>346</v>
      </c>
      <c r="V88" s="1" t="s">
        <v>32</v>
      </c>
      <c r="W88" s="14">
        <f>IFERROR(VLOOKUP(U88,'Assistantes '!$A$2:$C$91,2,FALSE),"pas affecté")</f>
        <v>329</v>
      </c>
      <c r="X88" s="14" t="str">
        <f>IFERROR(VLOOKUP(U88,'Assistantes '!$A$2:$C$91,3,FALSE),"pas affecté")</f>
        <v xml:space="preserve">Languedoc </v>
      </c>
    </row>
    <row r="89" spans="1:24" x14ac:dyDescent="0.25">
      <c r="A89" s="13" t="s">
        <v>15</v>
      </c>
      <c r="B89" s="1" t="s">
        <v>179</v>
      </c>
      <c r="C89" s="13" t="s">
        <v>36</v>
      </c>
      <c r="D89" s="1" t="s">
        <v>180</v>
      </c>
      <c r="E89" s="1" t="s">
        <v>32</v>
      </c>
      <c r="F89" s="1"/>
      <c r="G89" s="1"/>
      <c r="H89" s="1" t="s">
        <v>347</v>
      </c>
      <c r="I89" s="1"/>
      <c r="J89" s="1" t="s">
        <v>34</v>
      </c>
      <c r="K89" s="1"/>
      <c r="L89" s="1" t="s">
        <v>67</v>
      </c>
      <c r="M89" s="1"/>
      <c r="N89" s="1" t="s">
        <v>131</v>
      </c>
      <c r="O89" s="1" t="s">
        <v>348</v>
      </c>
      <c r="P89" s="1" t="s">
        <v>32</v>
      </c>
      <c r="Q89" s="1"/>
      <c r="R89" s="1"/>
      <c r="S89" s="1" t="s">
        <v>32</v>
      </c>
      <c r="T89" s="1" t="s">
        <v>32</v>
      </c>
      <c r="U89" s="1" t="s">
        <v>265</v>
      </c>
      <c r="V89" s="1" t="s">
        <v>32</v>
      </c>
      <c r="W89" s="14">
        <f>IFERROR(VLOOKUP(U89,'Assistantes '!$A$2:$C$91,2,FALSE),"pas affecté")</f>
        <v>318</v>
      </c>
      <c r="X89" s="14" t="str">
        <f>IFERROR(VLOOKUP(U89,'Assistantes '!$A$2:$C$91,3,FALSE),"pas affecté")</f>
        <v xml:space="preserve">Toulouse </v>
      </c>
    </row>
    <row r="90" spans="1:24" x14ac:dyDescent="0.25">
      <c r="A90" s="13" t="s">
        <v>34</v>
      </c>
      <c r="B90" s="1" t="s">
        <v>179</v>
      </c>
      <c r="C90" s="13" t="s">
        <v>36</v>
      </c>
      <c r="D90" s="1" t="s">
        <v>180</v>
      </c>
      <c r="E90" s="1" t="s">
        <v>32</v>
      </c>
      <c r="F90" s="1"/>
      <c r="G90" s="1"/>
      <c r="H90" s="1" t="s">
        <v>349</v>
      </c>
      <c r="I90" s="1"/>
      <c r="J90" s="1" t="s">
        <v>34</v>
      </c>
      <c r="K90" s="1"/>
      <c r="L90" s="1" t="s">
        <v>67</v>
      </c>
      <c r="M90" s="1"/>
      <c r="N90" s="1" t="s">
        <v>210</v>
      </c>
      <c r="O90" s="1" t="s">
        <v>47</v>
      </c>
      <c r="P90" s="1" t="s">
        <v>32</v>
      </c>
      <c r="Q90" s="1"/>
      <c r="R90" s="1"/>
      <c r="S90" s="1" t="s">
        <v>32</v>
      </c>
      <c r="T90" s="1" t="s">
        <v>32</v>
      </c>
      <c r="U90" s="1" t="s">
        <v>350</v>
      </c>
      <c r="V90" s="1" t="s">
        <v>32</v>
      </c>
      <c r="W90" s="14">
        <f>IFERROR(VLOOKUP(U90,'Assistantes '!$A$2:$C$91,2,FALSE),"pas affecté")</f>
        <v>330</v>
      </c>
      <c r="X90" s="14" t="str">
        <f>IFERROR(VLOOKUP(U90,'Assistantes '!$A$2:$C$91,3,FALSE),"pas affecté")</f>
        <v xml:space="preserve">Toulouse </v>
      </c>
    </row>
    <row r="91" spans="1:24" x14ac:dyDescent="0.25">
      <c r="A91" s="13" t="s">
        <v>15</v>
      </c>
      <c r="B91" s="1" t="s">
        <v>179</v>
      </c>
      <c r="C91" s="13" t="s">
        <v>36</v>
      </c>
      <c r="D91" s="1" t="s">
        <v>197</v>
      </c>
      <c r="E91" s="1" t="s">
        <v>32</v>
      </c>
      <c r="F91" s="1"/>
      <c r="G91" s="1"/>
      <c r="H91" s="1" t="s">
        <v>351</v>
      </c>
      <c r="I91" s="1"/>
      <c r="J91" s="1" t="s">
        <v>34</v>
      </c>
      <c r="K91" s="1"/>
      <c r="L91" s="1" t="s">
        <v>209</v>
      </c>
      <c r="M91" s="1"/>
      <c r="N91" s="1" t="s">
        <v>199</v>
      </c>
      <c r="O91" s="1" t="s">
        <v>73</v>
      </c>
      <c r="P91" s="1" t="s">
        <v>32</v>
      </c>
      <c r="Q91" s="1"/>
      <c r="R91" s="1"/>
      <c r="S91" s="1" t="s">
        <v>32</v>
      </c>
      <c r="T91" s="1" t="s">
        <v>32</v>
      </c>
      <c r="U91" s="1" t="s">
        <v>205</v>
      </c>
      <c r="V91" s="1" t="s">
        <v>32</v>
      </c>
      <c r="W91" s="14">
        <f>IFERROR(VLOOKUP(U91,'Assistantes '!$A$2:$C$91,2,FALSE),"pas affecté")</f>
        <v>312</v>
      </c>
      <c r="X91" s="14" t="str">
        <f>IFERROR(VLOOKUP(U91,'Assistantes '!$A$2:$C$91,3,FALSE),"pas affecté")</f>
        <v xml:space="preserve">Toulouse </v>
      </c>
    </row>
    <row r="92" spans="1:24" x14ac:dyDescent="0.25">
      <c r="A92" s="13" t="s">
        <v>34</v>
      </c>
      <c r="B92" s="1" t="s">
        <v>179</v>
      </c>
      <c r="C92" s="13" t="s">
        <v>36</v>
      </c>
      <c r="D92" s="1" t="s">
        <v>180</v>
      </c>
      <c r="E92" s="1" t="s">
        <v>32</v>
      </c>
      <c r="F92" s="1"/>
      <c r="G92" s="1"/>
      <c r="H92" s="1" t="s">
        <v>352</v>
      </c>
      <c r="I92" s="1"/>
      <c r="J92" s="1" t="s">
        <v>34</v>
      </c>
      <c r="K92" s="1"/>
      <c r="L92" s="1" t="s">
        <v>92</v>
      </c>
      <c r="M92" s="1"/>
      <c r="N92" s="1" t="s">
        <v>210</v>
      </c>
      <c r="O92" s="1" t="s">
        <v>50</v>
      </c>
      <c r="P92" s="1" t="s">
        <v>32</v>
      </c>
      <c r="Q92" s="1"/>
      <c r="R92" s="1"/>
      <c r="S92" s="1" t="s">
        <v>32</v>
      </c>
      <c r="T92" s="1" t="s">
        <v>32</v>
      </c>
      <c r="U92" s="1" t="s">
        <v>32</v>
      </c>
      <c r="V92" s="1" t="s">
        <v>32</v>
      </c>
      <c r="W92" s="14" t="str">
        <f>IFERROR(VLOOKUP(U92,'Assistantes '!$A$2:$C$91,2,FALSE),"pas affecté")</f>
        <v>pas affecté</v>
      </c>
      <c r="X92" s="14" t="str">
        <f>IFERROR(VLOOKUP(U92,'Assistantes '!$A$2:$C$91,3,FALSE),"pas affecté")</f>
        <v>pas affecté</v>
      </c>
    </row>
    <row r="93" spans="1:24" x14ac:dyDescent="0.25">
      <c r="A93" s="13" t="s">
        <v>15</v>
      </c>
      <c r="B93" s="1" t="s">
        <v>179</v>
      </c>
      <c r="C93" s="13" t="s">
        <v>36</v>
      </c>
      <c r="D93" s="1" t="s">
        <v>197</v>
      </c>
      <c r="E93" s="1" t="s">
        <v>32</v>
      </c>
      <c r="F93" s="1"/>
      <c r="G93" s="1"/>
      <c r="H93" s="1" t="s">
        <v>353</v>
      </c>
      <c r="I93" s="1"/>
      <c r="J93" s="1" t="s">
        <v>34</v>
      </c>
      <c r="K93" s="1"/>
      <c r="L93" s="1" t="s">
        <v>46</v>
      </c>
      <c r="M93" s="1"/>
      <c r="N93" s="1" t="s">
        <v>199</v>
      </c>
      <c r="O93" s="1" t="s">
        <v>73</v>
      </c>
      <c r="P93" s="1" t="s">
        <v>32</v>
      </c>
      <c r="Q93" s="1"/>
      <c r="R93" s="1"/>
      <c r="S93" s="1" t="s">
        <v>32</v>
      </c>
      <c r="T93" s="1" t="s">
        <v>32</v>
      </c>
      <c r="U93" s="1" t="s">
        <v>32</v>
      </c>
      <c r="V93" s="1" t="s">
        <v>32</v>
      </c>
      <c r="W93" s="14" t="str">
        <f>IFERROR(VLOOKUP(U93,'Assistantes '!$A$2:$C$91,2,FALSE),"pas affecté")</f>
        <v>pas affecté</v>
      </c>
      <c r="X93" s="14" t="str">
        <f>IFERROR(VLOOKUP(U93,'Assistantes '!$A$2:$C$91,3,FALSE),"pas affecté")</f>
        <v>pas affecté</v>
      </c>
    </row>
    <row r="94" spans="1:24" x14ac:dyDescent="0.25">
      <c r="A94" s="13" t="s">
        <v>15</v>
      </c>
      <c r="B94" s="1" t="s">
        <v>179</v>
      </c>
      <c r="C94" s="13" t="s">
        <v>36</v>
      </c>
      <c r="D94" s="1" t="s">
        <v>197</v>
      </c>
      <c r="E94" s="1" t="s">
        <v>32</v>
      </c>
      <c r="F94" s="1"/>
      <c r="G94" s="1"/>
      <c r="H94" s="1" t="s">
        <v>354</v>
      </c>
      <c r="I94" s="1"/>
      <c r="J94" s="1" t="s">
        <v>34</v>
      </c>
      <c r="K94" s="1"/>
      <c r="L94" s="1" t="s">
        <v>46</v>
      </c>
      <c r="M94" s="1"/>
      <c r="N94" s="1" t="s">
        <v>151</v>
      </c>
      <c r="O94" s="1" t="s">
        <v>115</v>
      </c>
      <c r="P94" s="1" t="s">
        <v>32</v>
      </c>
      <c r="Q94" s="1"/>
      <c r="R94" s="1"/>
      <c r="S94" s="1" t="s">
        <v>355</v>
      </c>
      <c r="T94" s="1" t="s">
        <v>32</v>
      </c>
      <c r="U94" s="1" t="s">
        <v>276</v>
      </c>
      <c r="V94" s="1" t="s">
        <v>32</v>
      </c>
      <c r="W94" s="14">
        <f>IFERROR(VLOOKUP(U94,'Assistantes '!$A$2:$C$91,2,FALSE),"pas affecté")</f>
        <v>320</v>
      </c>
      <c r="X94" s="14" t="str">
        <f>IFERROR(VLOOKUP(U94,'Assistantes '!$A$2:$C$91,3,FALSE),"pas affecté")</f>
        <v xml:space="preserve">Toulouse </v>
      </c>
    </row>
    <row r="95" spans="1:24" x14ac:dyDescent="0.25">
      <c r="A95" s="13" t="s">
        <v>15</v>
      </c>
      <c r="B95" s="1" t="s">
        <v>179</v>
      </c>
      <c r="C95" s="13" t="s">
        <v>36</v>
      </c>
      <c r="D95" s="1" t="s">
        <v>197</v>
      </c>
      <c r="E95" s="1" t="s">
        <v>32</v>
      </c>
      <c r="F95" s="1"/>
      <c r="G95" s="1"/>
      <c r="H95" s="1" t="s">
        <v>356</v>
      </c>
      <c r="I95" s="1"/>
      <c r="J95" s="1" t="s">
        <v>34</v>
      </c>
      <c r="K95" s="1"/>
      <c r="L95" s="1" t="s">
        <v>209</v>
      </c>
      <c r="M95" s="1"/>
      <c r="N95" s="1" t="s">
        <v>199</v>
      </c>
      <c r="O95" s="1" t="s">
        <v>73</v>
      </c>
      <c r="P95" s="1" t="s">
        <v>32</v>
      </c>
      <c r="Q95" s="1"/>
      <c r="R95" s="1"/>
      <c r="S95" s="1" t="s">
        <v>32</v>
      </c>
      <c r="T95" s="1" t="s">
        <v>32</v>
      </c>
      <c r="U95" s="1" t="s">
        <v>205</v>
      </c>
      <c r="V95" s="1" t="s">
        <v>32</v>
      </c>
      <c r="W95" s="14">
        <f>IFERROR(VLOOKUP(U95,'Assistantes '!$A$2:$C$91,2,FALSE),"pas affecté")</f>
        <v>312</v>
      </c>
      <c r="X95" s="14" t="str">
        <f>IFERROR(VLOOKUP(U95,'Assistantes '!$A$2:$C$91,3,FALSE),"pas affecté")</f>
        <v xml:space="preserve">Toulouse </v>
      </c>
    </row>
    <row r="96" spans="1:24" x14ac:dyDescent="0.25">
      <c r="A96" s="13" t="s">
        <v>15</v>
      </c>
      <c r="B96" s="1" t="s">
        <v>179</v>
      </c>
      <c r="C96" s="13" t="s">
        <v>36</v>
      </c>
      <c r="D96" s="1" t="s">
        <v>180</v>
      </c>
      <c r="E96" s="1" t="s">
        <v>32</v>
      </c>
      <c r="F96" s="1"/>
      <c r="G96" s="1"/>
      <c r="H96" s="1" t="s">
        <v>357</v>
      </c>
      <c r="I96" s="1"/>
      <c r="J96" s="1" t="s">
        <v>34</v>
      </c>
      <c r="K96" s="1"/>
      <c r="L96" s="1" t="s">
        <v>41</v>
      </c>
      <c r="M96" s="1"/>
      <c r="N96" s="1" t="s">
        <v>253</v>
      </c>
      <c r="O96" s="1" t="s">
        <v>122</v>
      </c>
      <c r="P96" s="1" t="s">
        <v>32</v>
      </c>
      <c r="Q96" s="1"/>
      <c r="R96" s="1"/>
      <c r="S96" s="1" t="s">
        <v>32</v>
      </c>
      <c r="T96" s="1" t="s">
        <v>32</v>
      </c>
      <c r="U96" s="1" t="s">
        <v>32</v>
      </c>
      <c r="V96" s="1" t="s">
        <v>32</v>
      </c>
      <c r="W96" s="14" t="str">
        <f>IFERROR(VLOOKUP(U96,'Assistantes '!$A$2:$C$91,2,FALSE),"pas affecté")</f>
        <v>pas affecté</v>
      </c>
      <c r="X96" s="14" t="str">
        <f>IFERROR(VLOOKUP(U96,'Assistantes '!$A$2:$C$91,3,FALSE),"pas affecté")</f>
        <v>pas affecté</v>
      </c>
    </row>
    <row r="97" spans="1:24" x14ac:dyDescent="0.25">
      <c r="A97" s="13" t="s">
        <v>15</v>
      </c>
      <c r="B97" s="1" t="s">
        <v>179</v>
      </c>
      <c r="C97" s="13" t="s">
        <v>36</v>
      </c>
      <c r="D97" s="1" t="s">
        <v>180</v>
      </c>
      <c r="E97" s="1" t="s">
        <v>49</v>
      </c>
      <c r="F97" s="1"/>
      <c r="G97" s="1"/>
      <c r="H97" s="1" t="s">
        <v>358</v>
      </c>
      <c r="I97" s="1"/>
      <c r="J97" s="1" t="s">
        <v>34</v>
      </c>
      <c r="K97" s="1"/>
      <c r="L97" s="1" t="s">
        <v>40</v>
      </c>
      <c r="M97" s="1"/>
      <c r="N97" s="1" t="s">
        <v>199</v>
      </c>
      <c r="O97" s="1" t="s">
        <v>204</v>
      </c>
      <c r="P97" s="1" t="s">
        <v>32</v>
      </c>
      <c r="Q97" s="1"/>
      <c r="R97" s="1"/>
      <c r="S97" s="1" t="s">
        <v>32</v>
      </c>
      <c r="T97" s="1" t="s">
        <v>32</v>
      </c>
      <c r="U97" s="1" t="s">
        <v>265</v>
      </c>
      <c r="V97" s="1" t="s">
        <v>32</v>
      </c>
      <c r="W97" s="14">
        <f>IFERROR(VLOOKUP(U97,'Assistantes '!$A$2:$C$91,2,FALSE),"pas affecté")</f>
        <v>318</v>
      </c>
      <c r="X97" s="14" t="str">
        <f>IFERROR(VLOOKUP(U97,'Assistantes '!$A$2:$C$91,3,FALSE),"pas affecté")</f>
        <v xml:space="preserve">Toulouse </v>
      </c>
    </row>
    <row r="98" spans="1:24" x14ac:dyDescent="0.25">
      <c r="A98" s="13" t="s">
        <v>15</v>
      </c>
      <c r="B98" s="1" t="s">
        <v>179</v>
      </c>
      <c r="C98" s="13" t="s">
        <v>36</v>
      </c>
      <c r="D98" s="1" t="s">
        <v>180</v>
      </c>
      <c r="E98" s="1" t="s">
        <v>32</v>
      </c>
      <c r="F98" s="1"/>
      <c r="G98" s="1"/>
      <c r="H98" s="1" t="s">
        <v>359</v>
      </c>
      <c r="I98" s="1"/>
      <c r="J98" s="1" t="s">
        <v>34</v>
      </c>
      <c r="K98" s="1"/>
      <c r="L98" s="1" t="s">
        <v>46</v>
      </c>
      <c r="M98" s="1"/>
      <c r="N98" s="1" t="s">
        <v>234</v>
      </c>
      <c r="O98" s="1" t="s">
        <v>73</v>
      </c>
      <c r="P98" s="1" t="s">
        <v>32</v>
      </c>
      <c r="Q98" s="1"/>
      <c r="R98" s="1"/>
      <c r="S98" s="1" t="s">
        <v>32</v>
      </c>
      <c r="T98" s="1" t="s">
        <v>32</v>
      </c>
      <c r="U98" s="1" t="s">
        <v>211</v>
      </c>
      <c r="V98" s="1" t="s">
        <v>32</v>
      </c>
      <c r="W98" s="14">
        <f>IFERROR(VLOOKUP(U98,'Assistantes '!$A$2:$C$91,2,FALSE),"pas affecté")</f>
        <v>316</v>
      </c>
      <c r="X98" s="14" t="str">
        <f>IFERROR(VLOOKUP(U98,'Assistantes '!$A$2:$C$91,3,FALSE),"pas affecté")</f>
        <v xml:space="preserve">Med </v>
      </c>
    </row>
    <row r="99" spans="1:24" x14ac:dyDescent="0.25">
      <c r="A99" s="13" t="s">
        <v>15</v>
      </c>
      <c r="B99" s="1" t="s">
        <v>179</v>
      </c>
      <c r="C99" s="13" t="s">
        <v>36</v>
      </c>
      <c r="D99" s="1" t="s">
        <v>180</v>
      </c>
      <c r="E99" s="1" t="s">
        <v>32</v>
      </c>
      <c r="F99" s="1"/>
      <c r="G99" s="1"/>
      <c r="H99" s="1" t="s">
        <v>360</v>
      </c>
      <c r="I99" s="1"/>
      <c r="J99" s="1" t="s">
        <v>34</v>
      </c>
      <c r="K99" s="1"/>
      <c r="L99" s="1" t="s">
        <v>46</v>
      </c>
      <c r="M99" s="1"/>
      <c r="N99" s="1" t="s">
        <v>234</v>
      </c>
      <c r="O99" s="1" t="s">
        <v>50</v>
      </c>
      <c r="P99" s="1" t="s">
        <v>32</v>
      </c>
      <c r="Q99" s="1"/>
      <c r="R99" s="1"/>
      <c r="S99" s="1" t="s">
        <v>32</v>
      </c>
      <c r="T99" s="1" t="s">
        <v>32</v>
      </c>
      <c r="U99" s="1" t="s">
        <v>170</v>
      </c>
      <c r="V99" s="1" t="s">
        <v>32</v>
      </c>
      <c r="W99" s="14">
        <f>IFERROR(VLOOKUP(U99,'Assistantes '!$A$2:$C$91,2,FALSE),"pas affecté")</f>
        <v>286</v>
      </c>
      <c r="X99" s="14" t="str">
        <f>IFERROR(VLOOKUP(U99,'Assistantes '!$A$2:$C$91,3,FALSE),"pas affecté")</f>
        <v xml:space="preserve">Toulouse </v>
      </c>
    </row>
    <row r="100" spans="1:24" x14ac:dyDescent="0.25">
      <c r="A100" s="13" t="s">
        <v>15</v>
      </c>
      <c r="B100" s="1" t="s">
        <v>179</v>
      </c>
      <c r="C100" s="13" t="s">
        <v>36</v>
      </c>
      <c r="D100" s="1" t="s">
        <v>197</v>
      </c>
      <c r="E100" s="1" t="s">
        <v>32</v>
      </c>
      <c r="F100" s="1"/>
      <c r="G100" s="1"/>
      <c r="H100" s="1" t="s">
        <v>361</v>
      </c>
      <c r="I100" s="1"/>
      <c r="J100" s="1" t="s">
        <v>34</v>
      </c>
      <c r="K100" s="1"/>
      <c r="L100" s="1" t="s">
        <v>87</v>
      </c>
      <c r="M100" s="1"/>
      <c r="N100" s="1" t="s">
        <v>199</v>
      </c>
      <c r="O100" s="1" t="s">
        <v>73</v>
      </c>
      <c r="P100" s="1" t="s">
        <v>32</v>
      </c>
      <c r="Q100" s="1"/>
      <c r="R100" s="1"/>
      <c r="S100" s="1" t="s">
        <v>32</v>
      </c>
      <c r="T100" s="1" t="s">
        <v>32</v>
      </c>
      <c r="U100" s="1" t="s">
        <v>276</v>
      </c>
      <c r="V100" s="1" t="s">
        <v>32</v>
      </c>
      <c r="W100" s="14">
        <f>IFERROR(VLOOKUP(U100,'Assistantes '!$A$2:$C$91,2,FALSE),"pas affecté")</f>
        <v>320</v>
      </c>
      <c r="X100" s="14" t="str">
        <f>IFERROR(VLOOKUP(U100,'Assistantes '!$A$2:$C$91,3,FALSE),"pas affecté")</f>
        <v xml:space="preserve">Toulouse </v>
      </c>
    </row>
    <row r="101" spans="1:24" x14ac:dyDescent="0.25">
      <c r="A101" s="13" t="s">
        <v>15</v>
      </c>
      <c r="B101" s="1" t="s">
        <v>179</v>
      </c>
      <c r="C101" s="13" t="s">
        <v>36</v>
      </c>
      <c r="D101" s="1" t="s">
        <v>180</v>
      </c>
      <c r="E101" s="1" t="s">
        <v>32</v>
      </c>
      <c r="F101" s="1"/>
      <c r="G101" s="1"/>
      <c r="H101" s="1" t="s">
        <v>362</v>
      </c>
      <c r="I101" s="1"/>
      <c r="J101" s="1" t="s">
        <v>34</v>
      </c>
      <c r="K101" s="1"/>
      <c r="L101" s="1" t="s">
        <v>46</v>
      </c>
      <c r="M101" s="1"/>
      <c r="N101" s="1" t="s">
        <v>120</v>
      </c>
      <c r="O101" s="1" t="s">
        <v>60</v>
      </c>
      <c r="P101" s="1" t="s">
        <v>32</v>
      </c>
      <c r="Q101" s="1"/>
      <c r="R101" s="1"/>
      <c r="S101" s="1" t="s">
        <v>186</v>
      </c>
      <c r="T101" s="1" t="s">
        <v>32</v>
      </c>
      <c r="U101" s="1" t="s">
        <v>303</v>
      </c>
      <c r="V101" s="1" t="s">
        <v>32</v>
      </c>
      <c r="W101" s="14">
        <f>IFERROR(VLOOKUP(U101,'Assistantes '!$A$2:$C$91,2,FALSE),"pas affecté")</f>
        <v>292</v>
      </c>
      <c r="X101" s="14" t="str">
        <f>IFERROR(VLOOKUP(U101,'Assistantes '!$A$2:$C$91,3,FALSE),"pas affecté")</f>
        <v xml:space="preserve">Bordeaux </v>
      </c>
    </row>
    <row r="102" spans="1:24" x14ac:dyDescent="0.25">
      <c r="A102" s="13" t="s">
        <v>15</v>
      </c>
      <c r="B102" s="1" t="s">
        <v>179</v>
      </c>
      <c r="C102" s="13" t="s">
        <v>36</v>
      </c>
      <c r="D102" s="1" t="s">
        <v>180</v>
      </c>
      <c r="E102" s="1" t="s">
        <v>32</v>
      </c>
      <c r="F102" s="1"/>
      <c r="G102" s="1"/>
      <c r="H102" s="1" t="s">
        <v>363</v>
      </c>
      <c r="I102" s="1"/>
      <c r="J102" s="1" t="s">
        <v>34</v>
      </c>
      <c r="K102" s="1"/>
      <c r="L102" s="1" t="s">
        <v>35</v>
      </c>
      <c r="M102" s="1"/>
      <c r="N102" s="1" t="s">
        <v>168</v>
      </c>
      <c r="O102" s="1" t="s">
        <v>314</v>
      </c>
      <c r="P102" s="1" t="s">
        <v>32</v>
      </c>
      <c r="Q102" s="1"/>
      <c r="R102" s="1"/>
      <c r="S102" s="1" t="s">
        <v>32</v>
      </c>
      <c r="T102" s="1" t="s">
        <v>32</v>
      </c>
      <c r="U102" s="1" t="s">
        <v>364</v>
      </c>
      <c r="V102" s="1" t="s">
        <v>32</v>
      </c>
      <c r="W102" s="14">
        <f>IFERROR(VLOOKUP(U102,'Assistantes '!$A$2:$C$91,2,FALSE),"pas affecté")</f>
        <v>331</v>
      </c>
      <c r="X102" s="14" t="str">
        <f>IFERROR(VLOOKUP(U102,'Assistantes '!$A$2:$C$91,3,FALSE),"pas affecté")</f>
        <v xml:space="preserve">Montpellier </v>
      </c>
    </row>
    <row r="103" spans="1:24" x14ac:dyDescent="0.25">
      <c r="A103" s="13" t="s">
        <v>15</v>
      </c>
      <c r="B103" s="1" t="s">
        <v>179</v>
      </c>
      <c r="C103" s="13" t="s">
        <v>36</v>
      </c>
      <c r="D103" s="1" t="s">
        <v>180</v>
      </c>
      <c r="E103" s="1" t="s">
        <v>49</v>
      </c>
      <c r="F103" s="1"/>
      <c r="G103" s="1"/>
      <c r="H103" s="1" t="s">
        <v>365</v>
      </c>
      <c r="I103" s="1"/>
      <c r="J103" s="1" t="s">
        <v>34</v>
      </c>
      <c r="K103" s="1"/>
      <c r="L103" s="1" t="s">
        <v>40</v>
      </c>
      <c r="M103" s="1"/>
      <c r="N103" s="1" t="s">
        <v>129</v>
      </c>
      <c r="O103" s="1" t="s">
        <v>366</v>
      </c>
      <c r="P103" s="1" t="s">
        <v>32</v>
      </c>
      <c r="Q103" s="1"/>
      <c r="R103" s="1"/>
      <c r="S103" s="1" t="s">
        <v>367</v>
      </c>
      <c r="T103" s="1" t="s">
        <v>32</v>
      </c>
      <c r="U103" s="1" t="s">
        <v>368</v>
      </c>
      <c r="V103" s="1" t="s">
        <v>32</v>
      </c>
      <c r="W103" s="14">
        <f>IFERROR(VLOOKUP(U103,'Assistantes '!$A$2:$C$91,2,FALSE),"pas affecté")</f>
        <v>307</v>
      </c>
      <c r="X103" s="14" t="str">
        <f>IFERROR(VLOOKUP(U103,'Assistantes '!$A$2:$C$91,3,FALSE),"pas affecté")</f>
        <v xml:space="preserve">Toulouse </v>
      </c>
    </row>
    <row r="104" spans="1:24" x14ac:dyDescent="0.25">
      <c r="A104" s="13" t="s">
        <v>15</v>
      </c>
      <c r="B104" s="1" t="s">
        <v>179</v>
      </c>
      <c r="C104" s="13" t="s">
        <v>36</v>
      </c>
      <c r="D104" s="1" t="s">
        <v>180</v>
      </c>
      <c r="E104" s="1" t="s">
        <v>32</v>
      </c>
      <c r="F104" s="1"/>
      <c r="G104" s="1"/>
      <c r="H104" s="1" t="s">
        <v>369</v>
      </c>
      <c r="I104" s="1"/>
      <c r="J104" s="1" t="s">
        <v>34</v>
      </c>
      <c r="K104" s="1"/>
      <c r="L104" s="1" t="s">
        <v>40</v>
      </c>
      <c r="M104" s="1"/>
      <c r="N104" s="1" t="s">
        <v>244</v>
      </c>
      <c r="O104" s="1" t="s">
        <v>204</v>
      </c>
      <c r="P104" s="1" t="s">
        <v>32</v>
      </c>
      <c r="Q104" s="1"/>
      <c r="R104" s="1"/>
      <c r="S104" s="1" t="s">
        <v>32</v>
      </c>
      <c r="T104" s="1" t="s">
        <v>32</v>
      </c>
      <c r="U104" s="1" t="s">
        <v>170</v>
      </c>
      <c r="V104" s="1" t="s">
        <v>32</v>
      </c>
      <c r="W104" s="14">
        <f>IFERROR(VLOOKUP(U104,'Assistantes '!$A$2:$C$91,2,FALSE),"pas affecté")</f>
        <v>286</v>
      </c>
      <c r="X104" s="14" t="str">
        <f>IFERROR(VLOOKUP(U104,'Assistantes '!$A$2:$C$91,3,FALSE),"pas affecté")</f>
        <v xml:space="preserve">Toulouse </v>
      </c>
    </row>
    <row r="105" spans="1:24" x14ac:dyDescent="0.25">
      <c r="A105" s="13" t="s">
        <v>15</v>
      </c>
      <c r="B105" s="1" t="s">
        <v>179</v>
      </c>
      <c r="C105" s="13" t="s">
        <v>36</v>
      </c>
      <c r="D105" s="1" t="s">
        <v>197</v>
      </c>
      <c r="E105" s="1" t="s">
        <v>32</v>
      </c>
      <c r="F105" s="1"/>
      <c r="G105" s="1"/>
      <c r="H105" s="1" t="s">
        <v>370</v>
      </c>
      <c r="I105" s="1"/>
      <c r="J105" s="1" t="s">
        <v>34</v>
      </c>
      <c r="K105" s="1"/>
      <c r="L105" s="1" t="s">
        <v>46</v>
      </c>
      <c r="M105" s="1"/>
      <c r="N105" s="1" t="s">
        <v>221</v>
      </c>
      <c r="O105" s="1" t="s">
        <v>91</v>
      </c>
      <c r="P105" s="1" t="s">
        <v>32</v>
      </c>
      <c r="Q105" s="1"/>
      <c r="R105" s="1"/>
      <c r="S105" s="1" t="s">
        <v>32</v>
      </c>
      <c r="T105" s="1" t="s">
        <v>32</v>
      </c>
      <c r="U105" s="1" t="s">
        <v>276</v>
      </c>
      <c r="V105" s="1" t="s">
        <v>32</v>
      </c>
      <c r="W105" s="14">
        <f>IFERROR(VLOOKUP(U105,'Assistantes '!$A$2:$C$91,2,FALSE),"pas affecté")</f>
        <v>320</v>
      </c>
      <c r="X105" s="14" t="str">
        <f>IFERROR(VLOOKUP(U105,'Assistantes '!$A$2:$C$91,3,FALSE),"pas affecté")</f>
        <v xml:space="preserve">Toulouse </v>
      </c>
    </row>
    <row r="106" spans="1:24" x14ac:dyDescent="0.25">
      <c r="A106" s="13" t="s">
        <v>15</v>
      </c>
      <c r="B106" s="1" t="s">
        <v>179</v>
      </c>
      <c r="C106" s="13" t="s">
        <v>36</v>
      </c>
      <c r="D106" s="1" t="s">
        <v>197</v>
      </c>
      <c r="E106" s="1" t="s">
        <v>32</v>
      </c>
      <c r="F106" s="1"/>
      <c r="G106" s="1"/>
      <c r="H106" s="1" t="s">
        <v>371</v>
      </c>
      <c r="I106" s="1"/>
      <c r="J106" s="1" t="s">
        <v>34</v>
      </c>
      <c r="K106" s="1"/>
      <c r="L106" s="1" t="s">
        <v>46</v>
      </c>
      <c r="M106" s="1"/>
      <c r="N106" s="1" t="s">
        <v>164</v>
      </c>
      <c r="O106" s="1" t="s">
        <v>79</v>
      </c>
      <c r="P106" s="1" t="s">
        <v>32</v>
      </c>
      <c r="Q106" s="1"/>
      <c r="R106" s="1"/>
      <c r="S106" s="1" t="s">
        <v>372</v>
      </c>
      <c r="T106" s="1" t="s">
        <v>32</v>
      </c>
      <c r="U106" s="1" t="s">
        <v>276</v>
      </c>
      <c r="V106" s="1" t="s">
        <v>32</v>
      </c>
      <c r="W106" s="14">
        <f>IFERROR(VLOOKUP(U106,'Assistantes '!$A$2:$C$91,2,FALSE),"pas affecté")</f>
        <v>320</v>
      </c>
      <c r="X106" s="14" t="str">
        <f>IFERROR(VLOOKUP(U106,'Assistantes '!$A$2:$C$91,3,FALSE),"pas affecté")</f>
        <v xml:space="preserve">Toulouse </v>
      </c>
    </row>
    <row r="107" spans="1:24" x14ac:dyDescent="0.25">
      <c r="A107" s="13" t="s">
        <v>15</v>
      </c>
      <c r="B107" s="1" t="s">
        <v>179</v>
      </c>
      <c r="C107" s="13" t="s">
        <v>36</v>
      </c>
      <c r="D107" s="1" t="s">
        <v>180</v>
      </c>
      <c r="E107" s="1" t="s">
        <v>32</v>
      </c>
      <c r="F107" s="1"/>
      <c r="G107" s="1"/>
      <c r="H107" s="1" t="s">
        <v>373</v>
      </c>
      <c r="I107" s="1"/>
      <c r="J107" s="1" t="s">
        <v>34</v>
      </c>
      <c r="K107" s="1"/>
      <c r="L107" s="1" t="s">
        <v>46</v>
      </c>
      <c r="M107" s="1"/>
      <c r="N107" s="1" t="s">
        <v>134</v>
      </c>
      <c r="O107" s="1" t="s">
        <v>55</v>
      </c>
      <c r="P107" s="1" t="s">
        <v>32</v>
      </c>
      <c r="Q107" s="1"/>
      <c r="R107" s="1"/>
      <c r="S107" s="1" t="s">
        <v>374</v>
      </c>
      <c r="T107" s="1" t="s">
        <v>32</v>
      </c>
      <c r="U107" s="1" t="s">
        <v>375</v>
      </c>
      <c r="V107" s="1" t="s">
        <v>32</v>
      </c>
      <c r="W107" s="14">
        <f>IFERROR(VLOOKUP(U107,'Assistantes '!$A$2:$C$91,2,FALSE),"pas affecté")</f>
        <v>332</v>
      </c>
      <c r="X107" s="14" t="str">
        <f>IFERROR(VLOOKUP(U107,'Assistantes '!$A$2:$C$91,3,FALSE),"pas affecté")</f>
        <v xml:space="preserve">Bordeaux </v>
      </c>
    </row>
    <row r="108" spans="1:24" x14ac:dyDescent="0.25">
      <c r="A108" s="13" t="s">
        <v>15</v>
      </c>
      <c r="B108" s="1" t="s">
        <v>179</v>
      </c>
      <c r="C108" s="13" t="s">
        <v>36</v>
      </c>
      <c r="D108" s="1" t="s">
        <v>180</v>
      </c>
      <c r="E108" s="1" t="s">
        <v>32</v>
      </c>
      <c r="F108" s="1"/>
      <c r="G108" s="1"/>
      <c r="H108" s="1" t="s">
        <v>376</v>
      </c>
      <c r="I108" s="1"/>
      <c r="J108" s="1" t="s">
        <v>34</v>
      </c>
      <c r="K108" s="1"/>
      <c r="L108" s="1" t="s">
        <v>92</v>
      </c>
      <c r="M108" s="1"/>
      <c r="N108" s="1" t="s">
        <v>84</v>
      </c>
      <c r="O108" s="1" t="s">
        <v>167</v>
      </c>
      <c r="P108" s="1" t="s">
        <v>32</v>
      </c>
      <c r="Q108" s="1"/>
      <c r="R108" s="1"/>
      <c r="S108" s="1" t="s">
        <v>32</v>
      </c>
      <c r="T108" s="1" t="s">
        <v>32</v>
      </c>
      <c r="U108" s="1" t="s">
        <v>285</v>
      </c>
      <c r="V108" s="1" t="s">
        <v>32</v>
      </c>
      <c r="W108" s="14">
        <f>IFERROR(VLOOKUP(U108,'Assistantes '!$A$2:$C$91,2,FALSE),"pas affecté")</f>
        <v>321</v>
      </c>
      <c r="X108" s="14" t="str">
        <f>IFERROR(VLOOKUP(U108,'Assistantes '!$A$2:$C$91,3,FALSE),"pas affecté")</f>
        <v xml:space="preserve">Montpellier </v>
      </c>
    </row>
    <row r="109" spans="1:24" x14ac:dyDescent="0.25">
      <c r="A109" s="13" t="s">
        <v>15</v>
      </c>
      <c r="B109" s="1" t="s">
        <v>179</v>
      </c>
      <c r="C109" s="13" t="s">
        <v>36</v>
      </c>
      <c r="D109" s="1" t="s">
        <v>180</v>
      </c>
      <c r="E109" s="1" t="s">
        <v>125</v>
      </c>
      <c r="F109" s="1"/>
      <c r="G109" s="1"/>
      <c r="H109" s="1" t="s">
        <v>377</v>
      </c>
      <c r="I109" s="1"/>
      <c r="J109" s="1" t="s">
        <v>34</v>
      </c>
      <c r="K109" s="1"/>
      <c r="L109" s="1" t="s">
        <v>86</v>
      </c>
      <c r="M109" s="1"/>
      <c r="N109" s="1" t="s">
        <v>44</v>
      </c>
      <c r="O109" s="1" t="s">
        <v>112</v>
      </c>
      <c r="P109" s="1" t="s">
        <v>32</v>
      </c>
      <c r="Q109" s="1"/>
      <c r="R109" s="1"/>
      <c r="S109" s="1" t="s">
        <v>378</v>
      </c>
      <c r="T109" s="1" t="s">
        <v>32</v>
      </c>
      <c r="U109" s="1" t="s">
        <v>379</v>
      </c>
      <c r="V109" s="1" t="s">
        <v>32</v>
      </c>
      <c r="W109" s="14">
        <f>IFERROR(VLOOKUP(U109,'Assistantes '!$A$2:$C$91,2,FALSE),"pas affecté")</f>
        <v>301</v>
      </c>
      <c r="X109" s="14" t="str">
        <f>IFERROR(VLOOKUP(U109,'Assistantes '!$A$2:$C$91,3,FALSE),"pas affecté")</f>
        <v xml:space="preserve">Castres </v>
      </c>
    </row>
    <row r="110" spans="1:24" x14ac:dyDescent="0.25">
      <c r="A110" s="13" t="s">
        <v>15</v>
      </c>
      <c r="B110" s="1" t="s">
        <v>179</v>
      </c>
      <c r="C110" s="13" t="s">
        <v>36</v>
      </c>
      <c r="D110" s="1" t="s">
        <v>180</v>
      </c>
      <c r="E110" s="1" t="s">
        <v>49</v>
      </c>
      <c r="F110" s="1"/>
      <c r="G110" s="1"/>
      <c r="H110" s="1" t="s">
        <v>380</v>
      </c>
      <c r="I110" s="1"/>
      <c r="J110" s="1" t="s">
        <v>34</v>
      </c>
      <c r="K110" s="1"/>
      <c r="L110" s="1" t="s">
        <v>67</v>
      </c>
      <c r="M110" s="1"/>
      <c r="N110" s="1" t="s">
        <v>88</v>
      </c>
      <c r="O110" s="1" t="s">
        <v>141</v>
      </c>
      <c r="P110" s="1" t="s">
        <v>32</v>
      </c>
      <c r="Q110" s="1"/>
      <c r="R110" s="1"/>
      <c r="S110" s="1" t="s">
        <v>381</v>
      </c>
      <c r="T110" s="1" t="s">
        <v>32</v>
      </c>
      <c r="U110" s="1" t="s">
        <v>382</v>
      </c>
      <c r="V110" s="1" t="s">
        <v>32</v>
      </c>
      <c r="W110" s="14">
        <f>IFERROR(VLOOKUP(U110,'Assistantes '!$A$2:$C$91,2,FALSE),"pas affecté")</f>
        <v>299</v>
      </c>
      <c r="X110" s="14" t="str">
        <f>IFERROR(VLOOKUP(U110,'Assistantes '!$A$2:$C$91,3,FALSE),"pas affecté")</f>
        <v xml:space="preserve">Biarritz </v>
      </c>
    </row>
    <row r="111" spans="1:24" x14ac:dyDescent="0.25">
      <c r="A111" s="13" t="s">
        <v>15</v>
      </c>
      <c r="B111" s="1" t="s">
        <v>179</v>
      </c>
      <c r="C111" s="13" t="s">
        <v>36</v>
      </c>
      <c r="D111" s="1" t="s">
        <v>180</v>
      </c>
      <c r="E111" s="1" t="s">
        <v>32</v>
      </c>
      <c r="F111" s="1"/>
      <c r="G111" s="1"/>
      <c r="H111" s="1" t="s">
        <v>383</v>
      </c>
      <c r="I111" s="1"/>
      <c r="J111" s="1" t="s">
        <v>34</v>
      </c>
      <c r="K111" s="1"/>
      <c r="L111" s="1" t="s">
        <v>41</v>
      </c>
      <c r="M111" s="1"/>
      <c r="N111" s="1" t="s">
        <v>384</v>
      </c>
      <c r="O111" s="1" t="s">
        <v>385</v>
      </c>
      <c r="P111" s="1" t="s">
        <v>32</v>
      </c>
      <c r="Q111" s="1"/>
      <c r="R111" s="1"/>
      <c r="S111" s="1" t="s">
        <v>386</v>
      </c>
      <c r="T111" s="1" t="s">
        <v>32</v>
      </c>
      <c r="U111" s="1" t="s">
        <v>32</v>
      </c>
      <c r="V111" s="1" t="s">
        <v>32</v>
      </c>
      <c r="W111" s="14" t="str">
        <f>IFERROR(VLOOKUP(U111,'Assistantes '!$A$2:$C$91,2,FALSE),"pas affecté")</f>
        <v>pas affecté</v>
      </c>
      <c r="X111" s="14" t="str">
        <f>IFERROR(VLOOKUP(U111,'Assistantes '!$A$2:$C$91,3,FALSE),"pas affecté")</f>
        <v>pas affecté</v>
      </c>
    </row>
    <row r="112" spans="1:24" x14ac:dyDescent="0.25">
      <c r="A112" s="13" t="s">
        <v>34</v>
      </c>
      <c r="B112" s="1" t="s">
        <v>179</v>
      </c>
      <c r="C112" s="13" t="s">
        <v>36</v>
      </c>
      <c r="D112" s="1" t="s">
        <v>180</v>
      </c>
      <c r="E112" s="1" t="s">
        <v>32</v>
      </c>
      <c r="F112" s="1"/>
      <c r="G112" s="1"/>
      <c r="H112" s="1" t="s">
        <v>387</v>
      </c>
      <c r="I112" s="1"/>
      <c r="J112" s="1" t="s">
        <v>34</v>
      </c>
      <c r="K112" s="1"/>
      <c r="L112" s="1" t="s">
        <v>209</v>
      </c>
      <c r="M112" s="1"/>
      <c r="N112" s="1" t="s">
        <v>210</v>
      </c>
      <c r="O112" s="1" t="s">
        <v>50</v>
      </c>
      <c r="P112" s="1" t="s">
        <v>32</v>
      </c>
      <c r="Q112" s="1"/>
      <c r="R112" s="1"/>
      <c r="S112" s="1" t="s">
        <v>32</v>
      </c>
      <c r="T112" s="1" t="s">
        <v>32</v>
      </c>
      <c r="U112" s="1" t="s">
        <v>211</v>
      </c>
      <c r="V112" s="1" t="s">
        <v>32</v>
      </c>
      <c r="W112" s="14">
        <f>IFERROR(VLOOKUP(U112,'Assistantes '!$A$2:$C$91,2,FALSE),"pas affecté")</f>
        <v>316</v>
      </c>
      <c r="X112" s="14" t="str">
        <f>IFERROR(VLOOKUP(U112,'Assistantes '!$A$2:$C$91,3,FALSE),"pas affecté")</f>
        <v xml:space="preserve">Med </v>
      </c>
    </row>
    <row r="113" spans="1:24" x14ac:dyDescent="0.25">
      <c r="A113" s="13" t="s">
        <v>15</v>
      </c>
      <c r="B113" s="1" t="s">
        <v>179</v>
      </c>
      <c r="C113" s="13" t="s">
        <v>36</v>
      </c>
      <c r="D113" s="1" t="s">
        <v>180</v>
      </c>
      <c r="E113" s="1" t="s">
        <v>32</v>
      </c>
      <c r="F113" s="1"/>
      <c r="G113" s="1"/>
      <c r="H113" s="1" t="s">
        <v>388</v>
      </c>
      <c r="I113" s="1"/>
      <c r="J113" s="1" t="s">
        <v>34</v>
      </c>
      <c r="K113" s="1"/>
      <c r="L113" s="1" t="s">
        <v>46</v>
      </c>
      <c r="M113" s="1"/>
      <c r="N113" s="1" t="s">
        <v>244</v>
      </c>
      <c r="O113" s="1" t="s">
        <v>204</v>
      </c>
      <c r="P113" s="1" t="s">
        <v>32</v>
      </c>
      <c r="Q113" s="1"/>
      <c r="R113" s="1"/>
      <c r="S113" s="1" t="s">
        <v>32</v>
      </c>
      <c r="T113" s="1" t="s">
        <v>32</v>
      </c>
      <c r="U113" s="1" t="s">
        <v>346</v>
      </c>
      <c r="V113" s="1" t="s">
        <v>32</v>
      </c>
      <c r="W113" s="14">
        <f>IFERROR(VLOOKUP(U113,'Assistantes '!$A$2:$C$91,2,FALSE),"pas affecté")</f>
        <v>329</v>
      </c>
      <c r="X113" s="14" t="str">
        <f>IFERROR(VLOOKUP(U113,'Assistantes '!$A$2:$C$91,3,FALSE),"pas affecté")</f>
        <v xml:space="preserve">Languedoc </v>
      </c>
    </row>
    <row r="114" spans="1:24" x14ac:dyDescent="0.25">
      <c r="A114" s="13" t="s">
        <v>34</v>
      </c>
      <c r="B114" s="1" t="s">
        <v>179</v>
      </c>
      <c r="C114" s="13" t="s">
        <v>36</v>
      </c>
      <c r="D114" s="1" t="s">
        <v>180</v>
      </c>
      <c r="E114" s="1" t="s">
        <v>32</v>
      </c>
      <c r="F114" s="1"/>
      <c r="G114" s="1"/>
      <c r="H114" s="1" t="s">
        <v>389</v>
      </c>
      <c r="I114" s="1"/>
      <c r="J114" s="1" t="s">
        <v>34</v>
      </c>
      <c r="K114" s="1"/>
      <c r="L114" s="1" t="s">
        <v>67</v>
      </c>
      <c r="M114" s="1"/>
      <c r="N114" s="1" t="s">
        <v>210</v>
      </c>
      <c r="O114" s="1" t="s">
        <v>106</v>
      </c>
      <c r="P114" s="1" t="s">
        <v>32</v>
      </c>
      <c r="Q114" s="1"/>
      <c r="R114" s="1"/>
      <c r="S114" s="1" t="s">
        <v>390</v>
      </c>
      <c r="T114" s="1" t="s">
        <v>32</v>
      </c>
      <c r="U114" s="1" t="s">
        <v>312</v>
      </c>
      <c r="V114" s="1" t="s">
        <v>32</v>
      </c>
      <c r="W114" s="14">
        <f>IFERROR(VLOOKUP(U114,'Assistantes '!$A$2:$C$91,2,FALSE),"pas affecté")</f>
        <v>326</v>
      </c>
      <c r="X114" s="14" t="str">
        <f>IFERROR(VLOOKUP(U114,'Assistantes '!$A$2:$C$91,3,FALSE),"pas affecté")</f>
        <v xml:space="preserve">Toulouse </v>
      </c>
    </row>
    <row r="115" spans="1:24" x14ac:dyDescent="0.25">
      <c r="A115" s="13" t="s">
        <v>15</v>
      </c>
      <c r="B115" s="1" t="s">
        <v>179</v>
      </c>
      <c r="C115" s="13" t="s">
        <v>36</v>
      </c>
      <c r="D115" s="1" t="s">
        <v>197</v>
      </c>
      <c r="E115" s="1" t="s">
        <v>32</v>
      </c>
      <c r="F115" s="1"/>
      <c r="G115" s="1"/>
      <c r="H115" s="1" t="s">
        <v>391</v>
      </c>
      <c r="I115" s="1"/>
      <c r="J115" s="1" t="s">
        <v>34</v>
      </c>
      <c r="K115" s="1"/>
      <c r="L115" s="1" t="s">
        <v>54</v>
      </c>
      <c r="M115" s="1"/>
      <c r="N115" s="1" t="s">
        <v>280</v>
      </c>
      <c r="O115" s="1" t="s">
        <v>72</v>
      </c>
      <c r="P115" s="1" t="s">
        <v>32</v>
      </c>
      <c r="Q115" s="1"/>
      <c r="R115" s="1"/>
      <c r="S115" s="1" t="s">
        <v>302</v>
      </c>
      <c r="T115" s="1" t="s">
        <v>32</v>
      </c>
      <c r="U115" s="1" t="s">
        <v>205</v>
      </c>
      <c r="V115" s="1" t="s">
        <v>32</v>
      </c>
      <c r="W115" s="14">
        <f>IFERROR(VLOOKUP(U115,'Assistantes '!$A$2:$C$91,2,FALSE),"pas affecté")</f>
        <v>312</v>
      </c>
      <c r="X115" s="14" t="str">
        <f>IFERROR(VLOOKUP(U115,'Assistantes '!$A$2:$C$91,3,FALSE),"pas affecté")</f>
        <v xml:space="preserve">Toulouse </v>
      </c>
    </row>
    <row r="116" spans="1:24" x14ac:dyDescent="0.25">
      <c r="A116" s="13" t="s">
        <v>15</v>
      </c>
      <c r="B116" s="1" t="s">
        <v>179</v>
      </c>
      <c r="C116" s="13" t="s">
        <v>36</v>
      </c>
      <c r="D116" s="1" t="s">
        <v>180</v>
      </c>
      <c r="E116" s="1" t="s">
        <v>32</v>
      </c>
      <c r="F116" s="1"/>
      <c r="G116" s="1"/>
      <c r="H116" s="1" t="s">
        <v>392</v>
      </c>
      <c r="I116" s="1"/>
      <c r="J116" s="1" t="s">
        <v>34</v>
      </c>
      <c r="K116" s="1"/>
      <c r="L116" s="1" t="s">
        <v>46</v>
      </c>
      <c r="M116" s="1"/>
      <c r="N116" s="1" t="s">
        <v>203</v>
      </c>
      <c r="O116" s="1" t="s">
        <v>73</v>
      </c>
      <c r="P116" s="1" t="s">
        <v>32</v>
      </c>
      <c r="Q116" s="1"/>
      <c r="R116" s="1"/>
      <c r="S116" s="1" t="s">
        <v>32</v>
      </c>
      <c r="T116" s="1" t="s">
        <v>32</v>
      </c>
      <c r="U116" s="1" t="s">
        <v>170</v>
      </c>
      <c r="V116" s="1" t="s">
        <v>32</v>
      </c>
      <c r="W116" s="14">
        <f>IFERROR(VLOOKUP(U116,'Assistantes '!$A$2:$C$91,2,FALSE),"pas affecté")</f>
        <v>286</v>
      </c>
      <c r="X116" s="14" t="str">
        <f>IFERROR(VLOOKUP(U116,'Assistantes '!$A$2:$C$91,3,FALSE),"pas affecté")</f>
        <v xml:space="preserve">Toulouse </v>
      </c>
    </row>
    <row r="117" spans="1:24" x14ac:dyDescent="0.25">
      <c r="A117" s="13" t="s">
        <v>15</v>
      </c>
      <c r="B117" s="1" t="s">
        <v>179</v>
      </c>
      <c r="C117" s="13" t="s">
        <v>36</v>
      </c>
      <c r="D117" s="1" t="s">
        <v>180</v>
      </c>
      <c r="E117" s="1" t="s">
        <v>32</v>
      </c>
      <c r="F117" s="1"/>
      <c r="G117" s="1"/>
      <c r="H117" s="1" t="s">
        <v>393</v>
      </c>
      <c r="I117" s="1"/>
      <c r="J117" s="1" t="s">
        <v>34</v>
      </c>
      <c r="K117" s="1"/>
      <c r="L117" s="1" t="s">
        <v>43</v>
      </c>
      <c r="M117" s="1"/>
      <c r="N117" s="1" t="s">
        <v>203</v>
      </c>
      <c r="O117" s="1" t="s">
        <v>115</v>
      </c>
      <c r="P117" s="1" t="s">
        <v>32</v>
      </c>
      <c r="Q117" s="1"/>
      <c r="R117" s="1"/>
      <c r="S117" s="1" t="s">
        <v>32</v>
      </c>
      <c r="T117" s="1" t="s">
        <v>32</v>
      </c>
      <c r="U117" s="1" t="s">
        <v>296</v>
      </c>
      <c r="V117" s="1" t="s">
        <v>32</v>
      </c>
      <c r="W117" s="14">
        <f>IFERROR(VLOOKUP(U117,'Assistantes '!$A$2:$C$91,2,FALSE),"pas affecté")</f>
        <v>324</v>
      </c>
      <c r="X117" s="14" t="str">
        <f>IFERROR(VLOOKUP(U117,'Assistantes '!$A$2:$C$91,3,FALSE),"pas affecté")</f>
        <v xml:space="preserve">Plateforme-Languedoc </v>
      </c>
    </row>
    <row r="118" spans="1:24" x14ac:dyDescent="0.25">
      <c r="A118" s="13" t="s">
        <v>15</v>
      </c>
      <c r="B118" s="1" t="s">
        <v>179</v>
      </c>
      <c r="C118" s="13" t="s">
        <v>36</v>
      </c>
      <c r="D118" s="1" t="s">
        <v>180</v>
      </c>
      <c r="E118" s="1" t="s">
        <v>32</v>
      </c>
      <c r="F118" s="1"/>
      <c r="G118" s="1"/>
      <c r="H118" s="1" t="s">
        <v>394</v>
      </c>
      <c r="I118" s="1"/>
      <c r="J118" s="1" t="s">
        <v>34</v>
      </c>
      <c r="K118" s="1"/>
      <c r="L118" s="1" t="s">
        <v>92</v>
      </c>
      <c r="M118" s="1"/>
      <c r="N118" s="1" t="s">
        <v>166</v>
      </c>
      <c r="O118" s="1" t="s">
        <v>395</v>
      </c>
      <c r="P118" s="1" t="s">
        <v>32</v>
      </c>
      <c r="Q118" s="1"/>
      <c r="R118" s="1"/>
      <c r="S118" s="1" t="s">
        <v>182</v>
      </c>
      <c r="T118" s="1" t="s">
        <v>32</v>
      </c>
      <c r="U118" s="1" t="s">
        <v>396</v>
      </c>
      <c r="V118" s="1" t="s">
        <v>32</v>
      </c>
      <c r="W118" s="14">
        <f>IFERROR(VLOOKUP(U118,'Assistantes '!$A$2:$C$91,2,FALSE),"pas affecté")</f>
        <v>333</v>
      </c>
      <c r="X118" s="14" t="str">
        <f>IFERROR(VLOOKUP(U118,'Assistantes '!$A$2:$C$91,3,FALSE),"pas affecté")</f>
        <v xml:space="preserve">Nîmes </v>
      </c>
    </row>
    <row r="119" spans="1:24" x14ac:dyDescent="0.25">
      <c r="A119" s="13" t="s">
        <v>15</v>
      </c>
      <c r="B119" s="1" t="s">
        <v>179</v>
      </c>
      <c r="C119" s="13" t="s">
        <v>36</v>
      </c>
      <c r="D119" s="1" t="s">
        <v>180</v>
      </c>
      <c r="E119" s="1" t="s">
        <v>32</v>
      </c>
      <c r="F119" s="1"/>
      <c r="G119" s="1"/>
      <c r="H119" s="1" t="s">
        <v>397</v>
      </c>
      <c r="I119" s="1"/>
      <c r="J119" s="1" t="s">
        <v>34</v>
      </c>
      <c r="K119" s="1"/>
      <c r="L119" s="1" t="s">
        <v>108</v>
      </c>
      <c r="M119" s="1"/>
      <c r="N119" s="1" t="s">
        <v>398</v>
      </c>
      <c r="O119" s="1" t="s">
        <v>399</v>
      </c>
      <c r="P119" s="1" t="s">
        <v>32</v>
      </c>
      <c r="Q119" s="1"/>
      <c r="R119" s="1"/>
      <c r="S119" s="1" t="s">
        <v>186</v>
      </c>
      <c r="T119" s="1" t="s">
        <v>32</v>
      </c>
      <c r="U119" s="1" t="s">
        <v>400</v>
      </c>
      <c r="V119" s="1" t="s">
        <v>32</v>
      </c>
      <c r="W119" s="14">
        <f>IFERROR(VLOOKUP(U119,'Assistantes '!$A$2:$C$91,2,FALSE),"pas affecté")</f>
        <v>303</v>
      </c>
      <c r="X119" s="14" t="str">
        <f>IFERROR(VLOOKUP(U119,'Assistantes '!$A$2:$C$91,3,FALSE),"pas affecté")</f>
        <v xml:space="preserve">Montauban </v>
      </c>
    </row>
    <row r="120" spans="1:24" x14ac:dyDescent="0.25">
      <c r="A120" s="13" t="s">
        <v>15</v>
      </c>
      <c r="B120" s="1" t="s">
        <v>179</v>
      </c>
      <c r="C120" s="13" t="s">
        <v>36</v>
      </c>
      <c r="D120" s="1" t="s">
        <v>197</v>
      </c>
      <c r="E120" s="1" t="s">
        <v>32</v>
      </c>
      <c r="F120" s="1"/>
      <c r="G120" s="1"/>
      <c r="H120" s="1" t="s">
        <v>401</v>
      </c>
      <c r="I120" s="1"/>
      <c r="J120" s="1" t="s">
        <v>34</v>
      </c>
      <c r="K120" s="1"/>
      <c r="L120" s="1" t="s">
        <v>209</v>
      </c>
      <c r="M120" s="1"/>
      <c r="N120" s="1" t="s">
        <v>244</v>
      </c>
      <c r="O120" s="1" t="s">
        <v>50</v>
      </c>
      <c r="P120" s="1" t="s">
        <v>32</v>
      </c>
      <c r="Q120" s="1"/>
      <c r="R120" s="1"/>
      <c r="S120" s="1" t="s">
        <v>32</v>
      </c>
      <c r="T120" s="1" t="s">
        <v>32</v>
      </c>
      <c r="U120" s="1" t="s">
        <v>205</v>
      </c>
      <c r="V120" s="1" t="s">
        <v>32</v>
      </c>
      <c r="W120" s="14">
        <f>IFERROR(VLOOKUP(U120,'Assistantes '!$A$2:$C$91,2,FALSE),"pas affecté")</f>
        <v>312</v>
      </c>
      <c r="X120" s="14" t="str">
        <f>IFERROR(VLOOKUP(U120,'Assistantes '!$A$2:$C$91,3,FALSE),"pas affecté")</f>
        <v xml:space="preserve">Toulouse </v>
      </c>
    </row>
    <row r="121" spans="1:24" x14ac:dyDescent="0.25">
      <c r="A121" s="13" t="s">
        <v>15</v>
      </c>
      <c r="B121" s="1" t="s">
        <v>179</v>
      </c>
      <c r="C121" s="13" t="s">
        <v>36</v>
      </c>
      <c r="D121" s="1" t="s">
        <v>180</v>
      </c>
      <c r="E121" s="1" t="s">
        <v>32</v>
      </c>
      <c r="F121" s="1"/>
      <c r="G121" s="1"/>
      <c r="H121" s="1" t="s">
        <v>402</v>
      </c>
      <c r="I121" s="1"/>
      <c r="J121" s="1" t="s">
        <v>34</v>
      </c>
      <c r="K121" s="1"/>
      <c r="L121" s="1" t="s">
        <v>67</v>
      </c>
      <c r="M121" s="1"/>
      <c r="N121" s="1" t="s">
        <v>203</v>
      </c>
      <c r="O121" s="1" t="s">
        <v>73</v>
      </c>
      <c r="P121" s="1" t="s">
        <v>32</v>
      </c>
      <c r="Q121" s="1"/>
      <c r="R121" s="1"/>
      <c r="S121" s="1" t="s">
        <v>32</v>
      </c>
      <c r="T121" s="1" t="s">
        <v>32</v>
      </c>
      <c r="U121" s="1" t="s">
        <v>293</v>
      </c>
      <c r="V121" s="1" t="s">
        <v>32</v>
      </c>
      <c r="W121" s="14">
        <f>IFERROR(VLOOKUP(U121,'Assistantes '!$A$2:$C$91,2,FALSE),"pas affecté")</f>
        <v>322</v>
      </c>
      <c r="X121" s="14" t="str">
        <f>IFERROR(VLOOKUP(U121,'Assistantes '!$A$2:$C$91,3,FALSE),"pas affecté")</f>
        <v xml:space="preserve">Toulouse </v>
      </c>
    </row>
    <row r="122" spans="1:24" x14ac:dyDescent="0.25">
      <c r="A122" s="13" t="s">
        <v>15</v>
      </c>
      <c r="B122" s="1" t="s">
        <v>179</v>
      </c>
      <c r="C122" s="13" t="s">
        <v>36</v>
      </c>
      <c r="D122" s="1" t="s">
        <v>180</v>
      </c>
      <c r="E122" s="1" t="s">
        <v>32</v>
      </c>
      <c r="F122" s="1"/>
      <c r="G122" s="1"/>
      <c r="H122" s="1" t="s">
        <v>403</v>
      </c>
      <c r="I122" s="1"/>
      <c r="J122" s="1" t="s">
        <v>34</v>
      </c>
      <c r="K122" s="1"/>
      <c r="L122" s="1" t="s">
        <v>40</v>
      </c>
      <c r="M122" s="1"/>
      <c r="N122" s="1" t="s">
        <v>65</v>
      </c>
      <c r="O122" s="1" t="s">
        <v>99</v>
      </c>
      <c r="P122" s="1" t="s">
        <v>32</v>
      </c>
      <c r="Q122" s="1"/>
      <c r="R122" s="1"/>
      <c r="S122" s="1" t="s">
        <v>32</v>
      </c>
      <c r="T122" s="1" t="s">
        <v>32</v>
      </c>
      <c r="U122" s="1" t="s">
        <v>183</v>
      </c>
      <c r="V122" s="1" t="s">
        <v>32</v>
      </c>
      <c r="W122" s="14">
        <f>IFERROR(VLOOKUP(U122,'Assistantes '!$A$2:$C$91,2,FALSE),"pas affecté")</f>
        <v>288</v>
      </c>
      <c r="X122" s="14" t="str">
        <f>IFERROR(VLOOKUP(U122,'Assistantes '!$A$2:$C$91,3,FALSE),"pas affecté")</f>
        <v xml:space="preserve">Agen </v>
      </c>
    </row>
    <row r="123" spans="1:24" x14ac:dyDescent="0.25">
      <c r="A123" s="13" t="s">
        <v>15</v>
      </c>
      <c r="B123" s="1" t="s">
        <v>179</v>
      </c>
      <c r="C123" s="13" t="s">
        <v>36</v>
      </c>
      <c r="D123" s="1" t="s">
        <v>197</v>
      </c>
      <c r="E123" s="1" t="s">
        <v>32</v>
      </c>
      <c r="F123" s="1"/>
      <c r="G123" s="1"/>
      <c r="H123" s="1" t="s">
        <v>404</v>
      </c>
      <c r="I123" s="1"/>
      <c r="J123" s="1" t="s">
        <v>34</v>
      </c>
      <c r="K123" s="1"/>
      <c r="L123" s="1" t="s">
        <v>46</v>
      </c>
      <c r="M123" s="1"/>
      <c r="N123" s="1" t="s">
        <v>280</v>
      </c>
      <c r="O123" s="1" t="s">
        <v>72</v>
      </c>
      <c r="P123" s="1" t="s">
        <v>32</v>
      </c>
      <c r="Q123" s="1"/>
      <c r="R123" s="1"/>
      <c r="S123" s="1" t="s">
        <v>32</v>
      </c>
      <c r="T123" s="1" t="s">
        <v>32</v>
      </c>
      <c r="U123" s="1" t="s">
        <v>205</v>
      </c>
      <c r="V123" s="1" t="s">
        <v>32</v>
      </c>
      <c r="W123" s="14">
        <f>IFERROR(VLOOKUP(U123,'Assistantes '!$A$2:$C$91,2,FALSE),"pas affecté")</f>
        <v>312</v>
      </c>
      <c r="X123" s="14" t="str">
        <f>IFERROR(VLOOKUP(U123,'Assistantes '!$A$2:$C$91,3,FALSE),"pas affecté")</f>
        <v xml:space="preserve">Toulouse </v>
      </c>
    </row>
    <row r="124" spans="1:24" x14ac:dyDescent="0.25">
      <c r="A124" s="13" t="s">
        <v>15</v>
      </c>
      <c r="B124" s="1" t="s">
        <v>179</v>
      </c>
      <c r="C124" s="13" t="s">
        <v>36</v>
      </c>
      <c r="D124" s="1" t="s">
        <v>180</v>
      </c>
      <c r="E124" s="1" t="s">
        <v>32</v>
      </c>
      <c r="F124" s="1"/>
      <c r="G124" s="1"/>
      <c r="H124" s="1" t="s">
        <v>405</v>
      </c>
      <c r="I124" s="1"/>
      <c r="J124" s="1" t="s">
        <v>34</v>
      </c>
      <c r="K124" s="1"/>
      <c r="L124" s="1" t="s">
        <v>67</v>
      </c>
      <c r="M124" s="1"/>
      <c r="N124" s="1" t="s">
        <v>234</v>
      </c>
      <c r="O124" s="1" t="s">
        <v>73</v>
      </c>
      <c r="P124" s="1" t="s">
        <v>32</v>
      </c>
      <c r="Q124" s="1"/>
      <c r="R124" s="1"/>
      <c r="S124" s="1" t="s">
        <v>32</v>
      </c>
      <c r="T124" s="1" t="s">
        <v>32</v>
      </c>
      <c r="U124" s="1" t="s">
        <v>293</v>
      </c>
      <c r="V124" s="1" t="s">
        <v>32</v>
      </c>
      <c r="W124" s="14">
        <f>IFERROR(VLOOKUP(U124,'Assistantes '!$A$2:$C$91,2,FALSE),"pas affecté")</f>
        <v>322</v>
      </c>
      <c r="X124" s="14" t="str">
        <f>IFERROR(VLOOKUP(U124,'Assistantes '!$A$2:$C$91,3,FALSE),"pas affecté")</f>
        <v xml:space="preserve">Toulouse </v>
      </c>
    </row>
    <row r="125" spans="1:24" x14ac:dyDescent="0.25">
      <c r="A125" s="13" t="s">
        <v>15</v>
      </c>
      <c r="B125" s="1" t="s">
        <v>179</v>
      </c>
      <c r="C125" s="13" t="s">
        <v>36</v>
      </c>
      <c r="D125" s="1" t="s">
        <v>180</v>
      </c>
      <c r="E125" s="1" t="s">
        <v>32</v>
      </c>
      <c r="F125" s="1"/>
      <c r="G125" s="1"/>
      <c r="H125" s="1" t="s">
        <v>406</v>
      </c>
      <c r="I125" s="1"/>
      <c r="J125" s="1" t="s">
        <v>34</v>
      </c>
      <c r="K125" s="1"/>
      <c r="L125" s="1" t="s">
        <v>46</v>
      </c>
      <c r="M125" s="1"/>
      <c r="N125" s="1" t="s">
        <v>203</v>
      </c>
      <c r="O125" s="1" t="s">
        <v>73</v>
      </c>
      <c r="P125" s="1" t="s">
        <v>32</v>
      </c>
      <c r="Q125" s="1"/>
      <c r="R125" s="1"/>
      <c r="S125" s="1" t="s">
        <v>32</v>
      </c>
      <c r="T125" s="1" t="s">
        <v>32</v>
      </c>
      <c r="U125" s="1" t="s">
        <v>293</v>
      </c>
      <c r="V125" s="1" t="s">
        <v>32</v>
      </c>
      <c r="W125" s="14">
        <f>IFERROR(VLOOKUP(U125,'Assistantes '!$A$2:$C$91,2,FALSE),"pas affecté")</f>
        <v>322</v>
      </c>
      <c r="X125" s="14" t="str">
        <f>IFERROR(VLOOKUP(U125,'Assistantes '!$A$2:$C$91,3,FALSE),"pas affecté")</f>
        <v xml:space="preserve">Toulouse </v>
      </c>
    </row>
    <row r="126" spans="1:24" x14ac:dyDescent="0.25">
      <c r="A126" s="13" t="s">
        <v>15</v>
      </c>
      <c r="B126" s="1" t="s">
        <v>179</v>
      </c>
      <c r="C126" s="13" t="s">
        <v>36</v>
      </c>
      <c r="D126" s="1" t="s">
        <v>180</v>
      </c>
      <c r="E126" s="1" t="s">
        <v>32</v>
      </c>
      <c r="F126" s="1"/>
      <c r="G126" s="1"/>
      <c r="H126" s="1" t="s">
        <v>407</v>
      </c>
      <c r="I126" s="1"/>
      <c r="J126" s="1" t="s">
        <v>34</v>
      </c>
      <c r="K126" s="1"/>
      <c r="L126" s="1" t="s">
        <v>35</v>
      </c>
      <c r="M126" s="1"/>
      <c r="N126" s="1" t="s">
        <v>128</v>
      </c>
      <c r="O126" s="1" t="s">
        <v>66</v>
      </c>
      <c r="P126" s="1" t="s">
        <v>32</v>
      </c>
      <c r="Q126" s="1"/>
      <c r="R126" s="1"/>
      <c r="S126" s="1" t="s">
        <v>186</v>
      </c>
      <c r="T126" s="1" t="s">
        <v>32</v>
      </c>
      <c r="U126" s="1" t="s">
        <v>408</v>
      </c>
      <c r="V126" s="1" t="s">
        <v>32</v>
      </c>
      <c r="W126" s="14">
        <f>IFERROR(VLOOKUP(U126,'Assistantes '!$A$2:$C$91,2,FALSE),"pas affecté")</f>
        <v>334</v>
      </c>
      <c r="X126" s="14" t="str">
        <f>IFERROR(VLOOKUP(U126,'Assistantes '!$A$2:$C$91,3,FALSE),"pas affecté")</f>
        <v xml:space="preserve">Montpellier </v>
      </c>
    </row>
    <row r="127" spans="1:24" x14ac:dyDescent="0.25">
      <c r="A127" s="13" t="s">
        <v>15</v>
      </c>
      <c r="B127" s="1" t="s">
        <v>179</v>
      </c>
      <c r="C127" s="13" t="s">
        <v>36</v>
      </c>
      <c r="D127" s="1" t="s">
        <v>180</v>
      </c>
      <c r="E127" s="1" t="s">
        <v>32</v>
      </c>
      <c r="F127" s="1"/>
      <c r="G127" s="1"/>
      <c r="H127" s="1" t="s">
        <v>409</v>
      </c>
      <c r="I127" s="1"/>
      <c r="J127" s="1" t="s">
        <v>34</v>
      </c>
      <c r="K127" s="1"/>
      <c r="L127" s="1" t="s">
        <v>160</v>
      </c>
      <c r="M127" s="1"/>
      <c r="N127" s="1" t="s">
        <v>234</v>
      </c>
      <c r="O127" s="1" t="s">
        <v>314</v>
      </c>
      <c r="P127" s="1" t="s">
        <v>32</v>
      </c>
      <c r="Q127" s="1"/>
      <c r="R127" s="1"/>
      <c r="S127" s="1" t="s">
        <v>32</v>
      </c>
      <c r="T127" s="1" t="s">
        <v>32</v>
      </c>
      <c r="U127" s="1" t="s">
        <v>296</v>
      </c>
      <c r="V127" s="1" t="s">
        <v>32</v>
      </c>
      <c r="W127" s="14">
        <f>IFERROR(VLOOKUP(U127,'Assistantes '!$A$2:$C$91,2,FALSE),"pas affecté")</f>
        <v>324</v>
      </c>
      <c r="X127" s="14" t="str">
        <f>IFERROR(VLOOKUP(U127,'Assistantes '!$A$2:$C$91,3,FALSE),"pas affecté")</f>
        <v xml:space="preserve">Plateforme-Languedoc </v>
      </c>
    </row>
    <row r="128" spans="1:24" x14ac:dyDescent="0.25">
      <c r="A128" s="13" t="s">
        <v>15</v>
      </c>
      <c r="B128" s="1" t="s">
        <v>179</v>
      </c>
      <c r="C128" s="13" t="s">
        <v>36</v>
      </c>
      <c r="D128" s="1" t="s">
        <v>180</v>
      </c>
      <c r="E128" s="1" t="s">
        <v>32</v>
      </c>
      <c r="F128" s="1"/>
      <c r="G128" s="1"/>
      <c r="H128" s="1" t="s">
        <v>410</v>
      </c>
      <c r="I128" s="1"/>
      <c r="J128" s="1" t="s">
        <v>34</v>
      </c>
      <c r="K128" s="1"/>
      <c r="L128" s="1" t="s">
        <v>35</v>
      </c>
      <c r="M128" s="1"/>
      <c r="N128" s="1" t="s">
        <v>221</v>
      </c>
      <c r="O128" s="1" t="s">
        <v>76</v>
      </c>
      <c r="P128" s="1" t="s">
        <v>32</v>
      </c>
      <c r="Q128" s="1"/>
      <c r="R128" s="1"/>
      <c r="S128" s="1" t="s">
        <v>125</v>
      </c>
      <c r="T128" s="1" t="s">
        <v>32</v>
      </c>
      <c r="U128" s="1" t="s">
        <v>296</v>
      </c>
      <c r="V128" s="1" t="s">
        <v>32</v>
      </c>
      <c r="W128" s="14">
        <f>IFERROR(VLOOKUP(U128,'Assistantes '!$A$2:$C$91,2,FALSE),"pas affecté")</f>
        <v>324</v>
      </c>
      <c r="X128" s="14" t="str">
        <f>IFERROR(VLOOKUP(U128,'Assistantes '!$A$2:$C$91,3,FALSE),"pas affecté")</f>
        <v xml:space="preserve">Plateforme-Languedoc </v>
      </c>
    </row>
    <row r="129" spans="1:24" x14ac:dyDescent="0.25">
      <c r="A129" s="13" t="s">
        <v>15</v>
      </c>
      <c r="B129" s="1" t="s">
        <v>179</v>
      </c>
      <c r="C129" s="13" t="s">
        <v>36</v>
      </c>
      <c r="D129" s="1" t="s">
        <v>197</v>
      </c>
      <c r="E129" s="1" t="s">
        <v>32</v>
      </c>
      <c r="F129" s="1"/>
      <c r="G129" s="1"/>
      <c r="H129" s="1" t="s">
        <v>411</v>
      </c>
      <c r="I129" s="1"/>
      <c r="J129" s="1" t="s">
        <v>34</v>
      </c>
      <c r="K129" s="1"/>
      <c r="L129" s="1" t="s">
        <v>46</v>
      </c>
      <c r="M129" s="1"/>
      <c r="N129" s="1" t="s">
        <v>199</v>
      </c>
      <c r="O129" s="1" t="s">
        <v>73</v>
      </c>
      <c r="P129" s="1" t="s">
        <v>32</v>
      </c>
      <c r="Q129" s="1"/>
      <c r="R129" s="1"/>
      <c r="S129" s="1" t="s">
        <v>32</v>
      </c>
      <c r="T129" s="1" t="s">
        <v>32</v>
      </c>
      <c r="U129" s="1" t="s">
        <v>205</v>
      </c>
      <c r="V129" s="1" t="s">
        <v>32</v>
      </c>
      <c r="W129" s="14">
        <f>IFERROR(VLOOKUP(U129,'Assistantes '!$A$2:$C$91,2,FALSE),"pas affecté")</f>
        <v>312</v>
      </c>
      <c r="X129" s="14" t="str">
        <f>IFERROR(VLOOKUP(U129,'Assistantes '!$A$2:$C$91,3,FALSE),"pas affecté")</f>
        <v xml:space="preserve">Toulouse </v>
      </c>
    </row>
    <row r="130" spans="1:24" x14ac:dyDescent="0.25">
      <c r="A130" s="13" t="s">
        <v>15</v>
      </c>
      <c r="B130" s="1" t="s">
        <v>179</v>
      </c>
      <c r="C130" s="13" t="s">
        <v>36</v>
      </c>
      <c r="D130" s="1" t="s">
        <v>180</v>
      </c>
      <c r="E130" s="1" t="s">
        <v>32</v>
      </c>
      <c r="F130" s="1"/>
      <c r="G130" s="1"/>
      <c r="H130" s="1" t="s">
        <v>412</v>
      </c>
      <c r="I130" s="1"/>
      <c r="J130" s="1" t="s">
        <v>34</v>
      </c>
      <c r="K130" s="1"/>
      <c r="L130" s="1" t="s">
        <v>92</v>
      </c>
      <c r="M130" s="1"/>
      <c r="N130" s="1" t="s">
        <v>113</v>
      </c>
      <c r="O130" s="1" t="s">
        <v>413</v>
      </c>
      <c r="P130" s="1" t="s">
        <v>32</v>
      </c>
      <c r="Q130" s="1"/>
      <c r="R130" s="1"/>
      <c r="S130" s="1" t="s">
        <v>414</v>
      </c>
      <c r="T130" s="1" t="s">
        <v>32</v>
      </c>
      <c r="U130" s="1" t="s">
        <v>32</v>
      </c>
      <c r="V130" s="1" t="s">
        <v>32</v>
      </c>
      <c r="W130" s="14" t="str">
        <f>IFERROR(VLOOKUP(U130,'Assistantes '!$A$2:$C$91,2,FALSE),"pas affecté")</f>
        <v>pas affecté</v>
      </c>
      <c r="X130" s="14" t="str">
        <f>IFERROR(VLOOKUP(U130,'Assistantes '!$A$2:$C$91,3,FALSE),"pas affecté")</f>
        <v>pas affecté</v>
      </c>
    </row>
    <row r="131" spans="1:24" x14ac:dyDescent="0.25">
      <c r="A131" s="13" t="s">
        <v>15</v>
      </c>
      <c r="B131" s="1" t="s">
        <v>179</v>
      </c>
      <c r="C131" s="13" t="s">
        <v>36</v>
      </c>
      <c r="D131" s="1" t="s">
        <v>180</v>
      </c>
      <c r="E131" s="1" t="s">
        <v>32</v>
      </c>
      <c r="F131" s="1"/>
      <c r="G131" s="1"/>
      <c r="H131" s="1" t="s">
        <v>415</v>
      </c>
      <c r="I131" s="1"/>
      <c r="J131" s="1" t="s">
        <v>34</v>
      </c>
      <c r="K131" s="1"/>
      <c r="L131" s="1" t="s">
        <v>43</v>
      </c>
      <c r="M131" s="1"/>
      <c r="N131" s="1" t="s">
        <v>274</v>
      </c>
      <c r="O131" s="1" t="s">
        <v>416</v>
      </c>
      <c r="P131" s="1" t="s">
        <v>32</v>
      </c>
      <c r="Q131" s="1"/>
      <c r="R131" s="1"/>
      <c r="S131" s="1" t="s">
        <v>32</v>
      </c>
      <c r="T131" s="1" t="s">
        <v>32</v>
      </c>
      <c r="U131" s="1" t="s">
        <v>248</v>
      </c>
      <c r="V131" s="1" t="s">
        <v>32</v>
      </c>
      <c r="W131" s="14">
        <f>IFERROR(VLOOKUP(U131,'Assistantes '!$A$2:$C$91,2,FALSE),"pas affecté")</f>
        <v>314</v>
      </c>
      <c r="X131" s="14" t="str">
        <f>IFERROR(VLOOKUP(U131,'Assistantes '!$A$2:$C$91,3,FALSE),"pas affecté")</f>
        <v xml:space="preserve">Plateforme-Languedoc </v>
      </c>
    </row>
    <row r="132" spans="1:24" x14ac:dyDescent="0.25">
      <c r="A132" s="13" t="s">
        <v>15</v>
      </c>
      <c r="B132" s="1" t="s">
        <v>179</v>
      </c>
      <c r="C132" s="13" t="s">
        <v>36</v>
      </c>
      <c r="D132" s="1" t="s">
        <v>180</v>
      </c>
      <c r="E132" s="1" t="s">
        <v>32</v>
      </c>
      <c r="F132" s="1"/>
      <c r="G132" s="1"/>
      <c r="H132" s="1" t="s">
        <v>417</v>
      </c>
      <c r="I132" s="1"/>
      <c r="J132" s="1" t="s">
        <v>34</v>
      </c>
      <c r="K132" s="1"/>
      <c r="L132" s="1" t="s">
        <v>43</v>
      </c>
      <c r="M132" s="1"/>
      <c r="N132" s="1" t="s">
        <v>418</v>
      </c>
      <c r="O132" s="1" t="s">
        <v>109</v>
      </c>
      <c r="P132" s="1" t="s">
        <v>32</v>
      </c>
      <c r="Q132" s="1"/>
      <c r="R132" s="1"/>
      <c r="S132" s="1" t="s">
        <v>419</v>
      </c>
      <c r="T132" s="1" t="s">
        <v>32</v>
      </c>
      <c r="U132" s="1" t="s">
        <v>236</v>
      </c>
      <c r="V132" s="1" t="s">
        <v>32</v>
      </c>
      <c r="W132" s="14">
        <f>IFERROR(VLOOKUP(U132,'Assistantes '!$A$2:$C$91,2,FALSE),"pas affecté")</f>
        <v>335</v>
      </c>
      <c r="X132" s="14" t="str">
        <f>IFERROR(VLOOKUP(U132,'Assistantes '!$A$2:$C$91,3,FALSE),"pas affecté")</f>
        <v xml:space="preserve">Béziers </v>
      </c>
    </row>
    <row r="133" spans="1:24" x14ac:dyDescent="0.25">
      <c r="A133" s="13" t="s">
        <v>15</v>
      </c>
      <c r="B133" s="1" t="s">
        <v>179</v>
      </c>
      <c r="C133" s="13" t="s">
        <v>36</v>
      </c>
      <c r="D133" s="1" t="s">
        <v>197</v>
      </c>
      <c r="E133" s="1" t="s">
        <v>32</v>
      </c>
      <c r="F133" s="1"/>
      <c r="G133" s="1"/>
      <c r="H133" s="1" t="s">
        <v>420</v>
      </c>
      <c r="I133" s="1"/>
      <c r="J133" s="1" t="s">
        <v>34</v>
      </c>
      <c r="K133" s="1"/>
      <c r="L133" s="1" t="s">
        <v>67</v>
      </c>
      <c r="M133" s="1"/>
      <c r="N133" s="1" t="s">
        <v>199</v>
      </c>
      <c r="O133" s="1" t="s">
        <v>73</v>
      </c>
      <c r="P133" s="1" t="s">
        <v>32</v>
      </c>
      <c r="Q133" s="1"/>
      <c r="R133" s="1"/>
      <c r="S133" s="1" t="s">
        <v>32</v>
      </c>
      <c r="T133" s="1" t="s">
        <v>32</v>
      </c>
      <c r="U133" s="1" t="s">
        <v>32</v>
      </c>
      <c r="V133" s="1" t="s">
        <v>32</v>
      </c>
      <c r="W133" s="14" t="str">
        <f>IFERROR(VLOOKUP(U133,'Assistantes '!$A$2:$C$91,2,FALSE),"pas affecté")</f>
        <v>pas affecté</v>
      </c>
      <c r="X133" s="14" t="str">
        <f>IFERROR(VLOOKUP(U133,'Assistantes '!$A$2:$C$91,3,FALSE),"pas affecté")</f>
        <v>pas affecté</v>
      </c>
    </row>
    <row r="134" spans="1:24" x14ac:dyDescent="0.25">
      <c r="A134" s="13" t="s">
        <v>15</v>
      </c>
      <c r="B134" s="1" t="s">
        <v>179</v>
      </c>
      <c r="C134" s="13" t="s">
        <v>36</v>
      </c>
      <c r="D134" s="1" t="s">
        <v>180</v>
      </c>
      <c r="E134" s="1" t="s">
        <v>32</v>
      </c>
      <c r="F134" s="1"/>
      <c r="G134" s="1"/>
      <c r="H134" s="1" t="s">
        <v>421</v>
      </c>
      <c r="I134" s="1"/>
      <c r="J134" s="1" t="s">
        <v>34</v>
      </c>
      <c r="K134" s="1"/>
      <c r="L134" s="1" t="s">
        <v>46</v>
      </c>
      <c r="M134" s="1"/>
      <c r="N134" s="1" t="s">
        <v>234</v>
      </c>
      <c r="O134" s="1" t="s">
        <v>73</v>
      </c>
      <c r="P134" s="1" t="s">
        <v>32</v>
      </c>
      <c r="Q134" s="1"/>
      <c r="R134" s="1"/>
      <c r="S134" s="1" t="s">
        <v>32</v>
      </c>
      <c r="T134" s="1" t="s">
        <v>32</v>
      </c>
      <c r="U134" s="1" t="s">
        <v>346</v>
      </c>
      <c r="V134" s="1" t="s">
        <v>32</v>
      </c>
      <c r="W134" s="14">
        <f>IFERROR(VLOOKUP(U134,'Assistantes '!$A$2:$C$91,2,FALSE),"pas affecté")</f>
        <v>329</v>
      </c>
      <c r="X134" s="14" t="str">
        <f>IFERROR(VLOOKUP(U134,'Assistantes '!$A$2:$C$91,3,FALSE),"pas affecté")</f>
        <v xml:space="preserve">Languedoc </v>
      </c>
    </row>
    <row r="135" spans="1:24" x14ac:dyDescent="0.25">
      <c r="A135" s="13" t="s">
        <v>15</v>
      </c>
      <c r="B135" s="1" t="s">
        <v>179</v>
      </c>
      <c r="C135" s="13" t="s">
        <v>36</v>
      </c>
      <c r="D135" s="1" t="s">
        <v>197</v>
      </c>
      <c r="E135" s="1" t="s">
        <v>32</v>
      </c>
      <c r="F135" s="1"/>
      <c r="G135" s="1"/>
      <c r="H135" s="1" t="s">
        <v>422</v>
      </c>
      <c r="I135" s="1"/>
      <c r="J135" s="1" t="s">
        <v>34</v>
      </c>
      <c r="K135" s="1"/>
      <c r="L135" s="1" t="s">
        <v>160</v>
      </c>
      <c r="M135" s="1"/>
      <c r="N135" s="1" t="s">
        <v>244</v>
      </c>
      <c r="O135" s="1" t="s">
        <v>50</v>
      </c>
      <c r="P135" s="1" t="s">
        <v>32</v>
      </c>
      <c r="Q135" s="1"/>
      <c r="R135" s="1"/>
      <c r="S135" s="1" t="s">
        <v>32</v>
      </c>
      <c r="T135" s="1" t="s">
        <v>32</v>
      </c>
      <c r="U135" s="1" t="s">
        <v>242</v>
      </c>
      <c r="V135" s="1" t="s">
        <v>32</v>
      </c>
      <c r="W135" s="14">
        <f>IFERROR(VLOOKUP(U135,'Assistantes '!$A$2:$C$91,2,FALSE),"pas affecté")</f>
        <v>313</v>
      </c>
      <c r="X135" s="14" t="str">
        <f>IFERROR(VLOOKUP(U135,'Assistantes '!$A$2:$C$91,3,FALSE),"pas affecté")</f>
        <v xml:space="preserve">Plateforme-Languedoc </v>
      </c>
    </row>
    <row r="136" spans="1:24" x14ac:dyDescent="0.25">
      <c r="A136" s="13" t="s">
        <v>15</v>
      </c>
      <c r="B136" s="1" t="s">
        <v>179</v>
      </c>
      <c r="C136" s="13" t="s">
        <v>36</v>
      </c>
      <c r="D136" s="1" t="s">
        <v>180</v>
      </c>
      <c r="E136" s="1" t="s">
        <v>122</v>
      </c>
      <c r="F136" s="1"/>
      <c r="G136" s="1"/>
      <c r="H136" s="1" t="s">
        <v>423</v>
      </c>
      <c r="I136" s="1"/>
      <c r="J136" s="1" t="s">
        <v>34</v>
      </c>
      <c r="K136" s="1"/>
      <c r="L136" s="1" t="s">
        <v>92</v>
      </c>
      <c r="M136" s="1"/>
      <c r="N136" s="1" t="s">
        <v>424</v>
      </c>
      <c r="O136" s="1" t="s">
        <v>425</v>
      </c>
      <c r="P136" s="1" t="s">
        <v>32</v>
      </c>
      <c r="Q136" s="1"/>
      <c r="R136" s="1"/>
      <c r="S136" s="1" t="s">
        <v>426</v>
      </c>
      <c r="T136" s="1" t="s">
        <v>32</v>
      </c>
      <c r="U136" s="1" t="s">
        <v>32</v>
      </c>
      <c r="V136" s="1" t="s">
        <v>32</v>
      </c>
      <c r="W136" s="14" t="str">
        <f>IFERROR(VLOOKUP(U136,'Assistantes '!$A$2:$C$91,2,FALSE),"pas affecté")</f>
        <v>pas affecté</v>
      </c>
      <c r="X136" s="14" t="str">
        <f>IFERROR(VLOOKUP(U136,'Assistantes '!$A$2:$C$91,3,FALSE),"pas affecté")</f>
        <v>pas affecté</v>
      </c>
    </row>
    <row r="137" spans="1:24" x14ac:dyDescent="0.25">
      <c r="A137" s="13" t="s">
        <v>15</v>
      </c>
      <c r="B137" s="1" t="s">
        <v>179</v>
      </c>
      <c r="C137" s="13" t="s">
        <v>36</v>
      </c>
      <c r="D137" s="1" t="s">
        <v>180</v>
      </c>
      <c r="E137" s="1" t="s">
        <v>32</v>
      </c>
      <c r="F137" s="1"/>
      <c r="G137" s="1"/>
      <c r="H137" s="1" t="s">
        <v>427</v>
      </c>
      <c r="I137" s="1"/>
      <c r="J137" s="1" t="s">
        <v>34</v>
      </c>
      <c r="K137" s="1"/>
      <c r="L137" s="1" t="s">
        <v>87</v>
      </c>
      <c r="M137" s="1"/>
      <c r="N137" s="1" t="s">
        <v>152</v>
      </c>
      <c r="O137" s="1" t="s">
        <v>110</v>
      </c>
      <c r="P137" s="1" t="s">
        <v>32</v>
      </c>
      <c r="Q137" s="1"/>
      <c r="R137" s="1"/>
      <c r="S137" s="1" t="s">
        <v>428</v>
      </c>
      <c r="T137" s="1" t="s">
        <v>32</v>
      </c>
      <c r="U137" s="1" t="s">
        <v>132</v>
      </c>
      <c r="V137" s="1" t="s">
        <v>32</v>
      </c>
      <c r="W137" s="14">
        <f>IFERROR(VLOOKUP(U137,'Assistantes '!$A$2:$C$91,2,FALSE),"pas affecté")</f>
        <v>281</v>
      </c>
      <c r="X137" s="14" t="str">
        <f>IFERROR(VLOOKUP(U137,'Assistantes '!$A$2:$C$91,3,FALSE),"pas affecté")</f>
        <v xml:space="preserve">Rodez </v>
      </c>
    </row>
    <row r="138" spans="1:24" x14ac:dyDescent="0.25">
      <c r="A138" s="13" t="s">
        <v>15</v>
      </c>
      <c r="B138" s="1" t="s">
        <v>179</v>
      </c>
      <c r="C138" s="13" t="s">
        <v>36</v>
      </c>
      <c r="D138" s="1" t="s">
        <v>180</v>
      </c>
      <c r="E138" s="1" t="s">
        <v>32</v>
      </c>
      <c r="F138" s="1"/>
      <c r="G138" s="1"/>
      <c r="H138" s="1" t="s">
        <v>429</v>
      </c>
      <c r="I138" s="1"/>
      <c r="J138" s="1" t="s">
        <v>34</v>
      </c>
      <c r="K138" s="1"/>
      <c r="L138" s="1" t="s">
        <v>59</v>
      </c>
      <c r="M138" s="1"/>
      <c r="N138" s="1" t="s">
        <v>199</v>
      </c>
      <c r="O138" s="1" t="s">
        <v>47</v>
      </c>
      <c r="P138" s="1" t="s">
        <v>32</v>
      </c>
      <c r="Q138" s="1"/>
      <c r="R138" s="1"/>
      <c r="S138" s="1" t="s">
        <v>32</v>
      </c>
      <c r="T138" s="1" t="s">
        <v>32</v>
      </c>
      <c r="U138" s="1" t="s">
        <v>312</v>
      </c>
      <c r="V138" s="1" t="s">
        <v>32</v>
      </c>
      <c r="W138" s="14">
        <f>IFERROR(VLOOKUP(U138,'Assistantes '!$A$2:$C$91,2,FALSE),"pas affecté")</f>
        <v>326</v>
      </c>
      <c r="X138" s="14" t="str">
        <f>IFERROR(VLOOKUP(U138,'Assistantes '!$A$2:$C$91,3,FALSE),"pas affecté")</f>
        <v xml:space="preserve">Toulouse </v>
      </c>
    </row>
    <row r="139" spans="1:24" x14ac:dyDescent="0.25">
      <c r="A139" s="13" t="s">
        <v>15</v>
      </c>
      <c r="B139" s="1" t="s">
        <v>179</v>
      </c>
      <c r="C139" s="13" t="s">
        <v>36</v>
      </c>
      <c r="D139" s="1" t="s">
        <v>180</v>
      </c>
      <c r="E139" s="1" t="s">
        <v>32</v>
      </c>
      <c r="F139" s="1"/>
      <c r="G139" s="1"/>
      <c r="H139" s="1" t="s">
        <v>430</v>
      </c>
      <c r="I139" s="1"/>
      <c r="J139" s="1" t="s">
        <v>34</v>
      </c>
      <c r="K139" s="1"/>
      <c r="L139" s="1" t="s">
        <v>35</v>
      </c>
      <c r="M139" s="1"/>
      <c r="N139" s="1" t="s">
        <v>139</v>
      </c>
      <c r="O139" s="1" t="s">
        <v>431</v>
      </c>
      <c r="P139" s="1" t="s">
        <v>32</v>
      </c>
      <c r="Q139" s="1"/>
      <c r="R139" s="1"/>
      <c r="S139" s="1" t="s">
        <v>32</v>
      </c>
      <c r="T139" s="1" t="s">
        <v>32</v>
      </c>
      <c r="U139" s="1" t="s">
        <v>364</v>
      </c>
      <c r="V139" s="1" t="s">
        <v>32</v>
      </c>
      <c r="W139" s="14">
        <f>IFERROR(VLOOKUP(U139,'Assistantes '!$A$2:$C$91,2,FALSE),"pas affecté")</f>
        <v>331</v>
      </c>
      <c r="X139" s="14" t="str">
        <f>IFERROR(VLOOKUP(U139,'Assistantes '!$A$2:$C$91,3,FALSE),"pas affecté")</f>
        <v xml:space="preserve">Montpellier </v>
      </c>
    </row>
    <row r="140" spans="1:24" x14ac:dyDescent="0.25">
      <c r="A140" s="13" t="s">
        <v>15</v>
      </c>
      <c r="B140" s="1" t="s">
        <v>179</v>
      </c>
      <c r="C140" s="13" t="s">
        <v>36</v>
      </c>
      <c r="D140" s="1" t="s">
        <v>180</v>
      </c>
      <c r="E140" s="1" t="s">
        <v>32</v>
      </c>
      <c r="F140" s="1"/>
      <c r="G140" s="1"/>
      <c r="H140" s="1" t="s">
        <v>432</v>
      </c>
      <c r="I140" s="1"/>
      <c r="J140" s="1" t="s">
        <v>34</v>
      </c>
      <c r="K140" s="1"/>
      <c r="L140" s="1" t="s">
        <v>53</v>
      </c>
      <c r="M140" s="1"/>
      <c r="N140" s="1" t="s">
        <v>147</v>
      </c>
      <c r="O140" s="1" t="s">
        <v>433</v>
      </c>
      <c r="P140" s="1" t="s">
        <v>32</v>
      </c>
      <c r="Q140" s="1"/>
      <c r="R140" s="1"/>
      <c r="S140" s="1" t="s">
        <v>32</v>
      </c>
      <c r="T140" s="1" t="s">
        <v>32</v>
      </c>
      <c r="U140" s="1" t="s">
        <v>32</v>
      </c>
      <c r="V140" s="1" t="s">
        <v>32</v>
      </c>
      <c r="W140" s="14" t="str">
        <f>IFERROR(VLOOKUP(U140,'Assistantes '!$A$2:$C$91,2,FALSE),"pas affecté")</f>
        <v>pas affecté</v>
      </c>
      <c r="X140" s="14" t="str">
        <f>IFERROR(VLOOKUP(U140,'Assistantes '!$A$2:$C$91,3,FALSE),"pas affecté")</f>
        <v>pas affecté</v>
      </c>
    </row>
    <row r="141" spans="1:24" x14ac:dyDescent="0.25">
      <c r="A141" s="13" t="s">
        <v>15</v>
      </c>
      <c r="B141" s="1" t="s">
        <v>179</v>
      </c>
      <c r="C141" s="13" t="s">
        <v>36</v>
      </c>
      <c r="D141" s="1" t="s">
        <v>180</v>
      </c>
      <c r="E141" s="1" t="s">
        <v>32</v>
      </c>
      <c r="F141" s="1"/>
      <c r="G141" s="1"/>
      <c r="H141" s="1" t="s">
        <v>434</v>
      </c>
      <c r="I141" s="1"/>
      <c r="J141" s="1" t="s">
        <v>34</v>
      </c>
      <c r="K141" s="1"/>
      <c r="L141" s="1" t="s">
        <v>92</v>
      </c>
      <c r="M141" s="1"/>
      <c r="N141" s="1" t="s">
        <v>271</v>
      </c>
      <c r="O141" s="1" t="s">
        <v>90</v>
      </c>
      <c r="P141" s="1" t="s">
        <v>32</v>
      </c>
      <c r="Q141" s="1"/>
      <c r="R141" s="1"/>
      <c r="S141" s="1" t="s">
        <v>32</v>
      </c>
      <c r="T141" s="1" t="s">
        <v>32</v>
      </c>
      <c r="U141" s="1" t="s">
        <v>32</v>
      </c>
      <c r="V141" s="1" t="s">
        <v>32</v>
      </c>
      <c r="W141" s="14" t="str">
        <f>IFERROR(VLOOKUP(U141,'Assistantes '!$A$2:$C$91,2,FALSE),"pas affecté")</f>
        <v>pas affecté</v>
      </c>
      <c r="X141" s="14" t="str">
        <f>IFERROR(VLOOKUP(U141,'Assistantes '!$A$2:$C$91,3,FALSE),"pas affecté")</f>
        <v>pas affecté</v>
      </c>
    </row>
    <row r="142" spans="1:24" x14ac:dyDescent="0.25">
      <c r="A142" s="13" t="s">
        <v>15</v>
      </c>
      <c r="B142" s="1" t="s">
        <v>179</v>
      </c>
      <c r="C142" s="13" t="s">
        <v>36</v>
      </c>
      <c r="D142" s="1" t="s">
        <v>180</v>
      </c>
      <c r="E142" s="1" t="s">
        <v>49</v>
      </c>
      <c r="F142" s="1"/>
      <c r="G142" s="1"/>
      <c r="H142" s="1" t="s">
        <v>435</v>
      </c>
      <c r="I142" s="1"/>
      <c r="J142" s="1" t="s">
        <v>34</v>
      </c>
      <c r="K142" s="1"/>
      <c r="L142" s="1" t="s">
        <v>59</v>
      </c>
      <c r="M142" s="1"/>
      <c r="N142" s="1" t="s">
        <v>436</v>
      </c>
      <c r="O142" s="1" t="s">
        <v>437</v>
      </c>
      <c r="P142" s="1" t="s">
        <v>32</v>
      </c>
      <c r="Q142" s="1"/>
      <c r="R142" s="1"/>
      <c r="S142" s="1" t="s">
        <v>186</v>
      </c>
      <c r="T142" s="1" t="s">
        <v>32</v>
      </c>
      <c r="U142" s="1" t="s">
        <v>438</v>
      </c>
      <c r="V142" s="1" t="s">
        <v>32</v>
      </c>
      <c r="W142" s="14">
        <f>IFERROR(VLOOKUP(U142,'Assistantes '!$A$2:$C$91,2,FALSE),"pas affecté")</f>
        <v>304</v>
      </c>
      <c r="X142" s="14" t="str">
        <f>IFERROR(VLOOKUP(U142,'Assistantes '!$A$2:$C$91,3,FALSE),"pas affecté")</f>
        <v xml:space="preserve">Montauban </v>
      </c>
    </row>
    <row r="143" spans="1:24" x14ac:dyDescent="0.25">
      <c r="A143" s="13" t="s">
        <v>15</v>
      </c>
      <c r="B143" s="1" t="s">
        <v>179</v>
      </c>
      <c r="C143" s="13" t="s">
        <v>36</v>
      </c>
      <c r="D143" s="1" t="s">
        <v>180</v>
      </c>
      <c r="E143" s="1" t="s">
        <v>32</v>
      </c>
      <c r="F143" s="1"/>
      <c r="G143" s="1"/>
      <c r="H143" s="1" t="s">
        <v>439</v>
      </c>
      <c r="I143" s="1"/>
      <c r="J143" s="1" t="s">
        <v>34</v>
      </c>
      <c r="K143" s="1"/>
      <c r="L143" s="1" t="s">
        <v>40</v>
      </c>
      <c r="M143" s="1"/>
      <c r="N143" s="1" t="s">
        <v>203</v>
      </c>
      <c r="O143" s="1" t="s">
        <v>73</v>
      </c>
      <c r="P143" s="1" t="s">
        <v>32</v>
      </c>
      <c r="Q143" s="1"/>
      <c r="R143" s="1"/>
      <c r="S143" s="1" t="s">
        <v>32</v>
      </c>
      <c r="T143" s="1" t="s">
        <v>32</v>
      </c>
      <c r="U143" s="1" t="s">
        <v>265</v>
      </c>
      <c r="V143" s="1" t="s">
        <v>32</v>
      </c>
      <c r="W143" s="14">
        <f>IFERROR(VLOOKUP(U143,'Assistantes '!$A$2:$C$91,2,FALSE),"pas affecté")</f>
        <v>318</v>
      </c>
      <c r="X143" s="14" t="str">
        <f>IFERROR(VLOOKUP(U143,'Assistantes '!$A$2:$C$91,3,FALSE),"pas affecté")</f>
        <v xml:space="preserve">Toulouse </v>
      </c>
    </row>
    <row r="144" spans="1:24" x14ac:dyDescent="0.25">
      <c r="A144" s="13" t="s">
        <v>15</v>
      </c>
      <c r="B144" s="1" t="s">
        <v>179</v>
      </c>
      <c r="C144" s="13" t="s">
        <v>36</v>
      </c>
      <c r="D144" s="1" t="s">
        <v>180</v>
      </c>
      <c r="E144" s="1" t="s">
        <v>32</v>
      </c>
      <c r="F144" s="1"/>
      <c r="G144" s="1"/>
      <c r="H144" s="1" t="s">
        <v>440</v>
      </c>
      <c r="I144" s="1"/>
      <c r="J144" s="1" t="s">
        <v>34</v>
      </c>
      <c r="K144" s="1"/>
      <c r="L144" s="1" t="s">
        <v>92</v>
      </c>
      <c r="M144" s="1"/>
      <c r="N144" s="1" t="s">
        <v>280</v>
      </c>
      <c r="O144" s="1" t="s">
        <v>91</v>
      </c>
      <c r="P144" s="1" t="s">
        <v>32</v>
      </c>
      <c r="Q144" s="1"/>
      <c r="R144" s="1"/>
      <c r="S144" s="1" t="s">
        <v>32</v>
      </c>
      <c r="T144" s="1" t="s">
        <v>32</v>
      </c>
      <c r="U144" s="1" t="s">
        <v>32</v>
      </c>
      <c r="V144" s="1" t="s">
        <v>32</v>
      </c>
      <c r="W144" s="14" t="str">
        <f>IFERROR(VLOOKUP(U144,'Assistantes '!$A$2:$C$91,2,FALSE),"pas affecté")</f>
        <v>pas affecté</v>
      </c>
      <c r="X144" s="14" t="str">
        <f>IFERROR(VLOOKUP(U144,'Assistantes '!$A$2:$C$91,3,FALSE),"pas affecté")</f>
        <v>pas affecté</v>
      </c>
    </row>
    <row r="145" spans="1:24" x14ac:dyDescent="0.25">
      <c r="A145" s="13" t="s">
        <v>15</v>
      </c>
      <c r="B145" s="1" t="s">
        <v>179</v>
      </c>
      <c r="C145" s="13" t="s">
        <v>36</v>
      </c>
      <c r="D145" s="1" t="s">
        <v>197</v>
      </c>
      <c r="E145" s="1" t="s">
        <v>32</v>
      </c>
      <c r="F145" s="1"/>
      <c r="G145" s="1"/>
      <c r="H145" s="1" t="s">
        <v>441</v>
      </c>
      <c r="I145" s="1"/>
      <c r="J145" s="1" t="s">
        <v>34</v>
      </c>
      <c r="K145" s="1"/>
      <c r="L145" s="1" t="s">
        <v>209</v>
      </c>
      <c r="M145" s="1"/>
      <c r="N145" s="1" t="s">
        <v>199</v>
      </c>
      <c r="O145" s="1" t="s">
        <v>73</v>
      </c>
      <c r="P145" s="1" t="s">
        <v>32</v>
      </c>
      <c r="Q145" s="1"/>
      <c r="R145" s="1"/>
      <c r="S145" s="1" t="s">
        <v>32</v>
      </c>
      <c r="T145" s="1" t="s">
        <v>32</v>
      </c>
      <c r="U145" s="1" t="s">
        <v>205</v>
      </c>
      <c r="V145" s="1" t="s">
        <v>32</v>
      </c>
      <c r="W145" s="14">
        <f>IFERROR(VLOOKUP(U145,'Assistantes '!$A$2:$C$91,2,FALSE),"pas affecté")</f>
        <v>312</v>
      </c>
      <c r="X145" s="14" t="str">
        <f>IFERROR(VLOOKUP(U145,'Assistantes '!$A$2:$C$91,3,FALSE),"pas affecté")</f>
        <v xml:space="preserve">Toulouse </v>
      </c>
    </row>
    <row r="146" spans="1:24" x14ac:dyDescent="0.25">
      <c r="A146" s="13" t="s">
        <v>34</v>
      </c>
      <c r="B146" s="1" t="s">
        <v>179</v>
      </c>
      <c r="C146" s="13" t="s">
        <v>36</v>
      </c>
      <c r="D146" s="1" t="s">
        <v>180</v>
      </c>
      <c r="E146" s="1" t="s">
        <v>32</v>
      </c>
      <c r="F146" s="1"/>
      <c r="G146" s="1"/>
      <c r="H146" s="1" t="s">
        <v>442</v>
      </c>
      <c r="I146" s="1"/>
      <c r="J146" s="1" t="s">
        <v>34</v>
      </c>
      <c r="K146" s="1"/>
      <c r="L146" s="1" t="s">
        <v>67</v>
      </c>
      <c r="M146" s="1"/>
      <c r="N146" s="1" t="s">
        <v>210</v>
      </c>
      <c r="O146" s="1" t="s">
        <v>79</v>
      </c>
      <c r="P146" s="1" t="s">
        <v>32</v>
      </c>
      <c r="Q146" s="1"/>
      <c r="R146" s="1"/>
      <c r="S146" s="1" t="s">
        <v>32</v>
      </c>
      <c r="T146" s="1" t="s">
        <v>32</v>
      </c>
      <c r="U146" s="1" t="s">
        <v>219</v>
      </c>
      <c r="V146" s="1" t="s">
        <v>32</v>
      </c>
      <c r="W146" s="14">
        <f>IFERROR(VLOOKUP(U146,'Assistantes '!$A$2:$C$91,2,FALSE),"pas affecté")</f>
        <v>323</v>
      </c>
      <c r="X146" s="14" t="str">
        <f>IFERROR(VLOOKUP(U146,'Assistantes '!$A$2:$C$91,3,FALSE),"pas affecté")</f>
        <v xml:space="preserve">Toulouse </v>
      </c>
    </row>
    <row r="147" spans="1:24" x14ac:dyDescent="0.25">
      <c r="A147" s="13" t="s">
        <v>15</v>
      </c>
      <c r="B147" s="1" t="s">
        <v>179</v>
      </c>
      <c r="C147" s="13" t="s">
        <v>36</v>
      </c>
      <c r="D147" s="1" t="s">
        <v>180</v>
      </c>
      <c r="E147" s="1" t="s">
        <v>32</v>
      </c>
      <c r="F147" s="1"/>
      <c r="G147" s="1"/>
      <c r="H147" s="1" t="s">
        <v>443</v>
      </c>
      <c r="I147" s="1"/>
      <c r="J147" s="1" t="s">
        <v>34</v>
      </c>
      <c r="K147" s="1"/>
      <c r="L147" s="1" t="s">
        <v>40</v>
      </c>
      <c r="M147" s="1"/>
      <c r="N147" s="1" t="s">
        <v>444</v>
      </c>
      <c r="O147" s="1" t="s">
        <v>399</v>
      </c>
      <c r="P147" s="1" t="s">
        <v>32</v>
      </c>
      <c r="Q147" s="1"/>
      <c r="R147" s="1"/>
      <c r="S147" s="1" t="s">
        <v>445</v>
      </c>
      <c r="T147" s="1" t="s">
        <v>32</v>
      </c>
      <c r="U147" s="1" t="s">
        <v>379</v>
      </c>
      <c r="V147" s="1" t="s">
        <v>32</v>
      </c>
      <c r="W147" s="14">
        <f>IFERROR(VLOOKUP(U147,'Assistantes '!$A$2:$C$91,2,FALSE),"pas affecté")</f>
        <v>301</v>
      </c>
      <c r="X147" s="14" t="str">
        <f>IFERROR(VLOOKUP(U147,'Assistantes '!$A$2:$C$91,3,FALSE),"pas affecté")</f>
        <v xml:space="preserve">Castres </v>
      </c>
    </row>
    <row r="148" spans="1:24" x14ac:dyDescent="0.25">
      <c r="A148" s="13" t="s">
        <v>15</v>
      </c>
      <c r="B148" s="1" t="s">
        <v>179</v>
      </c>
      <c r="C148" s="13" t="s">
        <v>36</v>
      </c>
      <c r="D148" s="1" t="s">
        <v>180</v>
      </c>
      <c r="E148" s="1" t="s">
        <v>32</v>
      </c>
      <c r="F148" s="1"/>
      <c r="G148" s="1"/>
      <c r="H148" s="1" t="s">
        <v>446</v>
      </c>
      <c r="I148" s="1"/>
      <c r="J148" s="1" t="s">
        <v>34</v>
      </c>
      <c r="K148" s="1"/>
      <c r="L148" s="1" t="s">
        <v>209</v>
      </c>
      <c r="M148" s="1"/>
      <c r="N148" s="1" t="s">
        <v>447</v>
      </c>
      <c r="O148" s="1" t="s">
        <v>448</v>
      </c>
      <c r="P148" s="1" t="s">
        <v>32</v>
      </c>
      <c r="Q148" s="1"/>
      <c r="R148" s="1"/>
      <c r="S148" s="1" t="s">
        <v>186</v>
      </c>
      <c r="T148" s="1" t="s">
        <v>32</v>
      </c>
      <c r="U148" s="1" t="s">
        <v>449</v>
      </c>
      <c r="V148" s="1" t="s">
        <v>32</v>
      </c>
      <c r="W148" s="14">
        <f>IFERROR(VLOOKUP(U148,'Assistantes '!$A$2:$C$91,2,FALSE),"pas affecté")</f>
        <v>336</v>
      </c>
      <c r="X148" s="14" t="str">
        <f>IFERROR(VLOOKUP(U148,'Assistantes '!$A$2:$C$91,3,FALSE),"pas affecté")</f>
        <v xml:space="preserve">Toulouse </v>
      </c>
    </row>
    <row r="149" spans="1:24" x14ac:dyDescent="0.25">
      <c r="A149" s="13" t="s">
        <v>15</v>
      </c>
      <c r="B149" s="1" t="s">
        <v>179</v>
      </c>
      <c r="C149" s="13" t="s">
        <v>36</v>
      </c>
      <c r="D149" s="1" t="s">
        <v>180</v>
      </c>
      <c r="E149" s="1" t="s">
        <v>32</v>
      </c>
      <c r="F149" s="1"/>
      <c r="G149" s="1"/>
      <c r="H149" s="1" t="s">
        <v>450</v>
      </c>
      <c r="I149" s="1"/>
      <c r="J149" s="1" t="s">
        <v>34</v>
      </c>
      <c r="K149" s="1"/>
      <c r="L149" s="1" t="s">
        <v>46</v>
      </c>
      <c r="M149" s="1"/>
      <c r="N149" s="1" t="s">
        <v>199</v>
      </c>
      <c r="O149" s="1" t="s">
        <v>73</v>
      </c>
      <c r="P149" s="1" t="s">
        <v>32</v>
      </c>
      <c r="Q149" s="1"/>
      <c r="R149" s="1"/>
      <c r="S149" s="1" t="s">
        <v>32</v>
      </c>
      <c r="T149" s="1" t="s">
        <v>32</v>
      </c>
      <c r="U149" s="1" t="s">
        <v>170</v>
      </c>
      <c r="V149" s="1" t="s">
        <v>32</v>
      </c>
      <c r="W149" s="14">
        <f>IFERROR(VLOOKUP(U149,'Assistantes '!$A$2:$C$91,2,FALSE),"pas affecté")</f>
        <v>286</v>
      </c>
      <c r="X149" s="14" t="str">
        <f>IFERROR(VLOOKUP(U149,'Assistantes '!$A$2:$C$91,3,FALSE),"pas affecté")</f>
        <v xml:space="preserve">Toulouse </v>
      </c>
    </row>
    <row r="150" spans="1:24" x14ac:dyDescent="0.25">
      <c r="A150" s="13" t="s">
        <v>15</v>
      </c>
      <c r="B150" s="1" t="s">
        <v>179</v>
      </c>
      <c r="C150" s="13" t="s">
        <v>36</v>
      </c>
      <c r="D150" s="1" t="s">
        <v>180</v>
      </c>
      <c r="E150" s="1" t="s">
        <v>32</v>
      </c>
      <c r="F150" s="1"/>
      <c r="G150" s="1"/>
      <c r="H150" s="1" t="s">
        <v>451</v>
      </c>
      <c r="I150" s="1"/>
      <c r="J150" s="1" t="s">
        <v>34</v>
      </c>
      <c r="K150" s="1"/>
      <c r="L150" s="1" t="s">
        <v>46</v>
      </c>
      <c r="M150" s="1"/>
      <c r="N150" s="1" t="s">
        <v>452</v>
      </c>
      <c r="O150" s="1" t="s">
        <v>453</v>
      </c>
      <c r="P150" s="1" t="s">
        <v>32</v>
      </c>
      <c r="Q150" s="1"/>
      <c r="R150" s="1"/>
      <c r="S150" s="1" t="s">
        <v>454</v>
      </c>
      <c r="T150" s="1" t="s">
        <v>32</v>
      </c>
      <c r="U150" s="1" t="s">
        <v>276</v>
      </c>
      <c r="V150" s="1" t="s">
        <v>32</v>
      </c>
      <c r="W150" s="14">
        <f>IFERROR(VLOOKUP(U150,'Assistantes '!$A$2:$C$91,2,FALSE),"pas affecté")</f>
        <v>320</v>
      </c>
      <c r="X150" s="14" t="str">
        <f>IFERROR(VLOOKUP(U150,'Assistantes '!$A$2:$C$91,3,FALSE),"pas affecté")</f>
        <v xml:space="preserve">Toulouse </v>
      </c>
    </row>
    <row r="151" spans="1:24" x14ac:dyDescent="0.25">
      <c r="A151" s="13" t="s">
        <v>15</v>
      </c>
      <c r="B151" s="1" t="s">
        <v>179</v>
      </c>
      <c r="C151" s="13" t="s">
        <v>36</v>
      </c>
      <c r="D151" s="1" t="s">
        <v>180</v>
      </c>
      <c r="E151" s="1" t="s">
        <v>32</v>
      </c>
      <c r="F151" s="1"/>
      <c r="G151" s="1"/>
      <c r="H151" s="1" t="s">
        <v>455</v>
      </c>
      <c r="I151" s="1"/>
      <c r="J151" s="1" t="s">
        <v>34</v>
      </c>
      <c r="K151" s="1"/>
      <c r="L151" s="1" t="s">
        <v>35</v>
      </c>
      <c r="M151" s="1"/>
      <c r="N151" s="1" t="s">
        <v>456</v>
      </c>
      <c r="O151" s="1" t="s">
        <v>91</v>
      </c>
      <c r="P151" s="1" t="s">
        <v>32</v>
      </c>
      <c r="Q151" s="1"/>
      <c r="R151" s="1"/>
      <c r="S151" s="1" t="s">
        <v>32</v>
      </c>
      <c r="T151" s="1" t="s">
        <v>32</v>
      </c>
      <c r="U151" s="1" t="s">
        <v>364</v>
      </c>
      <c r="V151" s="1" t="s">
        <v>32</v>
      </c>
      <c r="W151" s="14">
        <f>IFERROR(VLOOKUP(U151,'Assistantes '!$A$2:$C$91,2,FALSE),"pas affecté")</f>
        <v>331</v>
      </c>
      <c r="X151" s="14" t="str">
        <f>IFERROR(VLOOKUP(U151,'Assistantes '!$A$2:$C$91,3,FALSE),"pas affecté")</f>
        <v xml:space="preserve">Montpellier </v>
      </c>
    </row>
    <row r="152" spans="1:24" x14ac:dyDescent="0.25">
      <c r="A152" s="13" t="s">
        <v>15</v>
      </c>
      <c r="B152" s="1" t="s">
        <v>179</v>
      </c>
      <c r="C152" s="13" t="s">
        <v>36</v>
      </c>
      <c r="D152" s="1" t="s">
        <v>197</v>
      </c>
      <c r="E152" s="1" t="s">
        <v>32</v>
      </c>
      <c r="F152" s="1"/>
      <c r="G152" s="1"/>
      <c r="H152" s="1" t="s">
        <v>457</v>
      </c>
      <c r="I152" s="1"/>
      <c r="J152" s="1" t="s">
        <v>34</v>
      </c>
      <c r="K152" s="1"/>
      <c r="L152" s="1" t="s">
        <v>160</v>
      </c>
      <c r="M152" s="1"/>
      <c r="N152" s="1" t="s">
        <v>458</v>
      </c>
      <c r="O152" s="1" t="s">
        <v>144</v>
      </c>
      <c r="P152" s="1" t="s">
        <v>32</v>
      </c>
      <c r="Q152" s="1"/>
      <c r="R152" s="1"/>
      <c r="S152" s="1" t="s">
        <v>32</v>
      </c>
      <c r="T152" s="1" t="s">
        <v>32</v>
      </c>
      <c r="U152" s="1" t="s">
        <v>32</v>
      </c>
      <c r="V152" s="1" t="s">
        <v>32</v>
      </c>
      <c r="W152" s="14" t="str">
        <f>IFERROR(VLOOKUP(U152,'Assistantes '!$A$2:$C$91,2,FALSE),"pas affecté")</f>
        <v>pas affecté</v>
      </c>
      <c r="X152" s="14" t="str">
        <f>IFERROR(VLOOKUP(U152,'Assistantes '!$A$2:$C$91,3,FALSE),"pas affecté")</f>
        <v>pas affecté</v>
      </c>
    </row>
    <row r="153" spans="1:24" x14ac:dyDescent="0.25">
      <c r="A153" s="13" t="s">
        <v>15</v>
      </c>
      <c r="B153" s="1" t="s">
        <v>179</v>
      </c>
      <c r="C153" s="13" t="s">
        <v>36</v>
      </c>
      <c r="D153" s="1" t="s">
        <v>180</v>
      </c>
      <c r="E153" s="1" t="s">
        <v>32</v>
      </c>
      <c r="F153" s="1"/>
      <c r="G153" s="1"/>
      <c r="H153" s="1" t="s">
        <v>459</v>
      </c>
      <c r="I153" s="1"/>
      <c r="J153" s="1" t="s">
        <v>34</v>
      </c>
      <c r="K153" s="1"/>
      <c r="L153" s="1" t="s">
        <v>40</v>
      </c>
      <c r="M153" s="1"/>
      <c r="N153" s="1" t="s">
        <v>146</v>
      </c>
      <c r="O153" s="1" t="s">
        <v>460</v>
      </c>
      <c r="P153" s="1" t="s">
        <v>32</v>
      </c>
      <c r="Q153" s="1"/>
      <c r="R153" s="1"/>
      <c r="S153" s="1" t="s">
        <v>32</v>
      </c>
      <c r="T153" s="1" t="s">
        <v>32</v>
      </c>
      <c r="U153" s="1" t="s">
        <v>161</v>
      </c>
      <c r="V153" s="1" t="s">
        <v>32</v>
      </c>
      <c r="W153" s="14">
        <f>IFERROR(VLOOKUP(U153,'Assistantes '!$A$2:$C$91,2,FALSE),"pas affecté")</f>
        <v>285</v>
      </c>
      <c r="X153" s="14" t="str">
        <f>IFERROR(VLOOKUP(U153,'Assistantes '!$A$2:$C$91,3,FALSE),"pas affecté")</f>
        <v xml:space="preserve">Toulouse </v>
      </c>
    </row>
    <row r="154" spans="1:24" x14ac:dyDescent="0.25">
      <c r="A154" s="13" t="s">
        <v>15</v>
      </c>
      <c r="B154" s="1" t="s">
        <v>179</v>
      </c>
      <c r="C154" s="13" t="s">
        <v>36</v>
      </c>
      <c r="D154" s="1" t="s">
        <v>180</v>
      </c>
      <c r="E154" s="1" t="s">
        <v>32</v>
      </c>
      <c r="F154" s="1"/>
      <c r="G154" s="1"/>
      <c r="H154" s="1" t="s">
        <v>461</v>
      </c>
      <c r="I154" s="1"/>
      <c r="J154" s="1" t="s">
        <v>34</v>
      </c>
      <c r="K154" s="1"/>
      <c r="L154" s="1" t="s">
        <v>43</v>
      </c>
      <c r="M154" s="1"/>
      <c r="N154" s="1" t="s">
        <v>334</v>
      </c>
      <c r="O154" s="1" t="s">
        <v>89</v>
      </c>
      <c r="P154" s="1" t="s">
        <v>32</v>
      </c>
      <c r="Q154" s="1"/>
      <c r="R154" s="1"/>
      <c r="S154" s="1" t="s">
        <v>32</v>
      </c>
      <c r="T154" s="1" t="s">
        <v>32</v>
      </c>
      <c r="U154" s="1" t="s">
        <v>462</v>
      </c>
      <c r="V154" s="1" t="s">
        <v>32</v>
      </c>
      <c r="W154" s="14">
        <f>IFERROR(VLOOKUP(U154,'Assistantes '!$A$2:$C$91,2,FALSE),"pas affecté")</f>
        <v>337</v>
      </c>
      <c r="X154" s="14" t="str">
        <f>IFERROR(VLOOKUP(U154,'Assistantes '!$A$2:$C$91,3,FALSE),"pas affecté")</f>
        <v xml:space="preserve">Plateforme-Languedoc </v>
      </c>
    </row>
    <row r="155" spans="1:24" x14ac:dyDescent="0.25">
      <c r="A155" s="13" t="s">
        <v>15</v>
      </c>
      <c r="B155" s="1" t="s">
        <v>179</v>
      </c>
      <c r="C155" s="13" t="s">
        <v>36</v>
      </c>
      <c r="D155" s="1" t="s">
        <v>180</v>
      </c>
      <c r="E155" s="1" t="s">
        <v>122</v>
      </c>
      <c r="F155" s="1"/>
      <c r="G155" s="1"/>
      <c r="H155" s="1" t="s">
        <v>463</v>
      </c>
      <c r="I155" s="1"/>
      <c r="J155" s="1" t="s">
        <v>34</v>
      </c>
      <c r="K155" s="1"/>
      <c r="L155" s="1" t="s">
        <v>40</v>
      </c>
      <c r="M155" s="1"/>
      <c r="N155" s="1" t="s">
        <v>464</v>
      </c>
      <c r="O155" s="1" t="s">
        <v>465</v>
      </c>
      <c r="P155" s="1" t="s">
        <v>32</v>
      </c>
      <c r="Q155" s="1"/>
      <c r="R155" s="1"/>
      <c r="S155" s="1" t="s">
        <v>466</v>
      </c>
      <c r="T155" s="1" t="s">
        <v>32</v>
      </c>
      <c r="U155" s="1" t="s">
        <v>379</v>
      </c>
      <c r="V155" s="1" t="s">
        <v>32</v>
      </c>
      <c r="W155" s="14">
        <f>IFERROR(VLOOKUP(U155,'Assistantes '!$A$2:$C$91,2,FALSE),"pas affecté")</f>
        <v>301</v>
      </c>
      <c r="X155" s="14" t="str">
        <f>IFERROR(VLOOKUP(U155,'Assistantes '!$A$2:$C$91,3,FALSE),"pas affecté")</f>
        <v xml:space="preserve">Castres </v>
      </c>
    </row>
    <row r="156" spans="1:24" x14ac:dyDescent="0.25">
      <c r="A156" s="13" t="s">
        <v>15</v>
      </c>
      <c r="B156" s="1" t="s">
        <v>179</v>
      </c>
      <c r="C156" s="13" t="s">
        <v>36</v>
      </c>
      <c r="D156" s="1" t="s">
        <v>180</v>
      </c>
      <c r="E156" s="1" t="s">
        <v>32</v>
      </c>
      <c r="F156" s="1"/>
      <c r="G156" s="1"/>
      <c r="H156" s="1" t="s">
        <v>467</v>
      </c>
      <c r="I156" s="1"/>
      <c r="J156" s="1" t="s">
        <v>34</v>
      </c>
      <c r="K156" s="1"/>
      <c r="L156" s="1" t="s">
        <v>46</v>
      </c>
      <c r="M156" s="1"/>
      <c r="N156" s="1" t="s">
        <v>234</v>
      </c>
      <c r="O156" s="1" t="s">
        <v>73</v>
      </c>
      <c r="P156" s="1" t="s">
        <v>32</v>
      </c>
      <c r="Q156" s="1"/>
      <c r="R156" s="1"/>
      <c r="S156" s="1" t="s">
        <v>32</v>
      </c>
      <c r="T156" s="1" t="s">
        <v>32</v>
      </c>
      <c r="U156" s="1" t="s">
        <v>211</v>
      </c>
      <c r="V156" s="1" t="s">
        <v>32</v>
      </c>
      <c r="W156" s="14">
        <f>IFERROR(VLOOKUP(U156,'Assistantes '!$A$2:$C$91,2,FALSE),"pas affecté")</f>
        <v>316</v>
      </c>
      <c r="X156" s="14" t="str">
        <f>IFERROR(VLOOKUP(U156,'Assistantes '!$A$2:$C$91,3,FALSE),"pas affecté")</f>
        <v xml:space="preserve">Med </v>
      </c>
    </row>
    <row r="157" spans="1:24" x14ac:dyDescent="0.25">
      <c r="A157" s="13" t="s">
        <v>15</v>
      </c>
      <c r="B157" s="1" t="s">
        <v>179</v>
      </c>
      <c r="C157" s="13" t="s">
        <v>36</v>
      </c>
      <c r="D157" s="1" t="s">
        <v>197</v>
      </c>
      <c r="E157" s="1" t="s">
        <v>32</v>
      </c>
      <c r="F157" s="1"/>
      <c r="G157" s="1"/>
      <c r="H157" s="1" t="s">
        <v>468</v>
      </c>
      <c r="I157" s="1"/>
      <c r="J157" s="1" t="s">
        <v>34</v>
      </c>
      <c r="K157" s="1"/>
      <c r="L157" s="1" t="s">
        <v>59</v>
      </c>
      <c r="M157" s="1"/>
      <c r="N157" s="1" t="s">
        <v>199</v>
      </c>
      <c r="O157" s="1" t="s">
        <v>73</v>
      </c>
      <c r="P157" s="1" t="s">
        <v>32</v>
      </c>
      <c r="Q157" s="1"/>
      <c r="R157" s="1"/>
      <c r="S157" s="1" t="s">
        <v>32</v>
      </c>
      <c r="T157" s="1" t="s">
        <v>32</v>
      </c>
      <c r="U157" s="1" t="s">
        <v>32</v>
      </c>
      <c r="V157" s="1" t="s">
        <v>32</v>
      </c>
      <c r="W157" s="14" t="str">
        <f>IFERROR(VLOOKUP(U157,'Assistantes '!$A$2:$C$91,2,FALSE),"pas affecté")</f>
        <v>pas affecté</v>
      </c>
      <c r="X157" s="14" t="str">
        <f>IFERROR(VLOOKUP(U157,'Assistantes '!$A$2:$C$91,3,FALSE),"pas affecté")</f>
        <v>pas affecté</v>
      </c>
    </row>
    <row r="158" spans="1:24" x14ac:dyDescent="0.25">
      <c r="A158" s="13" t="s">
        <v>15</v>
      </c>
      <c r="B158" s="1" t="s">
        <v>179</v>
      </c>
      <c r="C158" s="13" t="s">
        <v>36</v>
      </c>
      <c r="D158" s="1" t="s">
        <v>197</v>
      </c>
      <c r="E158" s="1" t="s">
        <v>32</v>
      </c>
      <c r="F158" s="1"/>
      <c r="G158" s="1"/>
      <c r="H158" s="1" t="s">
        <v>469</v>
      </c>
      <c r="I158" s="1"/>
      <c r="J158" s="1" t="s">
        <v>34</v>
      </c>
      <c r="K158" s="1"/>
      <c r="L158" s="1" t="s">
        <v>209</v>
      </c>
      <c r="M158" s="1"/>
      <c r="N158" s="1" t="s">
        <v>288</v>
      </c>
      <c r="O158" s="1" t="s">
        <v>76</v>
      </c>
      <c r="P158" s="1" t="s">
        <v>32</v>
      </c>
      <c r="Q158" s="1"/>
      <c r="R158" s="1"/>
      <c r="S158" s="1" t="s">
        <v>32</v>
      </c>
      <c r="T158" s="1" t="s">
        <v>32</v>
      </c>
      <c r="U158" s="1" t="s">
        <v>75</v>
      </c>
      <c r="V158" s="1" t="s">
        <v>32</v>
      </c>
      <c r="W158" s="14">
        <f>IFERROR(VLOOKUP(U158,'Assistantes '!$A$2:$C$91,2,FALSE),"pas affecté")</f>
        <v>263</v>
      </c>
      <c r="X158" s="14" t="str">
        <f>IFERROR(VLOOKUP(U158,'Assistantes '!$A$2:$C$91,3,FALSE),"pas affecté")</f>
        <v xml:space="preserve">Toulouse </v>
      </c>
    </row>
    <row r="159" spans="1:24" x14ac:dyDescent="0.25">
      <c r="A159" s="13" t="s">
        <v>15</v>
      </c>
      <c r="B159" s="1" t="s">
        <v>179</v>
      </c>
      <c r="C159" s="13" t="s">
        <v>36</v>
      </c>
      <c r="D159" s="1" t="s">
        <v>197</v>
      </c>
      <c r="E159" s="1" t="s">
        <v>32</v>
      </c>
      <c r="F159" s="1"/>
      <c r="G159" s="1"/>
      <c r="H159" s="1" t="s">
        <v>470</v>
      </c>
      <c r="I159" s="1"/>
      <c r="J159" s="1" t="s">
        <v>34</v>
      </c>
      <c r="K159" s="1"/>
      <c r="L159" s="1" t="s">
        <v>46</v>
      </c>
      <c r="M159" s="1"/>
      <c r="N159" s="1" t="s">
        <v>203</v>
      </c>
      <c r="O159" s="1" t="s">
        <v>204</v>
      </c>
      <c r="P159" s="1" t="s">
        <v>32</v>
      </c>
      <c r="Q159" s="1"/>
      <c r="R159" s="1"/>
      <c r="S159" s="1" t="s">
        <v>32</v>
      </c>
      <c r="T159" s="1" t="s">
        <v>32</v>
      </c>
      <c r="U159" s="1" t="s">
        <v>205</v>
      </c>
      <c r="V159" s="1" t="s">
        <v>32</v>
      </c>
      <c r="W159" s="14">
        <f>IFERROR(VLOOKUP(U159,'Assistantes '!$A$2:$C$91,2,FALSE),"pas affecté")</f>
        <v>312</v>
      </c>
      <c r="X159" s="14" t="str">
        <f>IFERROR(VLOOKUP(U159,'Assistantes '!$A$2:$C$91,3,FALSE),"pas affecté")</f>
        <v xml:space="preserve">Toulouse </v>
      </c>
    </row>
    <row r="160" spans="1:24" x14ac:dyDescent="0.25">
      <c r="A160" s="13" t="s">
        <v>15</v>
      </c>
      <c r="B160" s="1" t="s">
        <v>179</v>
      </c>
      <c r="C160" s="13" t="s">
        <v>36</v>
      </c>
      <c r="D160" s="1" t="s">
        <v>180</v>
      </c>
      <c r="E160" s="1" t="s">
        <v>32</v>
      </c>
      <c r="F160" s="1"/>
      <c r="G160" s="1"/>
      <c r="H160" s="1" t="s">
        <v>471</v>
      </c>
      <c r="I160" s="1"/>
      <c r="J160" s="1" t="s">
        <v>34</v>
      </c>
      <c r="K160" s="1"/>
      <c r="L160" s="1" t="s">
        <v>86</v>
      </c>
      <c r="M160" s="1"/>
      <c r="N160" s="1" t="s">
        <v>148</v>
      </c>
      <c r="O160" s="1" t="s">
        <v>110</v>
      </c>
      <c r="P160" s="1" t="s">
        <v>32</v>
      </c>
      <c r="Q160" s="1"/>
      <c r="R160" s="1"/>
      <c r="S160" s="1" t="s">
        <v>32</v>
      </c>
      <c r="T160" s="1" t="s">
        <v>32</v>
      </c>
      <c r="U160" s="1" t="s">
        <v>472</v>
      </c>
      <c r="V160" s="1" t="s">
        <v>32</v>
      </c>
      <c r="W160" s="14">
        <f>IFERROR(VLOOKUP(U160,'Assistantes '!$A$2:$C$91,2,FALSE),"pas affecté")</f>
        <v>302</v>
      </c>
      <c r="X160" s="14" t="str">
        <f>IFERROR(VLOOKUP(U160,'Assistantes '!$A$2:$C$91,3,FALSE),"pas affecté")</f>
        <v xml:space="preserve">Castres </v>
      </c>
    </row>
    <row r="161" spans="1:24" x14ac:dyDescent="0.25">
      <c r="A161" s="13" t="s">
        <v>15</v>
      </c>
      <c r="B161" s="1" t="s">
        <v>179</v>
      </c>
      <c r="C161" s="13" t="s">
        <v>36</v>
      </c>
      <c r="D161" s="1" t="s">
        <v>197</v>
      </c>
      <c r="E161" s="1" t="s">
        <v>32</v>
      </c>
      <c r="F161" s="1"/>
      <c r="G161" s="1"/>
      <c r="H161" s="1" t="s">
        <v>473</v>
      </c>
      <c r="I161" s="1"/>
      <c r="J161" s="1" t="s">
        <v>34</v>
      </c>
      <c r="K161" s="1"/>
      <c r="L161" s="1" t="s">
        <v>46</v>
      </c>
      <c r="M161" s="1"/>
      <c r="N161" s="1" t="s">
        <v>203</v>
      </c>
      <c r="O161" s="1" t="s">
        <v>204</v>
      </c>
      <c r="P161" s="1" t="s">
        <v>32</v>
      </c>
      <c r="Q161" s="1"/>
      <c r="R161" s="1"/>
      <c r="S161" s="1" t="s">
        <v>32</v>
      </c>
      <c r="T161" s="1" t="s">
        <v>32</v>
      </c>
      <c r="U161" s="1" t="s">
        <v>32</v>
      </c>
      <c r="V161" s="1" t="s">
        <v>32</v>
      </c>
      <c r="W161" s="14" t="str">
        <f>IFERROR(VLOOKUP(U161,'Assistantes '!$A$2:$C$91,2,FALSE),"pas affecté")</f>
        <v>pas affecté</v>
      </c>
      <c r="X161" s="14" t="str">
        <f>IFERROR(VLOOKUP(U161,'Assistantes '!$A$2:$C$91,3,FALSE),"pas affecté")</f>
        <v>pas affecté</v>
      </c>
    </row>
    <row r="162" spans="1:24" x14ac:dyDescent="0.25">
      <c r="A162" s="13" t="s">
        <v>15</v>
      </c>
      <c r="B162" s="1" t="s">
        <v>179</v>
      </c>
      <c r="C162" s="13" t="s">
        <v>36</v>
      </c>
      <c r="D162" s="1" t="s">
        <v>180</v>
      </c>
      <c r="E162" s="1" t="s">
        <v>32</v>
      </c>
      <c r="F162" s="1"/>
      <c r="G162" s="1"/>
      <c r="H162" s="1" t="s">
        <v>474</v>
      </c>
      <c r="I162" s="1"/>
      <c r="J162" s="1" t="s">
        <v>34</v>
      </c>
      <c r="K162" s="1"/>
      <c r="L162" s="1" t="s">
        <v>86</v>
      </c>
      <c r="M162" s="1"/>
      <c r="N162" s="1" t="s">
        <v>234</v>
      </c>
      <c r="O162" s="1" t="s">
        <v>73</v>
      </c>
      <c r="P162" s="1" t="s">
        <v>32</v>
      </c>
      <c r="Q162" s="1"/>
      <c r="R162" s="1"/>
      <c r="S162" s="1" t="s">
        <v>32</v>
      </c>
      <c r="T162" s="1" t="s">
        <v>32</v>
      </c>
      <c r="U162" s="1" t="s">
        <v>293</v>
      </c>
      <c r="V162" s="1" t="s">
        <v>32</v>
      </c>
      <c r="W162" s="14">
        <f>IFERROR(VLOOKUP(U162,'Assistantes '!$A$2:$C$91,2,FALSE),"pas affecté")</f>
        <v>322</v>
      </c>
      <c r="X162" s="14" t="str">
        <f>IFERROR(VLOOKUP(U162,'Assistantes '!$A$2:$C$91,3,FALSE),"pas affecté")</f>
        <v xml:space="preserve">Toulouse </v>
      </c>
    </row>
    <row r="163" spans="1:24" x14ac:dyDescent="0.25">
      <c r="A163" s="13" t="s">
        <v>15</v>
      </c>
      <c r="B163" s="1" t="s">
        <v>179</v>
      </c>
      <c r="C163" s="13" t="s">
        <v>36</v>
      </c>
      <c r="D163" s="1" t="s">
        <v>180</v>
      </c>
      <c r="E163" s="1" t="s">
        <v>32</v>
      </c>
      <c r="F163" s="1"/>
      <c r="G163" s="1"/>
      <c r="H163" s="1" t="s">
        <v>475</v>
      </c>
      <c r="I163" s="1"/>
      <c r="J163" s="1" t="s">
        <v>34</v>
      </c>
      <c r="K163" s="1"/>
      <c r="L163" s="1" t="s">
        <v>40</v>
      </c>
      <c r="M163" s="1"/>
      <c r="N163" s="1" t="s">
        <v>234</v>
      </c>
      <c r="O163" s="1" t="s">
        <v>73</v>
      </c>
      <c r="P163" s="1" t="s">
        <v>32</v>
      </c>
      <c r="Q163" s="1"/>
      <c r="R163" s="1"/>
      <c r="S163" s="1" t="s">
        <v>32</v>
      </c>
      <c r="T163" s="1" t="s">
        <v>32</v>
      </c>
      <c r="U163" s="1" t="s">
        <v>293</v>
      </c>
      <c r="V163" s="1" t="s">
        <v>32</v>
      </c>
      <c r="W163" s="14">
        <f>IFERROR(VLOOKUP(U163,'Assistantes '!$A$2:$C$91,2,FALSE),"pas affecté")</f>
        <v>322</v>
      </c>
      <c r="X163" s="14" t="str">
        <f>IFERROR(VLOOKUP(U163,'Assistantes '!$A$2:$C$91,3,FALSE),"pas affecté")</f>
        <v xml:space="preserve">Toulouse </v>
      </c>
    </row>
    <row r="164" spans="1:24" x14ac:dyDescent="0.25">
      <c r="A164" s="13" t="s">
        <v>15</v>
      </c>
      <c r="B164" s="1" t="s">
        <v>179</v>
      </c>
      <c r="C164" s="13" t="s">
        <v>36</v>
      </c>
      <c r="D164" s="1" t="s">
        <v>180</v>
      </c>
      <c r="E164" s="1" t="s">
        <v>32</v>
      </c>
      <c r="F164" s="1"/>
      <c r="G164" s="1"/>
      <c r="H164" s="1" t="s">
        <v>476</v>
      </c>
      <c r="I164" s="1"/>
      <c r="J164" s="1" t="s">
        <v>34</v>
      </c>
      <c r="K164" s="1"/>
      <c r="L164" s="1" t="s">
        <v>96</v>
      </c>
      <c r="M164" s="1"/>
      <c r="N164" s="1" t="s">
        <v>145</v>
      </c>
      <c r="O164" s="1" t="s">
        <v>101</v>
      </c>
      <c r="P164" s="1" t="s">
        <v>32</v>
      </c>
      <c r="Q164" s="1"/>
      <c r="R164" s="1"/>
      <c r="S164" s="1" t="s">
        <v>477</v>
      </c>
      <c r="T164" s="1" t="s">
        <v>32</v>
      </c>
      <c r="U164" s="1" t="s">
        <v>32</v>
      </c>
      <c r="V164" s="1" t="s">
        <v>32</v>
      </c>
      <c r="W164" s="14" t="str">
        <f>IFERROR(VLOOKUP(U164,'Assistantes '!$A$2:$C$91,2,FALSE),"pas affecté")</f>
        <v>pas affecté</v>
      </c>
      <c r="X164" s="14" t="str">
        <f>IFERROR(VLOOKUP(U164,'Assistantes '!$A$2:$C$91,3,FALSE),"pas affecté")</f>
        <v>pas affecté</v>
      </c>
    </row>
    <row r="165" spans="1:24" x14ac:dyDescent="0.25">
      <c r="A165" s="13" t="s">
        <v>15</v>
      </c>
      <c r="B165" s="1" t="s">
        <v>179</v>
      </c>
      <c r="C165" s="13" t="s">
        <v>36</v>
      </c>
      <c r="D165" s="1" t="s">
        <v>197</v>
      </c>
      <c r="E165" s="1" t="s">
        <v>32</v>
      </c>
      <c r="F165" s="1"/>
      <c r="G165" s="1"/>
      <c r="H165" s="1" t="s">
        <v>478</v>
      </c>
      <c r="I165" s="1"/>
      <c r="J165" s="1" t="s">
        <v>34</v>
      </c>
      <c r="K165" s="1"/>
      <c r="L165" s="1" t="s">
        <v>160</v>
      </c>
      <c r="M165" s="1"/>
      <c r="N165" s="1" t="s">
        <v>199</v>
      </c>
      <c r="O165" s="1" t="s">
        <v>73</v>
      </c>
      <c r="P165" s="1" t="s">
        <v>32</v>
      </c>
      <c r="Q165" s="1"/>
      <c r="R165" s="1"/>
      <c r="S165" s="1" t="s">
        <v>32</v>
      </c>
      <c r="T165" s="1" t="s">
        <v>32</v>
      </c>
      <c r="U165" s="1" t="s">
        <v>296</v>
      </c>
      <c r="V165" s="1" t="s">
        <v>32</v>
      </c>
      <c r="W165" s="14">
        <f>IFERROR(VLOOKUP(U165,'Assistantes '!$A$2:$C$91,2,FALSE),"pas affecté")</f>
        <v>324</v>
      </c>
      <c r="X165" s="14" t="str">
        <f>IFERROR(VLOOKUP(U165,'Assistantes '!$A$2:$C$91,3,FALSE),"pas affecté")</f>
        <v xml:space="preserve">Plateforme-Languedoc </v>
      </c>
    </row>
    <row r="166" spans="1:24" x14ac:dyDescent="0.25">
      <c r="A166" s="13" t="s">
        <v>15</v>
      </c>
      <c r="B166" s="1" t="s">
        <v>179</v>
      </c>
      <c r="C166" s="13" t="s">
        <v>36</v>
      </c>
      <c r="D166" s="1" t="s">
        <v>197</v>
      </c>
      <c r="E166" s="1" t="s">
        <v>32</v>
      </c>
      <c r="F166" s="1"/>
      <c r="G166" s="1"/>
      <c r="H166" s="1" t="s">
        <v>479</v>
      </c>
      <c r="I166" s="1"/>
      <c r="J166" s="1" t="s">
        <v>34</v>
      </c>
      <c r="K166" s="1"/>
      <c r="L166" s="1" t="s">
        <v>59</v>
      </c>
      <c r="M166" s="1"/>
      <c r="N166" s="1" t="s">
        <v>480</v>
      </c>
      <c r="O166" s="1" t="s">
        <v>284</v>
      </c>
      <c r="P166" s="1" t="s">
        <v>32</v>
      </c>
      <c r="Q166" s="1"/>
      <c r="R166" s="1"/>
      <c r="S166" s="1" t="s">
        <v>32</v>
      </c>
      <c r="T166" s="1" t="s">
        <v>32</v>
      </c>
      <c r="U166" s="1" t="s">
        <v>205</v>
      </c>
      <c r="V166" s="1" t="s">
        <v>32</v>
      </c>
      <c r="W166" s="14">
        <f>IFERROR(VLOOKUP(U166,'Assistantes '!$A$2:$C$91,2,FALSE),"pas affecté")</f>
        <v>312</v>
      </c>
      <c r="X166" s="14" t="str">
        <f>IFERROR(VLOOKUP(U166,'Assistantes '!$A$2:$C$91,3,FALSE),"pas affecté")</f>
        <v xml:space="preserve">Toulouse </v>
      </c>
    </row>
    <row r="167" spans="1:24" x14ac:dyDescent="0.25">
      <c r="A167" s="13" t="s">
        <v>15</v>
      </c>
      <c r="B167" s="1" t="s">
        <v>179</v>
      </c>
      <c r="C167" s="13" t="s">
        <v>36</v>
      </c>
      <c r="D167" s="1" t="s">
        <v>180</v>
      </c>
      <c r="E167" s="1" t="s">
        <v>32</v>
      </c>
      <c r="F167" s="1"/>
      <c r="G167" s="1"/>
      <c r="H167" s="1" t="s">
        <v>481</v>
      </c>
      <c r="I167" s="1"/>
      <c r="J167" s="1" t="s">
        <v>34</v>
      </c>
      <c r="K167" s="1"/>
      <c r="L167" s="1" t="s">
        <v>46</v>
      </c>
      <c r="M167" s="1"/>
      <c r="N167" s="1" t="s">
        <v>263</v>
      </c>
      <c r="O167" s="1" t="s">
        <v>482</v>
      </c>
      <c r="P167" s="1" t="s">
        <v>32</v>
      </c>
      <c r="Q167" s="1"/>
      <c r="R167" s="1"/>
      <c r="S167" s="1" t="s">
        <v>32</v>
      </c>
      <c r="T167" s="1" t="s">
        <v>32</v>
      </c>
      <c r="U167" s="1" t="s">
        <v>222</v>
      </c>
      <c r="V167" s="1" t="s">
        <v>32</v>
      </c>
      <c r="W167" s="14">
        <f>IFERROR(VLOOKUP(U167,'Assistantes '!$A$2:$C$91,2,FALSE),"pas affecté")</f>
        <v>328</v>
      </c>
      <c r="X167" s="14" t="str">
        <f>IFERROR(VLOOKUP(U167,'Assistantes '!$A$2:$C$91,3,FALSE),"pas affecté")</f>
        <v xml:space="preserve">Toulouse </v>
      </c>
    </row>
    <row r="168" spans="1:24" x14ac:dyDescent="0.25">
      <c r="A168" s="13" t="s">
        <v>15</v>
      </c>
      <c r="B168" s="1" t="s">
        <v>179</v>
      </c>
      <c r="C168" s="13" t="s">
        <v>36</v>
      </c>
      <c r="D168" s="1" t="s">
        <v>180</v>
      </c>
      <c r="E168" s="1" t="s">
        <v>32</v>
      </c>
      <c r="F168" s="1"/>
      <c r="G168" s="1"/>
      <c r="H168" s="1" t="s">
        <v>483</v>
      </c>
      <c r="I168" s="1"/>
      <c r="J168" s="1" t="s">
        <v>34</v>
      </c>
      <c r="K168" s="1"/>
      <c r="L168" s="1" t="s">
        <v>160</v>
      </c>
      <c r="M168" s="1"/>
      <c r="N168" s="1" t="s">
        <v>288</v>
      </c>
      <c r="O168" s="1" t="s">
        <v>144</v>
      </c>
      <c r="P168" s="1" t="s">
        <v>32</v>
      </c>
      <c r="Q168" s="1"/>
      <c r="R168" s="1"/>
      <c r="S168" s="1" t="s">
        <v>32</v>
      </c>
      <c r="T168" s="1" t="s">
        <v>32</v>
      </c>
      <c r="U168" s="1" t="s">
        <v>242</v>
      </c>
      <c r="V168" s="1" t="s">
        <v>32</v>
      </c>
      <c r="W168" s="14">
        <f>IFERROR(VLOOKUP(U168,'Assistantes '!$A$2:$C$91,2,FALSE),"pas affecté")</f>
        <v>313</v>
      </c>
      <c r="X168" s="14" t="str">
        <f>IFERROR(VLOOKUP(U168,'Assistantes '!$A$2:$C$91,3,FALSE),"pas affecté")</f>
        <v xml:space="preserve">Plateforme-Languedoc </v>
      </c>
    </row>
    <row r="169" spans="1:24" x14ac:dyDescent="0.25">
      <c r="A169" s="13" t="s">
        <v>15</v>
      </c>
      <c r="B169" s="1" t="s">
        <v>179</v>
      </c>
      <c r="C169" s="13" t="s">
        <v>36</v>
      </c>
      <c r="D169" s="1" t="s">
        <v>180</v>
      </c>
      <c r="E169" s="1" t="s">
        <v>32</v>
      </c>
      <c r="F169" s="1"/>
      <c r="G169" s="1"/>
      <c r="H169" s="1" t="s">
        <v>484</v>
      </c>
      <c r="I169" s="1"/>
      <c r="J169" s="1" t="s">
        <v>34</v>
      </c>
      <c r="K169" s="1"/>
      <c r="L169" s="1" t="s">
        <v>37</v>
      </c>
      <c r="M169" s="1"/>
      <c r="N169" s="1" t="s">
        <v>199</v>
      </c>
      <c r="O169" s="1" t="s">
        <v>73</v>
      </c>
      <c r="P169" s="1" t="s">
        <v>32</v>
      </c>
      <c r="Q169" s="1"/>
      <c r="R169" s="1"/>
      <c r="S169" s="1" t="s">
        <v>49</v>
      </c>
      <c r="T169" s="1" t="s">
        <v>32</v>
      </c>
      <c r="U169" s="1" t="s">
        <v>382</v>
      </c>
      <c r="V169" s="1" t="s">
        <v>32</v>
      </c>
      <c r="W169" s="14">
        <f>IFERROR(VLOOKUP(U169,'Assistantes '!$A$2:$C$91,2,FALSE),"pas affecté")</f>
        <v>299</v>
      </c>
      <c r="X169" s="14" t="str">
        <f>IFERROR(VLOOKUP(U169,'Assistantes '!$A$2:$C$91,3,FALSE),"pas affecté")</f>
        <v xml:space="preserve">Biarritz </v>
      </c>
    </row>
    <row r="170" spans="1:24" x14ac:dyDescent="0.25">
      <c r="A170" s="13" t="s">
        <v>15</v>
      </c>
      <c r="B170" s="1" t="s">
        <v>179</v>
      </c>
      <c r="C170" s="13" t="s">
        <v>36</v>
      </c>
      <c r="D170" s="1" t="s">
        <v>180</v>
      </c>
      <c r="E170" s="1" t="s">
        <v>32</v>
      </c>
      <c r="F170" s="1"/>
      <c r="G170" s="1"/>
      <c r="H170" s="1" t="s">
        <v>485</v>
      </c>
      <c r="I170" s="1"/>
      <c r="J170" s="1" t="s">
        <v>34</v>
      </c>
      <c r="K170" s="1"/>
      <c r="L170" s="1" t="s">
        <v>486</v>
      </c>
      <c r="M170" s="1"/>
      <c r="N170" s="1" t="s">
        <v>64</v>
      </c>
      <c r="O170" s="1" t="s">
        <v>487</v>
      </c>
      <c r="P170" s="1" t="s">
        <v>32</v>
      </c>
      <c r="Q170" s="1"/>
      <c r="R170" s="1"/>
      <c r="S170" s="1" t="s">
        <v>32</v>
      </c>
      <c r="T170" s="1" t="s">
        <v>32</v>
      </c>
      <c r="U170" s="1" t="s">
        <v>368</v>
      </c>
      <c r="V170" s="1" t="s">
        <v>32</v>
      </c>
      <c r="W170" s="14">
        <f>IFERROR(VLOOKUP(U170,'Assistantes '!$A$2:$C$91,2,FALSE),"pas affecté")</f>
        <v>307</v>
      </c>
      <c r="X170" s="14" t="str">
        <f>IFERROR(VLOOKUP(U170,'Assistantes '!$A$2:$C$91,3,FALSE),"pas affecté")</f>
        <v xml:space="preserve">Toulouse </v>
      </c>
    </row>
    <row r="171" spans="1:24" x14ac:dyDescent="0.25">
      <c r="A171" s="13" t="s">
        <v>15</v>
      </c>
      <c r="B171" s="1" t="s">
        <v>179</v>
      </c>
      <c r="C171" s="13" t="s">
        <v>36</v>
      </c>
      <c r="D171" s="1" t="s">
        <v>197</v>
      </c>
      <c r="E171" s="1" t="s">
        <v>32</v>
      </c>
      <c r="F171" s="1"/>
      <c r="G171" s="1"/>
      <c r="H171" s="1" t="s">
        <v>488</v>
      </c>
      <c r="I171" s="1"/>
      <c r="J171" s="1" t="s">
        <v>34</v>
      </c>
      <c r="K171" s="1"/>
      <c r="L171" s="1" t="s">
        <v>209</v>
      </c>
      <c r="M171" s="1"/>
      <c r="N171" s="1" t="s">
        <v>199</v>
      </c>
      <c r="O171" s="1" t="s">
        <v>73</v>
      </c>
      <c r="P171" s="1" t="s">
        <v>32</v>
      </c>
      <c r="Q171" s="1"/>
      <c r="R171" s="1"/>
      <c r="S171" s="1" t="s">
        <v>32</v>
      </c>
      <c r="T171" s="1" t="s">
        <v>32</v>
      </c>
      <c r="U171" s="1" t="s">
        <v>449</v>
      </c>
      <c r="V171" s="1" t="s">
        <v>32</v>
      </c>
      <c r="W171" s="14">
        <f>IFERROR(VLOOKUP(U171,'Assistantes '!$A$2:$C$91,2,FALSE),"pas affecté")</f>
        <v>336</v>
      </c>
      <c r="X171" s="14" t="str">
        <f>IFERROR(VLOOKUP(U171,'Assistantes '!$A$2:$C$91,3,FALSE),"pas affecté")</f>
        <v xml:space="preserve">Toulouse </v>
      </c>
    </row>
    <row r="172" spans="1:24" x14ac:dyDescent="0.25">
      <c r="A172" s="13" t="s">
        <v>34</v>
      </c>
      <c r="B172" s="1" t="s">
        <v>179</v>
      </c>
      <c r="C172" s="13" t="s">
        <v>36</v>
      </c>
      <c r="D172" s="1" t="s">
        <v>180</v>
      </c>
      <c r="E172" s="1" t="s">
        <v>32</v>
      </c>
      <c r="F172" s="1"/>
      <c r="G172" s="1"/>
      <c r="H172" s="1" t="s">
        <v>489</v>
      </c>
      <c r="I172" s="1"/>
      <c r="J172" s="1" t="s">
        <v>34</v>
      </c>
      <c r="K172" s="1"/>
      <c r="L172" s="1" t="s">
        <v>46</v>
      </c>
      <c r="M172" s="1"/>
      <c r="N172" s="1" t="s">
        <v>210</v>
      </c>
      <c r="O172" s="1" t="s">
        <v>101</v>
      </c>
      <c r="P172" s="1" t="s">
        <v>32</v>
      </c>
      <c r="Q172" s="1"/>
      <c r="R172" s="1"/>
      <c r="S172" s="1" t="s">
        <v>490</v>
      </c>
      <c r="T172" s="1" t="s">
        <v>32</v>
      </c>
      <c r="U172" s="1" t="s">
        <v>309</v>
      </c>
      <c r="V172" s="1" t="s">
        <v>32</v>
      </c>
      <c r="W172" s="14">
        <f>IFERROR(VLOOKUP(U172,'Assistantes '!$A$2:$C$91,2,FALSE),"pas affecté")</f>
        <v>325</v>
      </c>
      <c r="X172" s="14" t="str">
        <f>IFERROR(VLOOKUP(U172,'Assistantes '!$A$2:$C$91,3,FALSE),"pas affecté")</f>
        <v xml:space="preserve">Toulouse </v>
      </c>
    </row>
    <row r="173" spans="1:24" x14ac:dyDescent="0.25">
      <c r="A173" s="13" t="s">
        <v>15</v>
      </c>
      <c r="B173" s="1" t="s">
        <v>179</v>
      </c>
      <c r="C173" s="13" t="s">
        <v>36</v>
      </c>
      <c r="D173" s="1" t="s">
        <v>180</v>
      </c>
      <c r="E173" s="1" t="s">
        <v>32</v>
      </c>
      <c r="F173" s="1"/>
      <c r="G173" s="1"/>
      <c r="H173" s="1" t="s">
        <v>491</v>
      </c>
      <c r="I173" s="1"/>
      <c r="J173" s="1" t="s">
        <v>34</v>
      </c>
      <c r="K173" s="1"/>
      <c r="L173" s="1" t="s">
        <v>37</v>
      </c>
      <c r="M173" s="1"/>
      <c r="N173" s="1" t="s">
        <v>492</v>
      </c>
      <c r="O173" s="1" t="s">
        <v>45</v>
      </c>
      <c r="P173" s="1" t="s">
        <v>32</v>
      </c>
      <c r="Q173" s="1"/>
      <c r="R173" s="1"/>
      <c r="S173" s="1" t="s">
        <v>32</v>
      </c>
      <c r="T173" s="1" t="s">
        <v>32</v>
      </c>
      <c r="U173" s="1" t="s">
        <v>493</v>
      </c>
      <c r="V173" s="1" t="s">
        <v>32</v>
      </c>
      <c r="W173" s="14">
        <f>IFERROR(VLOOKUP(U173,'Assistantes '!$A$2:$C$91,2,FALSE),"pas affecté")</f>
        <v>338</v>
      </c>
      <c r="X173" s="14" t="str">
        <f>IFERROR(VLOOKUP(U173,'Assistantes '!$A$2:$C$91,3,FALSE),"pas affecté")</f>
        <v xml:space="preserve">Béziers </v>
      </c>
    </row>
    <row r="174" spans="1:24" x14ac:dyDescent="0.25">
      <c r="A174" s="13" t="s">
        <v>15</v>
      </c>
      <c r="B174" s="1" t="s">
        <v>179</v>
      </c>
      <c r="C174" s="13" t="s">
        <v>36</v>
      </c>
      <c r="D174" s="1" t="s">
        <v>180</v>
      </c>
      <c r="E174" s="1" t="s">
        <v>32</v>
      </c>
      <c r="F174" s="1"/>
      <c r="G174" s="1"/>
      <c r="H174" s="1" t="s">
        <v>494</v>
      </c>
      <c r="I174" s="1"/>
      <c r="J174" s="1" t="s">
        <v>34</v>
      </c>
      <c r="K174" s="1"/>
      <c r="L174" s="1" t="s">
        <v>40</v>
      </c>
      <c r="M174" s="1"/>
      <c r="N174" s="1" t="s">
        <v>234</v>
      </c>
      <c r="O174" s="1" t="s">
        <v>70</v>
      </c>
      <c r="P174" s="1" t="s">
        <v>32</v>
      </c>
      <c r="Q174" s="1"/>
      <c r="R174" s="1"/>
      <c r="S174" s="1" t="s">
        <v>32</v>
      </c>
      <c r="T174" s="1" t="s">
        <v>32</v>
      </c>
      <c r="U174" s="1" t="s">
        <v>495</v>
      </c>
      <c r="V174" s="1" t="s">
        <v>32</v>
      </c>
      <c r="W174" s="14">
        <f>IFERROR(VLOOKUP(U174,'Assistantes '!$A$2:$C$91,2,FALSE),"pas affecté")</f>
        <v>309</v>
      </c>
      <c r="X174" s="14" t="str">
        <f>IFERROR(VLOOKUP(U174,'Assistantes '!$A$2:$C$91,3,FALSE),"pas affecté")</f>
        <v xml:space="preserve">Toulouse </v>
      </c>
    </row>
    <row r="175" spans="1:24" x14ac:dyDescent="0.25">
      <c r="A175" s="13" t="s">
        <v>15</v>
      </c>
      <c r="B175" s="1" t="s">
        <v>179</v>
      </c>
      <c r="C175" s="13" t="s">
        <v>36</v>
      </c>
      <c r="D175" s="1" t="s">
        <v>197</v>
      </c>
      <c r="E175" s="1" t="s">
        <v>32</v>
      </c>
      <c r="F175" s="1"/>
      <c r="G175" s="1"/>
      <c r="H175" s="1" t="s">
        <v>496</v>
      </c>
      <c r="I175" s="1"/>
      <c r="J175" s="1" t="s">
        <v>34</v>
      </c>
      <c r="K175" s="1"/>
      <c r="L175" s="1" t="s">
        <v>46</v>
      </c>
      <c r="M175" s="1"/>
      <c r="N175" s="1" t="s">
        <v>199</v>
      </c>
      <c r="O175" s="1" t="s">
        <v>73</v>
      </c>
      <c r="P175" s="1" t="s">
        <v>32</v>
      </c>
      <c r="Q175" s="1"/>
      <c r="R175" s="1"/>
      <c r="S175" s="1" t="s">
        <v>32</v>
      </c>
      <c r="T175" s="1" t="s">
        <v>32</v>
      </c>
      <c r="U175" s="1" t="s">
        <v>265</v>
      </c>
      <c r="V175" s="1" t="s">
        <v>32</v>
      </c>
      <c r="W175" s="14">
        <f>IFERROR(VLOOKUP(U175,'Assistantes '!$A$2:$C$91,2,FALSE),"pas affecté")</f>
        <v>318</v>
      </c>
      <c r="X175" s="14" t="str">
        <f>IFERROR(VLOOKUP(U175,'Assistantes '!$A$2:$C$91,3,FALSE),"pas affecté")</f>
        <v xml:space="preserve">Toulouse </v>
      </c>
    </row>
    <row r="176" spans="1:24" x14ac:dyDescent="0.25">
      <c r="A176" s="13" t="s">
        <v>15</v>
      </c>
      <c r="B176" s="1" t="s">
        <v>179</v>
      </c>
      <c r="C176" s="13" t="s">
        <v>36</v>
      </c>
      <c r="D176" s="1" t="s">
        <v>180</v>
      </c>
      <c r="E176" s="1" t="s">
        <v>32</v>
      </c>
      <c r="F176" s="1"/>
      <c r="G176" s="1"/>
      <c r="H176" s="1" t="s">
        <v>497</v>
      </c>
      <c r="I176" s="1"/>
      <c r="J176" s="1" t="s">
        <v>34</v>
      </c>
      <c r="K176" s="1"/>
      <c r="L176" s="1" t="s">
        <v>96</v>
      </c>
      <c r="M176" s="1"/>
      <c r="N176" s="1" t="s">
        <v>162</v>
      </c>
      <c r="O176" s="1" t="s">
        <v>60</v>
      </c>
      <c r="P176" s="1" t="s">
        <v>32</v>
      </c>
      <c r="Q176" s="1"/>
      <c r="R176" s="1"/>
      <c r="S176" s="1" t="s">
        <v>32</v>
      </c>
      <c r="T176" s="1" t="s">
        <v>32</v>
      </c>
      <c r="U176" s="1" t="s">
        <v>251</v>
      </c>
      <c r="V176" s="1" t="s">
        <v>32</v>
      </c>
      <c r="W176" s="14">
        <f>IFERROR(VLOOKUP(U176,'Assistantes '!$A$2:$C$91,2,FALSE),"pas affecté")</f>
        <v>315</v>
      </c>
      <c r="X176" s="14" t="str">
        <f>IFERROR(VLOOKUP(U176,'Assistantes '!$A$2:$C$91,3,FALSE),"pas affecté")</f>
        <v xml:space="preserve">Narbonne </v>
      </c>
    </row>
    <row r="177" spans="1:24" x14ac:dyDescent="0.25">
      <c r="A177" s="13" t="s">
        <v>15</v>
      </c>
      <c r="B177" s="1" t="s">
        <v>179</v>
      </c>
      <c r="C177" s="13" t="s">
        <v>36</v>
      </c>
      <c r="D177" s="1" t="s">
        <v>180</v>
      </c>
      <c r="E177" s="1" t="s">
        <v>32</v>
      </c>
      <c r="F177" s="1"/>
      <c r="G177" s="1"/>
      <c r="H177" s="1" t="s">
        <v>498</v>
      </c>
      <c r="I177" s="1"/>
      <c r="J177" s="1" t="s">
        <v>34</v>
      </c>
      <c r="K177" s="1"/>
      <c r="L177" s="1" t="s">
        <v>86</v>
      </c>
      <c r="M177" s="1"/>
      <c r="N177" s="1" t="s">
        <v>424</v>
      </c>
      <c r="O177" s="1" t="s">
        <v>499</v>
      </c>
      <c r="P177" s="1" t="s">
        <v>32</v>
      </c>
      <c r="Q177" s="1"/>
      <c r="R177" s="1"/>
      <c r="S177" s="1" t="s">
        <v>182</v>
      </c>
      <c r="T177" s="1" t="s">
        <v>32</v>
      </c>
      <c r="U177" s="1" t="s">
        <v>379</v>
      </c>
      <c r="V177" s="1" t="s">
        <v>32</v>
      </c>
      <c r="W177" s="14">
        <f>IFERROR(VLOOKUP(U177,'Assistantes '!$A$2:$C$91,2,FALSE),"pas affecté")</f>
        <v>301</v>
      </c>
      <c r="X177" s="14" t="str">
        <f>IFERROR(VLOOKUP(U177,'Assistantes '!$A$2:$C$91,3,FALSE),"pas affecté")</f>
        <v xml:space="preserve">Castres </v>
      </c>
    </row>
    <row r="178" spans="1:24" x14ac:dyDescent="0.25">
      <c r="A178" s="13" t="s">
        <v>15</v>
      </c>
      <c r="B178" s="1" t="s">
        <v>179</v>
      </c>
      <c r="C178" s="13" t="s">
        <v>36</v>
      </c>
      <c r="D178" s="1" t="s">
        <v>180</v>
      </c>
      <c r="E178" s="1" t="s">
        <v>32</v>
      </c>
      <c r="F178" s="1"/>
      <c r="G178" s="1"/>
      <c r="H178" s="1" t="s">
        <v>500</v>
      </c>
      <c r="I178" s="1"/>
      <c r="J178" s="1" t="s">
        <v>34</v>
      </c>
      <c r="K178" s="1"/>
      <c r="L178" s="1" t="s">
        <v>41</v>
      </c>
      <c r="M178" s="1"/>
      <c r="N178" s="1" t="s">
        <v>244</v>
      </c>
      <c r="O178" s="1" t="s">
        <v>204</v>
      </c>
      <c r="P178" s="1" t="s">
        <v>32</v>
      </c>
      <c r="Q178" s="1"/>
      <c r="R178" s="1"/>
      <c r="S178" s="1" t="s">
        <v>32</v>
      </c>
      <c r="T178" s="1" t="s">
        <v>32</v>
      </c>
      <c r="U178" s="1" t="s">
        <v>32</v>
      </c>
      <c r="V178" s="1" t="s">
        <v>32</v>
      </c>
      <c r="W178" s="14" t="str">
        <f>IFERROR(VLOOKUP(U178,'Assistantes '!$A$2:$C$91,2,FALSE),"pas affecté")</f>
        <v>pas affecté</v>
      </c>
      <c r="X178" s="14" t="str">
        <f>IFERROR(VLOOKUP(U178,'Assistantes '!$A$2:$C$91,3,FALSE),"pas affecté")</f>
        <v>pas affecté</v>
      </c>
    </row>
    <row r="179" spans="1:24" x14ac:dyDescent="0.25">
      <c r="A179" s="13" t="s">
        <v>15</v>
      </c>
      <c r="B179" s="1" t="s">
        <v>179</v>
      </c>
      <c r="C179" s="13" t="s">
        <v>36</v>
      </c>
      <c r="D179" s="1" t="s">
        <v>180</v>
      </c>
      <c r="E179" s="1" t="s">
        <v>32</v>
      </c>
      <c r="F179" s="1"/>
      <c r="G179" s="1"/>
      <c r="H179" s="1" t="s">
        <v>501</v>
      </c>
      <c r="I179" s="1"/>
      <c r="J179" s="1" t="s">
        <v>34</v>
      </c>
      <c r="K179" s="1"/>
      <c r="L179" s="1" t="s">
        <v>46</v>
      </c>
      <c r="M179" s="1"/>
      <c r="N179" s="1" t="s">
        <v>203</v>
      </c>
      <c r="O179" s="1" t="s">
        <v>73</v>
      </c>
      <c r="P179" s="1" t="s">
        <v>32</v>
      </c>
      <c r="Q179" s="1"/>
      <c r="R179" s="1"/>
      <c r="S179" s="1" t="s">
        <v>32</v>
      </c>
      <c r="T179" s="1" t="s">
        <v>32</v>
      </c>
      <c r="U179" s="1" t="s">
        <v>293</v>
      </c>
      <c r="V179" s="1" t="s">
        <v>32</v>
      </c>
      <c r="W179" s="14">
        <f>IFERROR(VLOOKUP(U179,'Assistantes '!$A$2:$C$91,2,FALSE),"pas affecté")</f>
        <v>322</v>
      </c>
      <c r="X179" s="14" t="str">
        <f>IFERROR(VLOOKUP(U179,'Assistantes '!$A$2:$C$91,3,FALSE),"pas affecté")</f>
        <v xml:space="preserve">Toulouse </v>
      </c>
    </row>
    <row r="180" spans="1:24" x14ac:dyDescent="0.25">
      <c r="A180" s="13" t="s">
        <v>15</v>
      </c>
      <c r="B180" s="1" t="s">
        <v>179</v>
      </c>
      <c r="C180" s="13" t="s">
        <v>36</v>
      </c>
      <c r="D180" s="1" t="s">
        <v>180</v>
      </c>
      <c r="E180" s="1" t="s">
        <v>32</v>
      </c>
      <c r="F180" s="1"/>
      <c r="G180" s="1"/>
      <c r="H180" s="1" t="s">
        <v>502</v>
      </c>
      <c r="I180" s="1"/>
      <c r="J180" s="1" t="s">
        <v>34</v>
      </c>
      <c r="K180" s="1"/>
      <c r="L180" s="1" t="s">
        <v>43</v>
      </c>
      <c r="M180" s="1"/>
      <c r="N180" s="1" t="s">
        <v>290</v>
      </c>
      <c r="O180" s="1" t="s">
        <v>448</v>
      </c>
      <c r="P180" s="1" t="s">
        <v>32</v>
      </c>
      <c r="Q180" s="1"/>
      <c r="R180" s="1"/>
      <c r="S180" s="1" t="s">
        <v>32</v>
      </c>
      <c r="T180" s="1" t="s">
        <v>32</v>
      </c>
      <c r="U180" s="1" t="s">
        <v>248</v>
      </c>
      <c r="V180" s="1" t="s">
        <v>32</v>
      </c>
      <c r="W180" s="14">
        <f>IFERROR(VLOOKUP(U180,'Assistantes '!$A$2:$C$91,2,FALSE),"pas affecté")</f>
        <v>314</v>
      </c>
      <c r="X180" s="14" t="str">
        <f>IFERROR(VLOOKUP(U180,'Assistantes '!$A$2:$C$91,3,FALSE),"pas affecté")</f>
        <v xml:space="preserve">Plateforme-Languedoc </v>
      </c>
    </row>
    <row r="181" spans="1:24" x14ac:dyDescent="0.25">
      <c r="A181" s="13" t="s">
        <v>15</v>
      </c>
      <c r="B181" s="1" t="s">
        <v>179</v>
      </c>
      <c r="C181" s="13" t="s">
        <v>36</v>
      </c>
      <c r="D181" s="1" t="s">
        <v>180</v>
      </c>
      <c r="E181" s="1" t="s">
        <v>32</v>
      </c>
      <c r="F181" s="1"/>
      <c r="G181" s="1"/>
      <c r="H181" s="1" t="s">
        <v>503</v>
      </c>
      <c r="I181" s="1"/>
      <c r="J181" s="1" t="s">
        <v>34</v>
      </c>
      <c r="K181" s="1"/>
      <c r="L181" s="1" t="s">
        <v>46</v>
      </c>
      <c r="M181" s="1"/>
      <c r="N181" s="1" t="s">
        <v>504</v>
      </c>
      <c r="O181" s="1" t="s">
        <v>505</v>
      </c>
      <c r="P181" s="1" t="s">
        <v>32</v>
      </c>
      <c r="Q181" s="1"/>
      <c r="R181" s="1"/>
      <c r="S181" s="1" t="s">
        <v>506</v>
      </c>
      <c r="T181" s="1" t="s">
        <v>32</v>
      </c>
      <c r="U181" s="1" t="s">
        <v>507</v>
      </c>
      <c r="V181" s="1" t="s">
        <v>32</v>
      </c>
      <c r="W181" s="14">
        <f>IFERROR(VLOOKUP(U181,'Assistantes '!$A$2:$C$91,2,FALSE),"pas affecté")</f>
        <v>297</v>
      </c>
      <c r="X181" s="14" t="str">
        <f>IFERROR(VLOOKUP(U181,'Assistantes '!$A$2:$C$91,3,FALSE),"pas affecté")</f>
        <v xml:space="preserve">Bordeaux </v>
      </c>
    </row>
    <row r="182" spans="1:24" x14ac:dyDescent="0.25">
      <c r="A182" s="13" t="s">
        <v>15</v>
      </c>
      <c r="B182" s="1" t="s">
        <v>179</v>
      </c>
      <c r="C182" s="13" t="s">
        <v>36</v>
      </c>
      <c r="D182" s="1" t="s">
        <v>180</v>
      </c>
      <c r="E182" s="1" t="s">
        <v>32</v>
      </c>
      <c r="F182" s="1"/>
      <c r="G182" s="1"/>
      <c r="H182" s="1" t="s">
        <v>508</v>
      </c>
      <c r="I182" s="1"/>
      <c r="J182" s="1" t="s">
        <v>34</v>
      </c>
      <c r="K182" s="1"/>
      <c r="L182" s="1" t="s">
        <v>59</v>
      </c>
      <c r="M182" s="1"/>
      <c r="N182" s="1" t="s">
        <v>271</v>
      </c>
      <c r="O182" s="1" t="s">
        <v>63</v>
      </c>
      <c r="P182" s="1" t="s">
        <v>32</v>
      </c>
      <c r="Q182" s="1"/>
      <c r="R182" s="1"/>
      <c r="S182" s="1" t="s">
        <v>32</v>
      </c>
      <c r="T182" s="1" t="s">
        <v>32</v>
      </c>
      <c r="U182" s="1" t="s">
        <v>32</v>
      </c>
      <c r="V182" s="1" t="s">
        <v>32</v>
      </c>
      <c r="W182" s="14" t="str">
        <f>IFERROR(VLOOKUP(U182,'Assistantes '!$A$2:$C$91,2,FALSE),"pas affecté")</f>
        <v>pas affecté</v>
      </c>
      <c r="X182" s="14" t="str">
        <f>IFERROR(VLOOKUP(U182,'Assistantes '!$A$2:$C$91,3,FALSE),"pas affecté")</f>
        <v>pas affecté</v>
      </c>
    </row>
    <row r="183" spans="1:24" x14ac:dyDescent="0.25">
      <c r="A183" s="13" t="s">
        <v>15</v>
      </c>
      <c r="B183" s="1" t="s">
        <v>179</v>
      </c>
      <c r="C183" s="13" t="s">
        <v>36</v>
      </c>
      <c r="D183" s="1" t="s">
        <v>180</v>
      </c>
      <c r="E183" s="1" t="s">
        <v>32</v>
      </c>
      <c r="F183" s="1"/>
      <c r="G183" s="1"/>
      <c r="H183" s="1" t="s">
        <v>509</v>
      </c>
      <c r="I183" s="1"/>
      <c r="J183" s="1" t="s">
        <v>34</v>
      </c>
      <c r="K183" s="1"/>
      <c r="L183" s="1" t="s">
        <v>46</v>
      </c>
      <c r="M183" s="1"/>
      <c r="N183" s="1" t="s">
        <v>116</v>
      </c>
      <c r="O183" s="1" t="s">
        <v>114</v>
      </c>
      <c r="P183" s="1" t="s">
        <v>32</v>
      </c>
      <c r="Q183" s="1"/>
      <c r="R183" s="1"/>
      <c r="S183" s="1" t="s">
        <v>510</v>
      </c>
      <c r="T183" s="1" t="s">
        <v>32</v>
      </c>
      <c r="U183" s="1" t="s">
        <v>511</v>
      </c>
      <c r="V183" s="1" t="s">
        <v>32</v>
      </c>
      <c r="W183" s="14">
        <f>IFERROR(VLOOKUP(U183,'Assistantes '!$A$2:$C$91,2,FALSE),"pas affecté")</f>
        <v>289</v>
      </c>
      <c r="X183" s="14" t="str">
        <f>IFERROR(VLOOKUP(U183,'Assistantes '!$A$2:$C$91,3,FALSE),"pas affecté")</f>
        <v xml:space="preserve">Bordeaux </v>
      </c>
    </row>
    <row r="184" spans="1:24" x14ac:dyDescent="0.25">
      <c r="A184" s="13" t="s">
        <v>34</v>
      </c>
      <c r="B184" s="1" t="s">
        <v>179</v>
      </c>
      <c r="C184" s="13" t="s">
        <v>36</v>
      </c>
      <c r="D184" s="1" t="s">
        <v>180</v>
      </c>
      <c r="E184" s="1" t="s">
        <v>32</v>
      </c>
      <c r="F184" s="1"/>
      <c r="G184" s="1"/>
      <c r="H184" s="1" t="s">
        <v>512</v>
      </c>
      <c r="I184" s="1"/>
      <c r="J184" s="1" t="s">
        <v>34</v>
      </c>
      <c r="K184" s="1"/>
      <c r="L184" s="1" t="s">
        <v>40</v>
      </c>
      <c r="M184" s="1"/>
      <c r="N184" s="1" t="s">
        <v>210</v>
      </c>
      <c r="O184" s="1" t="s">
        <v>110</v>
      </c>
      <c r="P184" s="1" t="s">
        <v>32</v>
      </c>
      <c r="Q184" s="1"/>
      <c r="R184" s="1"/>
      <c r="S184" s="1" t="s">
        <v>32</v>
      </c>
      <c r="T184" s="1" t="s">
        <v>32</v>
      </c>
      <c r="U184" s="1" t="s">
        <v>513</v>
      </c>
      <c r="V184" s="1" t="s">
        <v>32</v>
      </c>
      <c r="W184" s="14">
        <f>IFERROR(VLOOKUP(U184,'Assistantes '!$A$2:$C$91,2,FALSE),"pas affecté")</f>
        <v>339</v>
      </c>
      <c r="X184" s="14" t="str">
        <f>IFERROR(VLOOKUP(U184,'Assistantes '!$A$2:$C$91,3,FALSE),"pas affecté")</f>
        <v xml:space="preserve">Toulouse </v>
      </c>
    </row>
    <row r="185" spans="1:24" x14ac:dyDescent="0.25">
      <c r="A185" s="13" t="s">
        <v>15</v>
      </c>
      <c r="B185" s="1" t="s">
        <v>179</v>
      </c>
      <c r="C185" s="13" t="s">
        <v>36</v>
      </c>
      <c r="D185" s="1" t="s">
        <v>180</v>
      </c>
      <c r="E185" s="1" t="s">
        <v>32</v>
      </c>
      <c r="F185" s="1"/>
      <c r="G185" s="1"/>
      <c r="H185" s="1" t="s">
        <v>514</v>
      </c>
      <c r="I185" s="1"/>
      <c r="J185" s="1" t="s">
        <v>34</v>
      </c>
      <c r="K185" s="1"/>
      <c r="L185" s="1" t="s">
        <v>40</v>
      </c>
      <c r="M185" s="1"/>
      <c r="N185" s="1" t="s">
        <v>515</v>
      </c>
      <c r="O185" s="1" t="s">
        <v>516</v>
      </c>
      <c r="P185" s="1" t="s">
        <v>32</v>
      </c>
      <c r="Q185" s="1"/>
      <c r="R185" s="1"/>
      <c r="S185" s="1" t="s">
        <v>517</v>
      </c>
      <c r="T185" s="1" t="s">
        <v>32</v>
      </c>
      <c r="U185" s="1" t="s">
        <v>170</v>
      </c>
      <c r="V185" s="1" t="s">
        <v>32</v>
      </c>
      <c r="W185" s="14">
        <f>IFERROR(VLOOKUP(U185,'Assistantes '!$A$2:$C$91,2,FALSE),"pas affecté")</f>
        <v>286</v>
      </c>
      <c r="X185" s="14" t="str">
        <f>IFERROR(VLOOKUP(U185,'Assistantes '!$A$2:$C$91,3,FALSE),"pas affecté")</f>
        <v xml:space="preserve">Toulouse </v>
      </c>
    </row>
    <row r="186" spans="1:24" x14ac:dyDescent="0.25">
      <c r="A186" s="13" t="s">
        <v>15</v>
      </c>
      <c r="B186" s="1" t="s">
        <v>179</v>
      </c>
      <c r="C186" s="13" t="s">
        <v>36</v>
      </c>
      <c r="D186" s="1" t="s">
        <v>180</v>
      </c>
      <c r="E186" s="1" t="s">
        <v>32</v>
      </c>
      <c r="F186" s="1"/>
      <c r="G186" s="1"/>
      <c r="H186" s="1" t="s">
        <v>518</v>
      </c>
      <c r="I186" s="1"/>
      <c r="J186" s="1" t="s">
        <v>34</v>
      </c>
      <c r="K186" s="1"/>
      <c r="L186" s="1" t="s">
        <v>40</v>
      </c>
      <c r="M186" s="1"/>
      <c r="N186" s="1" t="s">
        <v>203</v>
      </c>
      <c r="O186" s="1" t="s">
        <v>284</v>
      </c>
      <c r="P186" s="1" t="s">
        <v>32</v>
      </c>
      <c r="Q186" s="1"/>
      <c r="R186" s="1"/>
      <c r="S186" s="1" t="s">
        <v>32</v>
      </c>
      <c r="T186" s="1" t="s">
        <v>32</v>
      </c>
      <c r="U186" s="1" t="s">
        <v>276</v>
      </c>
      <c r="V186" s="1" t="s">
        <v>32</v>
      </c>
      <c r="W186" s="14">
        <f>IFERROR(VLOOKUP(U186,'Assistantes '!$A$2:$C$91,2,FALSE),"pas affecté")</f>
        <v>320</v>
      </c>
      <c r="X186" s="14" t="str">
        <f>IFERROR(VLOOKUP(U186,'Assistantes '!$A$2:$C$91,3,FALSE),"pas affecté")</f>
        <v xml:space="preserve">Toulouse </v>
      </c>
    </row>
    <row r="187" spans="1:24" x14ac:dyDescent="0.25">
      <c r="A187" s="13" t="s">
        <v>15</v>
      </c>
      <c r="B187" s="1" t="s">
        <v>179</v>
      </c>
      <c r="C187" s="13" t="s">
        <v>36</v>
      </c>
      <c r="D187" s="1" t="s">
        <v>197</v>
      </c>
      <c r="E187" s="1" t="s">
        <v>32</v>
      </c>
      <c r="F187" s="1"/>
      <c r="G187" s="1"/>
      <c r="H187" s="1" t="s">
        <v>519</v>
      </c>
      <c r="I187" s="1"/>
      <c r="J187" s="1" t="s">
        <v>34</v>
      </c>
      <c r="K187" s="1"/>
      <c r="L187" s="1" t="s">
        <v>108</v>
      </c>
      <c r="M187" s="1"/>
      <c r="N187" s="1" t="s">
        <v>271</v>
      </c>
      <c r="O187" s="1" t="s">
        <v>70</v>
      </c>
      <c r="P187" s="1" t="s">
        <v>32</v>
      </c>
      <c r="Q187" s="1"/>
      <c r="R187" s="1"/>
      <c r="S187" s="1" t="s">
        <v>32</v>
      </c>
      <c r="T187" s="1" t="s">
        <v>32</v>
      </c>
      <c r="U187" s="1" t="s">
        <v>309</v>
      </c>
      <c r="V187" s="1" t="s">
        <v>32</v>
      </c>
      <c r="W187" s="14">
        <f>IFERROR(VLOOKUP(U187,'Assistantes '!$A$2:$C$91,2,FALSE),"pas affecté")</f>
        <v>325</v>
      </c>
      <c r="X187" s="14" t="str">
        <f>IFERROR(VLOOKUP(U187,'Assistantes '!$A$2:$C$91,3,FALSE),"pas affecté")</f>
        <v xml:space="preserve">Toulouse </v>
      </c>
    </row>
    <row r="188" spans="1:24" x14ac:dyDescent="0.25">
      <c r="A188" s="13" t="s">
        <v>15</v>
      </c>
      <c r="B188" s="1" t="s">
        <v>179</v>
      </c>
      <c r="C188" s="13" t="s">
        <v>36</v>
      </c>
      <c r="D188" s="1" t="s">
        <v>180</v>
      </c>
      <c r="E188" s="1" t="s">
        <v>32</v>
      </c>
      <c r="F188" s="1"/>
      <c r="G188" s="1"/>
      <c r="H188" s="1" t="s">
        <v>520</v>
      </c>
      <c r="I188" s="1"/>
      <c r="J188" s="1" t="s">
        <v>34</v>
      </c>
      <c r="K188" s="1"/>
      <c r="L188" s="1" t="s">
        <v>35</v>
      </c>
      <c r="M188" s="1"/>
      <c r="N188" s="1" t="s">
        <v>244</v>
      </c>
      <c r="O188" s="1" t="s">
        <v>70</v>
      </c>
      <c r="P188" s="1" t="s">
        <v>32</v>
      </c>
      <c r="Q188" s="1"/>
      <c r="R188" s="1"/>
      <c r="S188" s="1" t="s">
        <v>32</v>
      </c>
      <c r="T188" s="1" t="s">
        <v>32</v>
      </c>
      <c r="U188" s="1" t="s">
        <v>242</v>
      </c>
      <c r="V188" s="1" t="s">
        <v>32</v>
      </c>
      <c r="W188" s="14">
        <f>IFERROR(VLOOKUP(U188,'Assistantes '!$A$2:$C$91,2,FALSE),"pas affecté")</f>
        <v>313</v>
      </c>
      <c r="X188" s="14" t="str">
        <f>IFERROR(VLOOKUP(U188,'Assistantes '!$A$2:$C$91,3,FALSE),"pas affecté")</f>
        <v xml:space="preserve">Plateforme-Languedoc </v>
      </c>
    </row>
    <row r="189" spans="1:24" x14ac:dyDescent="0.25">
      <c r="A189" s="13" t="s">
        <v>15</v>
      </c>
      <c r="B189" s="1" t="s">
        <v>179</v>
      </c>
      <c r="C189" s="13" t="s">
        <v>36</v>
      </c>
      <c r="D189" s="1" t="s">
        <v>180</v>
      </c>
      <c r="E189" s="1" t="s">
        <v>32</v>
      </c>
      <c r="F189" s="1"/>
      <c r="G189" s="1"/>
      <c r="H189" s="1" t="s">
        <v>521</v>
      </c>
      <c r="I189" s="1"/>
      <c r="J189" s="1" t="s">
        <v>34</v>
      </c>
      <c r="K189" s="1"/>
      <c r="L189" s="1" t="s">
        <v>59</v>
      </c>
      <c r="M189" s="1"/>
      <c r="N189" s="1" t="s">
        <v>244</v>
      </c>
      <c r="O189" s="1" t="s">
        <v>204</v>
      </c>
      <c r="P189" s="1" t="s">
        <v>32</v>
      </c>
      <c r="Q189" s="1"/>
      <c r="R189" s="1"/>
      <c r="S189" s="1" t="s">
        <v>32</v>
      </c>
      <c r="T189" s="1" t="s">
        <v>32</v>
      </c>
      <c r="U189" s="1" t="s">
        <v>400</v>
      </c>
      <c r="V189" s="1" t="s">
        <v>32</v>
      </c>
      <c r="W189" s="14">
        <f>IFERROR(VLOOKUP(U189,'Assistantes '!$A$2:$C$91,2,FALSE),"pas affecté")</f>
        <v>303</v>
      </c>
      <c r="X189" s="14" t="str">
        <f>IFERROR(VLOOKUP(U189,'Assistantes '!$A$2:$C$91,3,FALSE),"pas affecté")</f>
        <v xml:space="preserve">Montauban </v>
      </c>
    </row>
    <row r="190" spans="1:24" x14ac:dyDescent="0.25">
      <c r="A190" s="13" t="s">
        <v>34</v>
      </c>
      <c r="B190" s="1" t="s">
        <v>179</v>
      </c>
      <c r="C190" s="13" t="s">
        <v>36</v>
      </c>
      <c r="D190" s="1" t="s">
        <v>180</v>
      </c>
      <c r="E190" s="1" t="s">
        <v>32</v>
      </c>
      <c r="F190" s="1"/>
      <c r="G190" s="1"/>
      <c r="H190" s="1" t="s">
        <v>522</v>
      </c>
      <c r="I190" s="1"/>
      <c r="J190" s="1" t="s">
        <v>34</v>
      </c>
      <c r="K190" s="1"/>
      <c r="L190" s="1" t="s">
        <v>41</v>
      </c>
      <c r="M190" s="1"/>
      <c r="N190" s="1" t="s">
        <v>210</v>
      </c>
      <c r="O190" s="1" t="s">
        <v>50</v>
      </c>
      <c r="P190" s="1" t="s">
        <v>32</v>
      </c>
      <c r="Q190" s="1"/>
      <c r="R190" s="1"/>
      <c r="S190" s="1" t="s">
        <v>32</v>
      </c>
      <c r="T190" s="1" t="s">
        <v>32</v>
      </c>
      <c r="U190" s="1" t="s">
        <v>32</v>
      </c>
      <c r="V190" s="1" t="s">
        <v>32</v>
      </c>
      <c r="W190" s="14" t="str">
        <f>IFERROR(VLOOKUP(U190,'Assistantes '!$A$2:$C$91,2,FALSE),"pas affecté")</f>
        <v>pas affecté</v>
      </c>
      <c r="X190" s="14" t="str">
        <f>IFERROR(VLOOKUP(U190,'Assistantes '!$A$2:$C$91,3,FALSE),"pas affecté")</f>
        <v>pas affecté</v>
      </c>
    </row>
    <row r="191" spans="1:24" x14ac:dyDescent="0.25">
      <c r="A191" s="13" t="s">
        <v>15</v>
      </c>
      <c r="B191" s="1" t="s">
        <v>179</v>
      </c>
      <c r="C191" s="13" t="s">
        <v>36</v>
      </c>
      <c r="D191" s="1" t="s">
        <v>180</v>
      </c>
      <c r="E191" s="1" t="s">
        <v>122</v>
      </c>
      <c r="F191" s="1"/>
      <c r="G191" s="1"/>
      <c r="H191" s="1" t="s">
        <v>523</v>
      </c>
      <c r="I191" s="1"/>
      <c r="J191" s="1" t="s">
        <v>34</v>
      </c>
      <c r="K191" s="1"/>
      <c r="L191" s="1" t="s">
        <v>40</v>
      </c>
      <c r="M191" s="1"/>
      <c r="N191" s="1" t="s">
        <v>120</v>
      </c>
      <c r="O191" s="1" t="s">
        <v>524</v>
      </c>
      <c r="P191" s="1" t="s">
        <v>32</v>
      </c>
      <c r="Q191" s="1"/>
      <c r="R191" s="1"/>
      <c r="S191" s="1" t="s">
        <v>525</v>
      </c>
      <c r="T191" s="1" t="s">
        <v>32</v>
      </c>
      <c r="U191" s="1" t="s">
        <v>75</v>
      </c>
      <c r="V191" s="1" t="s">
        <v>32</v>
      </c>
      <c r="W191" s="14">
        <f>IFERROR(VLOOKUP(U191,'Assistantes '!$A$2:$C$91,2,FALSE),"pas affecté")</f>
        <v>263</v>
      </c>
      <c r="X191" s="14" t="str">
        <f>IFERROR(VLOOKUP(U191,'Assistantes '!$A$2:$C$91,3,FALSE),"pas affecté")</f>
        <v xml:space="preserve">Toulouse </v>
      </c>
    </row>
    <row r="192" spans="1:24" x14ac:dyDescent="0.25">
      <c r="A192" s="13" t="s">
        <v>15</v>
      </c>
      <c r="B192" s="1" t="s">
        <v>179</v>
      </c>
      <c r="C192" s="13" t="s">
        <v>36</v>
      </c>
      <c r="D192" s="1" t="s">
        <v>180</v>
      </c>
      <c r="E192" s="1" t="s">
        <v>32</v>
      </c>
      <c r="F192" s="1"/>
      <c r="G192" s="1"/>
      <c r="H192" s="1" t="s">
        <v>526</v>
      </c>
      <c r="I192" s="1"/>
      <c r="J192" s="1" t="s">
        <v>34</v>
      </c>
      <c r="K192" s="1"/>
      <c r="L192" s="1" t="s">
        <v>41</v>
      </c>
      <c r="M192" s="1"/>
      <c r="N192" s="1" t="s">
        <v>527</v>
      </c>
      <c r="O192" s="1" t="s">
        <v>528</v>
      </c>
      <c r="P192" s="1" t="s">
        <v>32</v>
      </c>
      <c r="Q192" s="1"/>
      <c r="R192" s="1"/>
      <c r="S192" s="1" t="s">
        <v>80</v>
      </c>
      <c r="T192" s="1" t="s">
        <v>32</v>
      </c>
      <c r="U192" s="1" t="s">
        <v>32</v>
      </c>
      <c r="V192" s="1" t="s">
        <v>32</v>
      </c>
      <c r="W192" s="14" t="str">
        <f>IFERROR(VLOOKUP(U192,'Assistantes '!$A$2:$C$91,2,FALSE),"pas affecté")</f>
        <v>pas affecté</v>
      </c>
      <c r="X192" s="14" t="str">
        <f>IFERROR(VLOOKUP(U192,'Assistantes '!$A$2:$C$91,3,FALSE),"pas affecté")</f>
        <v>pas affecté</v>
      </c>
    </row>
    <row r="193" spans="1:24" x14ac:dyDescent="0.25">
      <c r="A193" s="13" t="s">
        <v>15</v>
      </c>
      <c r="B193" s="1" t="s">
        <v>179</v>
      </c>
      <c r="C193" s="13" t="s">
        <v>36</v>
      </c>
      <c r="D193" s="1" t="s">
        <v>197</v>
      </c>
      <c r="E193" s="1" t="s">
        <v>32</v>
      </c>
      <c r="F193" s="1"/>
      <c r="G193" s="1"/>
      <c r="H193" s="1" t="s">
        <v>529</v>
      </c>
      <c r="I193" s="1"/>
      <c r="J193" s="1" t="s">
        <v>34</v>
      </c>
      <c r="K193" s="1"/>
      <c r="L193" s="1" t="s">
        <v>160</v>
      </c>
      <c r="M193" s="1"/>
      <c r="N193" s="1" t="s">
        <v>221</v>
      </c>
      <c r="O193" s="1" t="s">
        <v>91</v>
      </c>
      <c r="P193" s="1" t="s">
        <v>32</v>
      </c>
      <c r="Q193" s="1"/>
      <c r="R193" s="1"/>
      <c r="S193" s="1" t="s">
        <v>32</v>
      </c>
      <c r="T193" s="1" t="s">
        <v>32</v>
      </c>
      <c r="U193" s="1" t="s">
        <v>32</v>
      </c>
      <c r="V193" s="1" t="s">
        <v>32</v>
      </c>
      <c r="W193" s="14" t="str">
        <f>IFERROR(VLOOKUP(U193,'Assistantes '!$A$2:$C$91,2,FALSE),"pas affecté")</f>
        <v>pas affecté</v>
      </c>
      <c r="X193" s="14" t="str">
        <f>IFERROR(VLOOKUP(U193,'Assistantes '!$A$2:$C$91,3,FALSE),"pas affecté")</f>
        <v>pas affecté</v>
      </c>
    </row>
    <row r="194" spans="1:24" x14ac:dyDescent="0.25">
      <c r="A194" s="13" t="s">
        <v>15</v>
      </c>
      <c r="B194" s="1" t="s">
        <v>179</v>
      </c>
      <c r="C194" s="13" t="s">
        <v>36</v>
      </c>
      <c r="D194" s="1" t="s">
        <v>180</v>
      </c>
      <c r="E194" s="1" t="s">
        <v>32</v>
      </c>
      <c r="F194" s="1"/>
      <c r="G194" s="1"/>
      <c r="H194" s="1" t="s">
        <v>530</v>
      </c>
      <c r="I194" s="1"/>
      <c r="J194" s="1" t="s">
        <v>34</v>
      </c>
      <c r="K194" s="1"/>
      <c r="L194" s="1" t="s">
        <v>35</v>
      </c>
      <c r="M194" s="1"/>
      <c r="N194" s="1" t="s">
        <v>98</v>
      </c>
      <c r="O194" s="1" t="s">
        <v>531</v>
      </c>
      <c r="P194" s="1" t="s">
        <v>32</v>
      </c>
      <c r="Q194" s="1"/>
      <c r="R194" s="1"/>
      <c r="S194" s="1" t="s">
        <v>32</v>
      </c>
      <c r="T194" s="1" t="s">
        <v>32</v>
      </c>
      <c r="U194" s="1" t="s">
        <v>285</v>
      </c>
      <c r="V194" s="1" t="s">
        <v>32</v>
      </c>
      <c r="W194" s="14">
        <f>IFERROR(VLOOKUP(U194,'Assistantes '!$A$2:$C$91,2,FALSE),"pas affecté")</f>
        <v>321</v>
      </c>
      <c r="X194" s="14" t="str">
        <f>IFERROR(VLOOKUP(U194,'Assistantes '!$A$2:$C$91,3,FALSE),"pas affecté")</f>
        <v xml:space="preserve">Montpellier </v>
      </c>
    </row>
    <row r="195" spans="1:24" x14ac:dyDescent="0.25">
      <c r="A195" s="13" t="s">
        <v>15</v>
      </c>
      <c r="B195" s="1" t="s">
        <v>179</v>
      </c>
      <c r="C195" s="13" t="s">
        <v>36</v>
      </c>
      <c r="D195" s="1" t="s">
        <v>197</v>
      </c>
      <c r="E195" s="1" t="s">
        <v>32</v>
      </c>
      <c r="F195" s="1"/>
      <c r="G195" s="1"/>
      <c r="H195" s="1" t="s">
        <v>532</v>
      </c>
      <c r="I195" s="1"/>
      <c r="J195" s="1" t="s">
        <v>34</v>
      </c>
      <c r="K195" s="1"/>
      <c r="L195" s="1" t="s">
        <v>46</v>
      </c>
      <c r="M195" s="1"/>
      <c r="N195" s="1" t="s">
        <v>199</v>
      </c>
      <c r="O195" s="1" t="s">
        <v>73</v>
      </c>
      <c r="P195" s="1" t="s">
        <v>32</v>
      </c>
      <c r="Q195" s="1"/>
      <c r="R195" s="1"/>
      <c r="S195" s="1" t="s">
        <v>32</v>
      </c>
      <c r="T195" s="1" t="s">
        <v>32</v>
      </c>
      <c r="U195" s="1" t="s">
        <v>205</v>
      </c>
      <c r="V195" s="1" t="s">
        <v>32</v>
      </c>
      <c r="W195" s="14">
        <f>IFERROR(VLOOKUP(U195,'Assistantes '!$A$2:$C$91,2,FALSE),"pas affecté")</f>
        <v>312</v>
      </c>
      <c r="X195" s="14" t="str">
        <f>IFERROR(VLOOKUP(U195,'Assistantes '!$A$2:$C$91,3,FALSE),"pas affecté")</f>
        <v xml:space="preserve">Toulouse </v>
      </c>
    </row>
    <row r="196" spans="1:24" x14ac:dyDescent="0.25">
      <c r="A196" s="13" t="s">
        <v>15</v>
      </c>
      <c r="B196" s="1" t="s">
        <v>179</v>
      </c>
      <c r="C196" s="13" t="s">
        <v>36</v>
      </c>
      <c r="D196" s="1" t="s">
        <v>180</v>
      </c>
      <c r="E196" s="1" t="s">
        <v>32</v>
      </c>
      <c r="F196" s="1"/>
      <c r="G196" s="1"/>
      <c r="H196" s="1" t="s">
        <v>533</v>
      </c>
      <c r="I196" s="1"/>
      <c r="J196" s="1" t="s">
        <v>34</v>
      </c>
      <c r="K196" s="1"/>
      <c r="L196" s="1" t="s">
        <v>59</v>
      </c>
      <c r="M196" s="1"/>
      <c r="N196" s="1" t="s">
        <v>253</v>
      </c>
      <c r="O196" s="1" t="s">
        <v>122</v>
      </c>
      <c r="P196" s="1" t="s">
        <v>32</v>
      </c>
      <c r="Q196" s="1"/>
      <c r="R196" s="1"/>
      <c r="S196" s="1" t="s">
        <v>32</v>
      </c>
      <c r="T196" s="1" t="s">
        <v>32</v>
      </c>
      <c r="U196" s="1" t="s">
        <v>222</v>
      </c>
      <c r="V196" s="1" t="s">
        <v>32</v>
      </c>
      <c r="W196" s="14">
        <f>IFERROR(VLOOKUP(U196,'Assistantes '!$A$2:$C$91,2,FALSE),"pas affecté")</f>
        <v>328</v>
      </c>
      <c r="X196" s="14" t="str">
        <f>IFERROR(VLOOKUP(U196,'Assistantes '!$A$2:$C$91,3,FALSE),"pas affecté")</f>
        <v xml:space="preserve">Toulouse </v>
      </c>
    </row>
    <row r="197" spans="1:24" x14ac:dyDescent="0.25">
      <c r="A197" s="13" t="s">
        <v>15</v>
      </c>
      <c r="B197" s="1" t="s">
        <v>179</v>
      </c>
      <c r="C197" s="13" t="s">
        <v>36</v>
      </c>
      <c r="D197" s="1" t="s">
        <v>180</v>
      </c>
      <c r="E197" s="1" t="s">
        <v>32</v>
      </c>
      <c r="F197" s="1"/>
      <c r="G197" s="1"/>
      <c r="H197" s="1" t="s">
        <v>534</v>
      </c>
      <c r="I197" s="1"/>
      <c r="J197" s="1" t="s">
        <v>34</v>
      </c>
      <c r="K197" s="1"/>
      <c r="L197" s="1" t="s">
        <v>92</v>
      </c>
      <c r="M197" s="1"/>
      <c r="N197" s="1" t="s">
        <v>171</v>
      </c>
      <c r="O197" s="1" t="s">
        <v>437</v>
      </c>
      <c r="P197" s="1" t="s">
        <v>32</v>
      </c>
      <c r="Q197" s="1"/>
      <c r="R197" s="1"/>
      <c r="S197" s="1" t="s">
        <v>535</v>
      </c>
      <c r="T197" s="1" t="s">
        <v>32</v>
      </c>
      <c r="U197" s="1" t="s">
        <v>94</v>
      </c>
      <c r="V197" s="1" t="s">
        <v>32</v>
      </c>
      <c r="W197" s="14">
        <f>IFERROR(VLOOKUP(U197,'Assistantes '!$A$2:$C$91,2,FALSE),"pas affecté")</f>
        <v>274</v>
      </c>
      <c r="X197" s="14" t="str">
        <f>IFERROR(VLOOKUP(U197,'Assistantes '!$A$2:$C$91,3,FALSE),"pas affecté")</f>
        <v xml:space="preserve">Nîmes </v>
      </c>
    </row>
    <row r="198" spans="1:24" x14ac:dyDescent="0.25">
      <c r="A198" s="13" t="s">
        <v>15</v>
      </c>
      <c r="B198" s="1" t="s">
        <v>179</v>
      </c>
      <c r="C198" s="13" t="s">
        <v>36</v>
      </c>
      <c r="D198" s="1" t="s">
        <v>180</v>
      </c>
      <c r="E198" s="1" t="s">
        <v>32</v>
      </c>
      <c r="F198" s="1"/>
      <c r="G198" s="1"/>
      <c r="H198" s="1" t="s">
        <v>536</v>
      </c>
      <c r="I198" s="1"/>
      <c r="J198" s="1" t="s">
        <v>34</v>
      </c>
      <c r="K198" s="1"/>
      <c r="L198" s="1" t="s">
        <v>86</v>
      </c>
      <c r="M198" s="1"/>
      <c r="N198" s="1" t="s">
        <v>537</v>
      </c>
      <c r="O198" s="1" t="s">
        <v>538</v>
      </c>
      <c r="P198" s="1" t="s">
        <v>32</v>
      </c>
      <c r="Q198" s="1"/>
      <c r="R198" s="1"/>
      <c r="S198" s="1" t="s">
        <v>539</v>
      </c>
      <c r="T198" s="1" t="s">
        <v>32</v>
      </c>
      <c r="U198" s="1" t="s">
        <v>339</v>
      </c>
      <c r="V198" s="1" t="s">
        <v>32</v>
      </c>
      <c r="W198" s="14">
        <f>IFERROR(VLOOKUP(U198,'Assistantes '!$A$2:$C$91,2,FALSE),"pas affecté")</f>
        <v>295</v>
      </c>
      <c r="X198" s="14" t="str">
        <f>IFERROR(VLOOKUP(U198,'Assistantes '!$A$2:$C$91,3,FALSE),"pas affecté")</f>
        <v xml:space="preserve">Bordeaux </v>
      </c>
    </row>
    <row r="199" spans="1:24" x14ac:dyDescent="0.25">
      <c r="A199" s="13" t="s">
        <v>15</v>
      </c>
      <c r="B199" s="1" t="s">
        <v>179</v>
      </c>
      <c r="C199" s="13" t="s">
        <v>36</v>
      </c>
      <c r="D199" s="1" t="s">
        <v>197</v>
      </c>
      <c r="E199" s="1" t="s">
        <v>32</v>
      </c>
      <c r="F199" s="1"/>
      <c r="G199" s="1"/>
      <c r="H199" s="1" t="s">
        <v>540</v>
      </c>
      <c r="I199" s="1"/>
      <c r="J199" s="1" t="s">
        <v>34</v>
      </c>
      <c r="K199" s="1"/>
      <c r="L199" s="1" t="s">
        <v>67</v>
      </c>
      <c r="M199" s="1"/>
      <c r="N199" s="1" t="s">
        <v>203</v>
      </c>
      <c r="O199" s="1" t="s">
        <v>204</v>
      </c>
      <c r="P199" s="1" t="s">
        <v>32</v>
      </c>
      <c r="Q199" s="1"/>
      <c r="R199" s="1"/>
      <c r="S199" s="1" t="s">
        <v>32</v>
      </c>
      <c r="T199" s="1" t="s">
        <v>32</v>
      </c>
      <c r="U199" s="1" t="s">
        <v>32</v>
      </c>
      <c r="V199" s="1" t="s">
        <v>32</v>
      </c>
      <c r="W199" s="14" t="str">
        <f>IFERROR(VLOOKUP(U199,'Assistantes '!$A$2:$C$91,2,FALSE),"pas affecté")</f>
        <v>pas affecté</v>
      </c>
      <c r="X199" s="14" t="str">
        <f>IFERROR(VLOOKUP(U199,'Assistantes '!$A$2:$C$91,3,FALSE),"pas affecté")</f>
        <v>pas affecté</v>
      </c>
    </row>
    <row r="200" spans="1:24" x14ac:dyDescent="0.25">
      <c r="A200" s="13" t="s">
        <v>34</v>
      </c>
      <c r="B200" s="1" t="s">
        <v>179</v>
      </c>
      <c r="C200" s="13" t="s">
        <v>36</v>
      </c>
      <c r="D200" s="1" t="s">
        <v>180</v>
      </c>
      <c r="E200" s="1" t="s">
        <v>32</v>
      </c>
      <c r="F200" s="1"/>
      <c r="G200" s="1"/>
      <c r="H200" s="1" t="s">
        <v>541</v>
      </c>
      <c r="I200" s="1"/>
      <c r="J200" s="1" t="s">
        <v>34</v>
      </c>
      <c r="K200" s="1"/>
      <c r="L200" s="1" t="s">
        <v>46</v>
      </c>
      <c r="M200" s="1"/>
      <c r="N200" s="1" t="s">
        <v>210</v>
      </c>
      <c r="O200" s="1" t="s">
        <v>542</v>
      </c>
      <c r="P200" s="1" t="s">
        <v>32</v>
      </c>
      <c r="Q200" s="1"/>
      <c r="R200" s="1"/>
      <c r="S200" s="1" t="s">
        <v>32</v>
      </c>
      <c r="T200" s="1" t="s">
        <v>32</v>
      </c>
      <c r="U200" s="1" t="s">
        <v>260</v>
      </c>
      <c r="V200" s="1" t="s">
        <v>32</v>
      </c>
      <c r="W200" s="14">
        <f>IFERROR(VLOOKUP(U200,'Assistantes '!$A$2:$C$91,2,FALSE),"pas affecté")</f>
        <v>317</v>
      </c>
      <c r="X200" s="14" t="str">
        <f>IFERROR(VLOOKUP(U200,'Assistantes '!$A$2:$C$91,3,FALSE),"pas affecté")</f>
        <v xml:space="preserve">Toulouse </v>
      </c>
    </row>
    <row r="201" spans="1:24" x14ac:dyDescent="0.25">
      <c r="A201" s="13" t="s">
        <v>15</v>
      </c>
      <c r="B201" s="1" t="s">
        <v>179</v>
      </c>
      <c r="C201" s="13" t="s">
        <v>36</v>
      </c>
      <c r="D201" s="1" t="s">
        <v>180</v>
      </c>
      <c r="E201" s="1" t="s">
        <v>32</v>
      </c>
      <c r="F201" s="1"/>
      <c r="G201" s="1"/>
      <c r="H201" s="1" t="s">
        <v>543</v>
      </c>
      <c r="I201" s="1"/>
      <c r="J201" s="1" t="s">
        <v>34</v>
      </c>
      <c r="K201" s="1"/>
      <c r="L201" s="1" t="s">
        <v>35</v>
      </c>
      <c r="M201" s="1"/>
      <c r="N201" s="1" t="s">
        <v>143</v>
      </c>
      <c r="O201" s="1" t="s">
        <v>115</v>
      </c>
      <c r="P201" s="1" t="s">
        <v>32</v>
      </c>
      <c r="Q201" s="1"/>
      <c r="R201" s="1"/>
      <c r="S201" s="1" t="s">
        <v>32</v>
      </c>
      <c r="T201" s="1" t="s">
        <v>32</v>
      </c>
      <c r="U201" s="1" t="s">
        <v>408</v>
      </c>
      <c r="V201" s="1" t="s">
        <v>32</v>
      </c>
      <c r="W201" s="14">
        <f>IFERROR(VLOOKUP(U201,'Assistantes '!$A$2:$C$91,2,FALSE),"pas affecté")</f>
        <v>334</v>
      </c>
      <c r="X201" s="14" t="str">
        <f>IFERROR(VLOOKUP(U201,'Assistantes '!$A$2:$C$91,3,FALSE),"pas affecté")</f>
        <v xml:space="preserve">Montpellier </v>
      </c>
    </row>
    <row r="202" spans="1:24" x14ac:dyDescent="0.25">
      <c r="A202" s="13" t="s">
        <v>15</v>
      </c>
      <c r="B202" s="1" t="s">
        <v>179</v>
      </c>
      <c r="C202" s="13" t="s">
        <v>36</v>
      </c>
      <c r="D202" s="1" t="s">
        <v>180</v>
      </c>
      <c r="E202" s="1" t="s">
        <v>32</v>
      </c>
      <c r="F202" s="1"/>
      <c r="G202" s="1"/>
      <c r="H202" s="1" t="s">
        <v>544</v>
      </c>
      <c r="I202" s="1"/>
      <c r="J202" s="1" t="s">
        <v>34</v>
      </c>
      <c r="K202" s="1"/>
      <c r="L202" s="1" t="s">
        <v>43</v>
      </c>
      <c r="M202" s="1"/>
      <c r="N202" s="1" t="s">
        <v>153</v>
      </c>
      <c r="O202" s="1" t="s">
        <v>61</v>
      </c>
      <c r="P202" s="1" t="s">
        <v>32</v>
      </c>
      <c r="Q202" s="1"/>
      <c r="R202" s="1"/>
      <c r="S202" s="1" t="s">
        <v>32</v>
      </c>
      <c r="T202" s="1" t="s">
        <v>32</v>
      </c>
      <c r="U202" s="1" t="s">
        <v>545</v>
      </c>
      <c r="V202" s="1" t="s">
        <v>32</v>
      </c>
      <c r="W202" s="14">
        <f>IFERROR(VLOOKUP(U202,'Assistantes '!$A$2:$C$91,2,FALSE),"pas affecté")</f>
        <v>340</v>
      </c>
      <c r="X202" s="14" t="str">
        <f>IFERROR(VLOOKUP(U202,'Assistantes '!$A$2:$C$91,3,FALSE),"pas affecté")</f>
        <v xml:space="preserve">Béziers </v>
      </c>
    </row>
    <row r="203" spans="1:24" x14ac:dyDescent="0.25">
      <c r="A203" s="13" t="s">
        <v>15</v>
      </c>
      <c r="B203" s="1" t="s">
        <v>179</v>
      </c>
      <c r="C203" s="13" t="s">
        <v>36</v>
      </c>
      <c r="D203" s="1" t="s">
        <v>197</v>
      </c>
      <c r="E203" s="1" t="s">
        <v>32</v>
      </c>
      <c r="F203" s="1"/>
      <c r="G203" s="1"/>
      <c r="H203" s="1" t="s">
        <v>546</v>
      </c>
      <c r="I203" s="1"/>
      <c r="J203" s="1" t="s">
        <v>34</v>
      </c>
      <c r="K203" s="1"/>
      <c r="L203" s="1" t="s">
        <v>40</v>
      </c>
      <c r="M203" s="1"/>
      <c r="N203" s="1" t="s">
        <v>290</v>
      </c>
      <c r="O203" s="1" t="s">
        <v>314</v>
      </c>
      <c r="P203" s="1" t="s">
        <v>32</v>
      </c>
      <c r="Q203" s="1"/>
      <c r="R203" s="1"/>
      <c r="S203" s="1" t="s">
        <v>32</v>
      </c>
      <c r="T203" s="1" t="s">
        <v>32</v>
      </c>
      <c r="U203" s="1" t="s">
        <v>205</v>
      </c>
      <c r="V203" s="1" t="s">
        <v>32</v>
      </c>
      <c r="W203" s="14">
        <f>IFERROR(VLOOKUP(U203,'Assistantes '!$A$2:$C$91,2,FALSE),"pas affecté")</f>
        <v>312</v>
      </c>
      <c r="X203" s="14" t="str">
        <f>IFERROR(VLOOKUP(U203,'Assistantes '!$A$2:$C$91,3,FALSE),"pas affecté")</f>
        <v xml:space="preserve">Toulouse </v>
      </c>
    </row>
    <row r="204" spans="1:24" x14ac:dyDescent="0.25">
      <c r="A204" s="13" t="s">
        <v>15</v>
      </c>
      <c r="B204" s="1" t="s">
        <v>179</v>
      </c>
      <c r="C204" s="13" t="s">
        <v>36</v>
      </c>
      <c r="D204" s="1" t="s">
        <v>180</v>
      </c>
      <c r="E204" s="1" t="s">
        <v>32</v>
      </c>
      <c r="F204" s="1"/>
      <c r="G204" s="1"/>
      <c r="H204" s="1" t="s">
        <v>547</v>
      </c>
      <c r="I204" s="1"/>
      <c r="J204" s="1" t="s">
        <v>34</v>
      </c>
      <c r="K204" s="1"/>
      <c r="L204" s="1" t="s">
        <v>92</v>
      </c>
      <c r="M204" s="1"/>
      <c r="N204" s="1" t="s">
        <v>548</v>
      </c>
      <c r="O204" s="1" t="s">
        <v>549</v>
      </c>
      <c r="P204" s="1" t="s">
        <v>32</v>
      </c>
      <c r="Q204" s="1"/>
      <c r="R204" s="1"/>
      <c r="S204" s="1" t="s">
        <v>186</v>
      </c>
      <c r="T204" s="1" t="s">
        <v>32</v>
      </c>
      <c r="U204" s="1" t="s">
        <v>32</v>
      </c>
      <c r="V204" s="1" t="s">
        <v>32</v>
      </c>
      <c r="W204" s="14" t="str">
        <f>IFERROR(VLOOKUP(U204,'Assistantes '!$A$2:$C$91,2,FALSE),"pas affecté")</f>
        <v>pas affecté</v>
      </c>
      <c r="X204" s="14" t="str">
        <f>IFERROR(VLOOKUP(U204,'Assistantes '!$A$2:$C$91,3,FALSE),"pas affecté")</f>
        <v>pas affecté</v>
      </c>
    </row>
    <row r="205" spans="1:24" x14ac:dyDescent="0.25">
      <c r="A205" s="13" t="s">
        <v>15</v>
      </c>
      <c r="B205" s="1" t="s">
        <v>179</v>
      </c>
      <c r="C205" s="13" t="s">
        <v>36</v>
      </c>
      <c r="D205" s="1" t="s">
        <v>180</v>
      </c>
      <c r="E205" s="1" t="s">
        <v>32</v>
      </c>
      <c r="F205" s="1"/>
      <c r="G205" s="1"/>
      <c r="H205" s="1" t="s">
        <v>550</v>
      </c>
      <c r="I205" s="1"/>
      <c r="J205" s="1" t="s">
        <v>34</v>
      </c>
      <c r="K205" s="1"/>
      <c r="L205" s="1" t="s">
        <v>41</v>
      </c>
      <c r="M205" s="1"/>
      <c r="N205" s="1" t="s">
        <v>551</v>
      </c>
      <c r="O205" s="1" t="s">
        <v>140</v>
      </c>
      <c r="P205" s="1" t="s">
        <v>32</v>
      </c>
      <c r="Q205" s="1"/>
      <c r="R205" s="1"/>
      <c r="S205" s="1" t="s">
        <v>186</v>
      </c>
      <c r="T205" s="1" t="s">
        <v>32</v>
      </c>
      <c r="U205" s="1" t="s">
        <v>32</v>
      </c>
      <c r="V205" s="1" t="s">
        <v>32</v>
      </c>
      <c r="W205" s="14" t="str">
        <f>IFERROR(VLOOKUP(U205,'Assistantes '!$A$2:$C$91,2,FALSE),"pas affecté")</f>
        <v>pas affecté</v>
      </c>
      <c r="X205" s="14" t="str">
        <f>IFERROR(VLOOKUP(U205,'Assistantes '!$A$2:$C$91,3,FALSE),"pas affecté")</f>
        <v>pas affecté</v>
      </c>
    </row>
    <row r="206" spans="1:24" x14ac:dyDescent="0.25">
      <c r="A206" s="13" t="s">
        <v>15</v>
      </c>
      <c r="B206" s="1" t="s">
        <v>179</v>
      </c>
      <c r="C206" s="13" t="s">
        <v>36</v>
      </c>
      <c r="D206" s="1" t="s">
        <v>180</v>
      </c>
      <c r="E206" s="1" t="s">
        <v>32</v>
      </c>
      <c r="F206" s="1"/>
      <c r="G206" s="1"/>
      <c r="H206" s="1" t="s">
        <v>552</v>
      </c>
      <c r="I206" s="1"/>
      <c r="J206" s="1" t="s">
        <v>34</v>
      </c>
      <c r="K206" s="1"/>
      <c r="L206" s="1" t="s">
        <v>96</v>
      </c>
      <c r="M206" s="1"/>
      <c r="N206" s="1" t="s">
        <v>100</v>
      </c>
      <c r="O206" s="1" t="s">
        <v>83</v>
      </c>
      <c r="P206" s="1" t="s">
        <v>32</v>
      </c>
      <c r="Q206" s="1"/>
      <c r="R206" s="1"/>
      <c r="S206" s="1" t="s">
        <v>32</v>
      </c>
      <c r="T206" s="1" t="s">
        <v>32</v>
      </c>
      <c r="U206" s="1" t="s">
        <v>251</v>
      </c>
      <c r="V206" s="1" t="s">
        <v>32</v>
      </c>
      <c r="W206" s="14">
        <f>IFERROR(VLOOKUP(U206,'Assistantes '!$A$2:$C$91,2,FALSE),"pas affecté")</f>
        <v>315</v>
      </c>
      <c r="X206" s="14" t="str">
        <f>IFERROR(VLOOKUP(U206,'Assistantes '!$A$2:$C$91,3,FALSE),"pas affecté")</f>
        <v xml:space="preserve">Narbonne </v>
      </c>
    </row>
    <row r="207" spans="1:24" x14ac:dyDescent="0.25">
      <c r="A207" s="13" t="s">
        <v>34</v>
      </c>
      <c r="B207" s="1" t="s">
        <v>179</v>
      </c>
      <c r="C207" s="13" t="s">
        <v>36</v>
      </c>
      <c r="D207" s="1" t="s">
        <v>180</v>
      </c>
      <c r="E207" s="1" t="s">
        <v>32</v>
      </c>
      <c r="F207" s="1"/>
      <c r="G207" s="1"/>
      <c r="H207" s="1" t="s">
        <v>553</v>
      </c>
      <c r="I207" s="1"/>
      <c r="J207" s="1" t="s">
        <v>34</v>
      </c>
      <c r="K207" s="1"/>
      <c r="L207" s="1" t="s">
        <v>53</v>
      </c>
      <c r="M207" s="1"/>
      <c r="N207" s="1" t="s">
        <v>210</v>
      </c>
      <c r="O207" s="1" t="s">
        <v>554</v>
      </c>
      <c r="P207" s="1" t="s">
        <v>32</v>
      </c>
      <c r="Q207" s="1"/>
      <c r="R207" s="1"/>
      <c r="S207" s="1" t="s">
        <v>555</v>
      </c>
      <c r="T207" s="1" t="s">
        <v>32</v>
      </c>
      <c r="U207" s="1" t="s">
        <v>449</v>
      </c>
      <c r="V207" s="1" t="s">
        <v>32</v>
      </c>
      <c r="W207" s="14">
        <f>IFERROR(VLOOKUP(U207,'Assistantes '!$A$2:$C$91,2,FALSE),"pas affecté")</f>
        <v>336</v>
      </c>
      <c r="X207" s="14" t="str">
        <f>IFERROR(VLOOKUP(U207,'Assistantes '!$A$2:$C$91,3,FALSE),"pas affecté")</f>
        <v xml:space="preserve">Toulouse </v>
      </c>
    </row>
    <row r="208" spans="1:24" x14ac:dyDescent="0.25">
      <c r="A208" s="13" t="s">
        <v>15</v>
      </c>
      <c r="B208" s="1" t="s">
        <v>179</v>
      </c>
      <c r="C208" s="13" t="s">
        <v>36</v>
      </c>
      <c r="D208" s="1" t="s">
        <v>180</v>
      </c>
      <c r="E208" s="1" t="s">
        <v>32</v>
      </c>
      <c r="F208" s="1"/>
      <c r="G208" s="1"/>
      <c r="H208" s="1" t="s">
        <v>556</v>
      </c>
      <c r="I208" s="1"/>
      <c r="J208" s="1" t="s">
        <v>34</v>
      </c>
      <c r="K208" s="1"/>
      <c r="L208" s="1" t="s">
        <v>37</v>
      </c>
      <c r="M208" s="1"/>
      <c r="N208" s="1" t="s">
        <v>157</v>
      </c>
      <c r="O208" s="1" t="s">
        <v>74</v>
      </c>
      <c r="P208" s="1" t="s">
        <v>32</v>
      </c>
      <c r="Q208" s="1"/>
      <c r="R208" s="1"/>
      <c r="S208" s="1" t="s">
        <v>32</v>
      </c>
      <c r="T208" s="1" t="s">
        <v>32</v>
      </c>
      <c r="U208" s="1" t="s">
        <v>81</v>
      </c>
      <c r="V208" s="1" t="s">
        <v>32</v>
      </c>
      <c r="W208" s="14">
        <f>IFERROR(VLOOKUP(U208,'Assistantes '!$A$2:$C$91,2,FALSE),"pas affecté")</f>
        <v>266</v>
      </c>
      <c r="X208" s="14" t="str">
        <f>IFERROR(VLOOKUP(U208,'Assistantes '!$A$2:$C$91,3,FALSE),"pas affecté")</f>
        <v xml:space="preserve">Tarbes </v>
      </c>
    </row>
    <row r="209" spans="1:24" x14ac:dyDescent="0.25">
      <c r="A209" s="13" t="s">
        <v>15</v>
      </c>
      <c r="B209" s="1" t="s">
        <v>179</v>
      </c>
      <c r="C209" s="13" t="s">
        <v>36</v>
      </c>
      <c r="D209" s="1" t="s">
        <v>180</v>
      </c>
      <c r="E209" s="1" t="s">
        <v>32</v>
      </c>
      <c r="F209" s="1"/>
      <c r="G209" s="1"/>
      <c r="H209" s="1" t="s">
        <v>557</v>
      </c>
      <c r="I209" s="1"/>
      <c r="J209" s="1" t="s">
        <v>34</v>
      </c>
      <c r="K209" s="1"/>
      <c r="L209" s="1" t="s">
        <v>87</v>
      </c>
      <c r="M209" s="1"/>
      <c r="N209" s="1" t="s">
        <v>100</v>
      </c>
      <c r="O209" s="1" t="s">
        <v>105</v>
      </c>
      <c r="P209" s="1" t="s">
        <v>32</v>
      </c>
      <c r="Q209" s="1"/>
      <c r="R209" s="1"/>
      <c r="S209" s="1" t="s">
        <v>32</v>
      </c>
      <c r="T209" s="1" t="s">
        <v>32</v>
      </c>
      <c r="U209" s="1" t="s">
        <v>132</v>
      </c>
      <c r="V209" s="1" t="s">
        <v>32</v>
      </c>
      <c r="W209" s="14">
        <f>IFERROR(VLOOKUP(U209,'Assistantes '!$A$2:$C$91,2,FALSE),"pas affecté")</f>
        <v>281</v>
      </c>
      <c r="X209" s="14" t="str">
        <f>IFERROR(VLOOKUP(U209,'Assistantes '!$A$2:$C$91,3,FALSE),"pas affecté")</f>
        <v xml:space="preserve">Rodez </v>
      </c>
    </row>
    <row r="210" spans="1:24" x14ac:dyDescent="0.25">
      <c r="A210" s="13" t="s">
        <v>15</v>
      </c>
      <c r="B210" s="1" t="s">
        <v>179</v>
      </c>
      <c r="C210" s="13" t="s">
        <v>36</v>
      </c>
      <c r="D210" s="1" t="s">
        <v>197</v>
      </c>
      <c r="E210" s="1" t="s">
        <v>32</v>
      </c>
      <c r="F210" s="1"/>
      <c r="G210" s="1"/>
      <c r="H210" s="1" t="s">
        <v>558</v>
      </c>
      <c r="I210" s="1"/>
      <c r="J210" s="1" t="s">
        <v>34</v>
      </c>
      <c r="K210" s="1"/>
      <c r="L210" s="1" t="s">
        <v>46</v>
      </c>
      <c r="M210" s="1"/>
      <c r="N210" s="1" t="s">
        <v>199</v>
      </c>
      <c r="O210" s="1" t="s">
        <v>73</v>
      </c>
      <c r="P210" s="1" t="s">
        <v>32</v>
      </c>
      <c r="Q210" s="1"/>
      <c r="R210" s="1"/>
      <c r="S210" s="1" t="s">
        <v>32</v>
      </c>
      <c r="T210" s="1" t="s">
        <v>32</v>
      </c>
      <c r="U210" s="1" t="s">
        <v>32</v>
      </c>
      <c r="V210" s="1" t="s">
        <v>32</v>
      </c>
      <c r="W210" s="14" t="str">
        <f>IFERROR(VLOOKUP(U210,'Assistantes '!$A$2:$C$91,2,FALSE),"pas affecté")</f>
        <v>pas affecté</v>
      </c>
      <c r="X210" s="14" t="str">
        <f>IFERROR(VLOOKUP(U210,'Assistantes '!$A$2:$C$91,3,FALSE),"pas affecté")</f>
        <v>pas affecté</v>
      </c>
    </row>
    <row r="211" spans="1:24" x14ac:dyDescent="0.25">
      <c r="A211" s="13" t="s">
        <v>15</v>
      </c>
      <c r="B211" s="1" t="s">
        <v>179</v>
      </c>
      <c r="C211" s="13" t="s">
        <v>36</v>
      </c>
      <c r="D211" s="1" t="s">
        <v>180</v>
      </c>
      <c r="E211" s="1" t="s">
        <v>32</v>
      </c>
      <c r="F211" s="1"/>
      <c r="G211" s="1"/>
      <c r="H211" s="1" t="s">
        <v>559</v>
      </c>
      <c r="I211" s="1"/>
      <c r="J211" s="1" t="s">
        <v>34</v>
      </c>
      <c r="K211" s="1"/>
      <c r="L211" s="1" t="s">
        <v>41</v>
      </c>
      <c r="M211" s="1"/>
      <c r="N211" s="1" t="s">
        <v>168</v>
      </c>
      <c r="O211" s="1" t="s">
        <v>144</v>
      </c>
      <c r="P211" s="1" t="s">
        <v>32</v>
      </c>
      <c r="Q211" s="1"/>
      <c r="R211" s="1"/>
      <c r="S211" s="1" t="s">
        <v>32</v>
      </c>
      <c r="T211" s="1" t="s">
        <v>32</v>
      </c>
      <c r="U211" s="1" t="s">
        <v>32</v>
      </c>
      <c r="V211" s="1" t="s">
        <v>32</v>
      </c>
      <c r="W211" s="14" t="str">
        <f>IFERROR(VLOOKUP(U211,'Assistantes '!$A$2:$C$91,2,FALSE),"pas affecté")</f>
        <v>pas affecté</v>
      </c>
      <c r="X211" s="14" t="str">
        <f>IFERROR(VLOOKUP(U211,'Assistantes '!$A$2:$C$91,3,FALSE),"pas affecté")</f>
        <v>pas affecté</v>
      </c>
    </row>
    <row r="212" spans="1:24" x14ac:dyDescent="0.25">
      <c r="A212" s="13" t="s">
        <v>15</v>
      </c>
      <c r="B212" s="1" t="s">
        <v>179</v>
      </c>
      <c r="C212" s="13" t="s">
        <v>36</v>
      </c>
      <c r="D212" s="1" t="s">
        <v>197</v>
      </c>
      <c r="E212" s="1" t="s">
        <v>32</v>
      </c>
      <c r="F212" s="1"/>
      <c r="G212" s="1"/>
      <c r="H212" s="1" t="s">
        <v>560</v>
      </c>
      <c r="I212" s="1"/>
      <c r="J212" s="1" t="s">
        <v>34</v>
      </c>
      <c r="K212" s="1"/>
      <c r="L212" s="1" t="s">
        <v>160</v>
      </c>
      <c r="M212" s="1"/>
      <c r="N212" s="1" t="s">
        <v>199</v>
      </c>
      <c r="O212" s="1" t="s">
        <v>73</v>
      </c>
      <c r="P212" s="1" t="s">
        <v>32</v>
      </c>
      <c r="Q212" s="1"/>
      <c r="R212" s="1"/>
      <c r="S212" s="1" t="s">
        <v>32</v>
      </c>
      <c r="T212" s="1" t="s">
        <v>32</v>
      </c>
      <c r="U212" s="1" t="s">
        <v>296</v>
      </c>
      <c r="V212" s="1" t="s">
        <v>32</v>
      </c>
      <c r="W212" s="14">
        <f>IFERROR(VLOOKUP(U212,'Assistantes '!$A$2:$C$91,2,FALSE),"pas affecté")</f>
        <v>324</v>
      </c>
      <c r="X212" s="14" t="str">
        <f>IFERROR(VLOOKUP(U212,'Assistantes '!$A$2:$C$91,3,FALSE),"pas affecté")</f>
        <v xml:space="preserve">Plateforme-Languedoc </v>
      </c>
    </row>
    <row r="213" spans="1:24" x14ac:dyDescent="0.25">
      <c r="A213" s="13" t="s">
        <v>15</v>
      </c>
      <c r="B213" s="1" t="s">
        <v>179</v>
      </c>
      <c r="C213" s="13" t="s">
        <v>36</v>
      </c>
      <c r="D213" s="1" t="s">
        <v>180</v>
      </c>
      <c r="E213" s="1" t="s">
        <v>32</v>
      </c>
      <c r="F213" s="1"/>
      <c r="G213" s="1"/>
      <c r="H213" s="1" t="s">
        <v>561</v>
      </c>
      <c r="I213" s="1"/>
      <c r="J213" s="1" t="s">
        <v>34</v>
      </c>
      <c r="K213" s="1"/>
      <c r="L213" s="1" t="s">
        <v>37</v>
      </c>
      <c r="M213" s="1"/>
      <c r="N213" s="1" t="s">
        <v>480</v>
      </c>
      <c r="O213" s="1" t="s">
        <v>56</v>
      </c>
      <c r="P213" s="1" t="s">
        <v>32</v>
      </c>
      <c r="Q213" s="1"/>
      <c r="R213" s="1"/>
      <c r="S213" s="1" t="s">
        <v>562</v>
      </c>
      <c r="T213" s="1" t="s">
        <v>32</v>
      </c>
      <c r="U213" s="1" t="s">
        <v>449</v>
      </c>
      <c r="V213" s="1" t="s">
        <v>32</v>
      </c>
      <c r="W213" s="14">
        <f>IFERROR(VLOOKUP(U213,'Assistantes '!$A$2:$C$91,2,FALSE),"pas affecté")</f>
        <v>336</v>
      </c>
      <c r="X213" s="14" t="str">
        <f>IFERROR(VLOOKUP(U213,'Assistantes '!$A$2:$C$91,3,FALSE),"pas affecté")</f>
        <v xml:space="preserve">Toulouse </v>
      </c>
    </row>
    <row r="214" spans="1:24" x14ac:dyDescent="0.25">
      <c r="A214" s="13" t="s">
        <v>15</v>
      </c>
      <c r="B214" s="1" t="s">
        <v>179</v>
      </c>
      <c r="C214" s="13" t="s">
        <v>36</v>
      </c>
      <c r="D214" s="1" t="s">
        <v>197</v>
      </c>
      <c r="E214" s="1" t="s">
        <v>32</v>
      </c>
      <c r="F214" s="1"/>
      <c r="G214" s="1"/>
      <c r="H214" s="1" t="s">
        <v>563</v>
      </c>
      <c r="I214" s="1"/>
      <c r="J214" s="1" t="s">
        <v>34</v>
      </c>
      <c r="K214" s="1"/>
      <c r="L214" s="1" t="s">
        <v>67</v>
      </c>
      <c r="M214" s="1"/>
      <c r="N214" s="1" t="s">
        <v>244</v>
      </c>
      <c r="O214" s="1" t="s">
        <v>50</v>
      </c>
      <c r="P214" s="1" t="s">
        <v>32</v>
      </c>
      <c r="Q214" s="1"/>
      <c r="R214" s="1"/>
      <c r="S214" s="1" t="s">
        <v>32</v>
      </c>
      <c r="T214" s="1" t="s">
        <v>32</v>
      </c>
      <c r="U214" s="1" t="s">
        <v>205</v>
      </c>
      <c r="V214" s="1" t="s">
        <v>32</v>
      </c>
      <c r="W214" s="14">
        <f>IFERROR(VLOOKUP(U214,'Assistantes '!$A$2:$C$91,2,FALSE),"pas affecté")</f>
        <v>312</v>
      </c>
      <c r="X214" s="14" t="str">
        <f>IFERROR(VLOOKUP(U214,'Assistantes '!$A$2:$C$91,3,FALSE),"pas affecté")</f>
        <v xml:space="preserve">Toulouse </v>
      </c>
    </row>
    <row r="215" spans="1:24" x14ac:dyDescent="0.25">
      <c r="A215" s="13" t="s">
        <v>15</v>
      </c>
      <c r="B215" s="1" t="s">
        <v>179</v>
      </c>
      <c r="C215" s="13" t="s">
        <v>36</v>
      </c>
      <c r="D215" s="1" t="s">
        <v>180</v>
      </c>
      <c r="E215" s="1" t="s">
        <v>32</v>
      </c>
      <c r="F215" s="1"/>
      <c r="G215" s="1"/>
      <c r="H215" s="1" t="s">
        <v>564</v>
      </c>
      <c r="I215" s="1"/>
      <c r="J215" s="1" t="s">
        <v>34</v>
      </c>
      <c r="K215" s="1"/>
      <c r="L215" s="1" t="s">
        <v>40</v>
      </c>
      <c r="M215" s="1"/>
      <c r="N215" s="1" t="s">
        <v>244</v>
      </c>
      <c r="O215" s="1" t="s">
        <v>56</v>
      </c>
      <c r="P215" s="1" t="s">
        <v>32</v>
      </c>
      <c r="Q215" s="1"/>
      <c r="R215" s="1"/>
      <c r="S215" s="1" t="s">
        <v>386</v>
      </c>
      <c r="T215" s="1" t="s">
        <v>32</v>
      </c>
      <c r="U215" s="1" t="s">
        <v>565</v>
      </c>
      <c r="V215" s="1" t="s">
        <v>32</v>
      </c>
      <c r="W215" s="14">
        <f>IFERROR(VLOOKUP(U215,'Assistantes '!$A$2:$C$91,2,FALSE),"pas affecté")</f>
        <v>308</v>
      </c>
      <c r="X215" s="14" t="str">
        <f>IFERROR(VLOOKUP(U215,'Assistantes '!$A$2:$C$91,3,FALSE),"pas affecté")</f>
        <v xml:space="preserve">Toulouse </v>
      </c>
    </row>
    <row r="216" spans="1:24" x14ac:dyDescent="0.25">
      <c r="A216" s="13" t="s">
        <v>15</v>
      </c>
      <c r="B216" s="1" t="s">
        <v>179</v>
      </c>
      <c r="C216" s="13" t="s">
        <v>36</v>
      </c>
      <c r="D216" s="1" t="s">
        <v>197</v>
      </c>
      <c r="E216" s="1" t="s">
        <v>32</v>
      </c>
      <c r="F216" s="1"/>
      <c r="G216" s="1"/>
      <c r="H216" s="1" t="s">
        <v>566</v>
      </c>
      <c r="I216" s="1"/>
      <c r="J216" s="1" t="s">
        <v>34</v>
      </c>
      <c r="K216" s="1"/>
      <c r="L216" s="1" t="s">
        <v>67</v>
      </c>
      <c r="M216" s="1"/>
      <c r="N216" s="1" t="s">
        <v>199</v>
      </c>
      <c r="O216" s="1" t="s">
        <v>73</v>
      </c>
      <c r="P216" s="1" t="s">
        <v>32</v>
      </c>
      <c r="Q216" s="1"/>
      <c r="R216" s="1"/>
      <c r="S216" s="1" t="s">
        <v>32</v>
      </c>
      <c r="T216" s="1" t="s">
        <v>32</v>
      </c>
      <c r="U216" s="1" t="s">
        <v>205</v>
      </c>
      <c r="V216" s="1" t="s">
        <v>32</v>
      </c>
      <c r="W216" s="14">
        <f>IFERROR(VLOOKUP(U216,'Assistantes '!$A$2:$C$91,2,FALSE),"pas affecté")</f>
        <v>312</v>
      </c>
      <c r="X216" s="14" t="str">
        <f>IFERROR(VLOOKUP(U216,'Assistantes '!$A$2:$C$91,3,FALSE),"pas affecté")</f>
        <v xml:space="preserve">Toulouse </v>
      </c>
    </row>
    <row r="217" spans="1:24" x14ac:dyDescent="0.25">
      <c r="A217" s="13" t="s">
        <v>15</v>
      </c>
      <c r="B217" s="1" t="s">
        <v>179</v>
      </c>
      <c r="C217" s="13" t="s">
        <v>36</v>
      </c>
      <c r="D217" s="1" t="s">
        <v>180</v>
      </c>
      <c r="E217" s="1" t="s">
        <v>32</v>
      </c>
      <c r="F217" s="1"/>
      <c r="G217" s="1"/>
      <c r="H217" s="1" t="s">
        <v>567</v>
      </c>
      <c r="I217" s="1"/>
      <c r="J217" s="1" t="s">
        <v>34</v>
      </c>
      <c r="K217" s="1"/>
      <c r="L217" s="1" t="s">
        <v>46</v>
      </c>
      <c r="M217" s="1"/>
      <c r="N217" s="1" t="s">
        <v>234</v>
      </c>
      <c r="O217" s="1" t="s">
        <v>50</v>
      </c>
      <c r="P217" s="1" t="s">
        <v>32</v>
      </c>
      <c r="Q217" s="1"/>
      <c r="R217" s="1"/>
      <c r="S217" s="1" t="s">
        <v>32</v>
      </c>
      <c r="T217" s="1" t="s">
        <v>32</v>
      </c>
      <c r="U217" s="1" t="s">
        <v>170</v>
      </c>
      <c r="V217" s="1" t="s">
        <v>32</v>
      </c>
      <c r="W217" s="14">
        <f>IFERROR(VLOOKUP(U217,'Assistantes '!$A$2:$C$91,2,FALSE),"pas affecté")</f>
        <v>286</v>
      </c>
      <c r="X217" s="14" t="str">
        <f>IFERROR(VLOOKUP(U217,'Assistantes '!$A$2:$C$91,3,FALSE),"pas affecté")</f>
        <v xml:space="preserve">Toulouse </v>
      </c>
    </row>
    <row r="218" spans="1:24" x14ac:dyDescent="0.25">
      <c r="A218" s="13" t="s">
        <v>15</v>
      </c>
      <c r="B218" s="1" t="s">
        <v>179</v>
      </c>
      <c r="C218" s="13" t="s">
        <v>36</v>
      </c>
      <c r="D218" s="1" t="s">
        <v>197</v>
      </c>
      <c r="E218" s="1" t="s">
        <v>32</v>
      </c>
      <c r="F218" s="1"/>
      <c r="G218" s="1"/>
      <c r="H218" s="1" t="s">
        <v>568</v>
      </c>
      <c r="I218" s="1"/>
      <c r="J218" s="1" t="s">
        <v>34</v>
      </c>
      <c r="K218" s="1"/>
      <c r="L218" s="1" t="s">
        <v>54</v>
      </c>
      <c r="M218" s="1"/>
      <c r="N218" s="1" t="s">
        <v>234</v>
      </c>
      <c r="O218" s="1" t="s">
        <v>122</v>
      </c>
      <c r="P218" s="1" t="s">
        <v>32</v>
      </c>
      <c r="Q218" s="1"/>
      <c r="R218" s="1"/>
      <c r="S218" s="1" t="s">
        <v>32</v>
      </c>
      <c r="T218" s="1" t="s">
        <v>32</v>
      </c>
      <c r="U218" s="1" t="s">
        <v>32</v>
      </c>
      <c r="V218" s="1" t="s">
        <v>32</v>
      </c>
      <c r="W218" s="14" t="str">
        <f>IFERROR(VLOOKUP(U218,'Assistantes '!$A$2:$C$91,2,FALSE),"pas affecté")</f>
        <v>pas affecté</v>
      </c>
      <c r="X218" s="14" t="str">
        <f>IFERROR(VLOOKUP(U218,'Assistantes '!$A$2:$C$91,3,FALSE),"pas affecté")</f>
        <v>pas affecté</v>
      </c>
    </row>
    <row r="219" spans="1:24" x14ac:dyDescent="0.25">
      <c r="A219" s="13" t="s">
        <v>15</v>
      </c>
      <c r="B219" s="1" t="s">
        <v>179</v>
      </c>
      <c r="C219" s="13" t="s">
        <v>36</v>
      </c>
      <c r="D219" s="1" t="s">
        <v>197</v>
      </c>
      <c r="E219" s="1" t="s">
        <v>32</v>
      </c>
      <c r="F219" s="1"/>
      <c r="G219" s="1"/>
      <c r="H219" s="1" t="s">
        <v>569</v>
      </c>
      <c r="I219" s="1"/>
      <c r="J219" s="1" t="s">
        <v>34</v>
      </c>
      <c r="K219" s="1"/>
      <c r="L219" s="1" t="s">
        <v>46</v>
      </c>
      <c r="M219" s="1"/>
      <c r="N219" s="1" t="s">
        <v>199</v>
      </c>
      <c r="O219" s="1" t="s">
        <v>73</v>
      </c>
      <c r="P219" s="1" t="s">
        <v>32</v>
      </c>
      <c r="Q219" s="1"/>
      <c r="R219" s="1"/>
      <c r="S219" s="1" t="s">
        <v>32</v>
      </c>
      <c r="T219" s="1" t="s">
        <v>32</v>
      </c>
      <c r="U219" s="1" t="s">
        <v>205</v>
      </c>
      <c r="V219" s="1" t="s">
        <v>32</v>
      </c>
      <c r="W219" s="14">
        <f>IFERROR(VLOOKUP(U219,'Assistantes '!$A$2:$C$91,2,FALSE),"pas affecté")</f>
        <v>312</v>
      </c>
      <c r="X219" s="14" t="str">
        <f>IFERROR(VLOOKUP(U219,'Assistantes '!$A$2:$C$91,3,FALSE),"pas affecté")</f>
        <v xml:space="preserve">Toulouse </v>
      </c>
    </row>
    <row r="220" spans="1:24" x14ac:dyDescent="0.25">
      <c r="A220" s="13" t="s">
        <v>15</v>
      </c>
      <c r="B220" s="1" t="s">
        <v>179</v>
      </c>
      <c r="C220" s="13" t="s">
        <v>36</v>
      </c>
      <c r="D220" s="1" t="s">
        <v>197</v>
      </c>
      <c r="E220" s="1" t="s">
        <v>32</v>
      </c>
      <c r="F220" s="1"/>
      <c r="G220" s="1"/>
      <c r="H220" s="1" t="s">
        <v>570</v>
      </c>
      <c r="I220" s="1"/>
      <c r="J220" s="1" t="s">
        <v>34</v>
      </c>
      <c r="K220" s="1"/>
      <c r="L220" s="1" t="s">
        <v>160</v>
      </c>
      <c r="M220" s="1"/>
      <c r="N220" s="1" t="s">
        <v>172</v>
      </c>
      <c r="O220" s="1" t="s">
        <v>63</v>
      </c>
      <c r="P220" s="1" t="s">
        <v>32</v>
      </c>
      <c r="Q220" s="1"/>
      <c r="R220" s="1"/>
      <c r="S220" s="1" t="s">
        <v>186</v>
      </c>
      <c r="T220" s="1" t="s">
        <v>32</v>
      </c>
      <c r="U220" s="1" t="s">
        <v>296</v>
      </c>
      <c r="V220" s="1" t="s">
        <v>32</v>
      </c>
      <c r="W220" s="14">
        <f>IFERROR(VLOOKUP(U220,'Assistantes '!$A$2:$C$91,2,FALSE),"pas affecté")</f>
        <v>324</v>
      </c>
      <c r="X220" s="14" t="str">
        <f>IFERROR(VLOOKUP(U220,'Assistantes '!$A$2:$C$91,3,FALSE),"pas affecté")</f>
        <v xml:space="preserve">Plateforme-Languedoc </v>
      </c>
    </row>
    <row r="221" spans="1:24" x14ac:dyDescent="0.25">
      <c r="A221" s="13" t="s">
        <v>15</v>
      </c>
      <c r="B221" s="1" t="s">
        <v>179</v>
      </c>
      <c r="C221" s="13" t="s">
        <v>36</v>
      </c>
      <c r="D221" s="1" t="s">
        <v>180</v>
      </c>
      <c r="E221" s="1" t="s">
        <v>32</v>
      </c>
      <c r="F221" s="1"/>
      <c r="G221" s="1"/>
      <c r="H221" s="1" t="s">
        <v>571</v>
      </c>
      <c r="I221" s="1"/>
      <c r="J221" s="1" t="s">
        <v>34</v>
      </c>
      <c r="K221" s="1"/>
      <c r="L221" s="1" t="s">
        <v>86</v>
      </c>
      <c r="M221" s="1"/>
      <c r="N221" s="1" t="s">
        <v>234</v>
      </c>
      <c r="O221" s="1" t="s">
        <v>73</v>
      </c>
      <c r="P221" s="1" t="s">
        <v>32</v>
      </c>
      <c r="Q221" s="1"/>
      <c r="R221" s="1"/>
      <c r="S221" s="1" t="s">
        <v>32</v>
      </c>
      <c r="T221" s="1" t="s">
        <v>32</v>
      </c>
      <c r="U221" s="1" t="s">
        <v>32</v>
      </c>
      <c r="V221" s="1" t="s">
        <v>32</v>
      </c>
      <c r="W221" s="14" t="str">
        <f>IFERROR(VLOOKUP(U221,'Assistantes '!$A$2:$C$91,2,FALSE),"pas affecté")</f>
        <v>pas affecté</v>
      </c>
      <c r="X221" s="14" t="str">
        <f>IFERROR(VLOOKUP(U221,'Assistantes '!$A$2:$C$91,3,FALSE),"pas affecté")</f>
        <v>pas affecté</v>
      </c>
    </row>
    <row r="222" spans="1:24" x14ac:dyDescent="0.25">
      <c r="A222" s="13" t="s">
        <v>15</v>
      </c>
      <c r="B222" s="1" t="s">
        <v>179</v>
      </c>
      <c r="C222" s="13" t="s">
        <v>36</v>
      </c>
      <c r="D222" s="1" t="s">
        <v>197</v>
      </c>
      <c r="E222" s="1" t="s">
        <v>32</v>
      </c>
      <c r="F222" s="1"/>
      <c r="G222" s="1"/>
      <c r="H222" s="1" t="s">
        <v>572</v>
      </c>
      <c r="I222" s="1"/>
      <c r="J222" s="1" t="s">
        <v>34</v>
      </c>
      <c r="K222" s="1"/>
      <c r="L222" s="1" t="s">
        <v>209</v>
      </c>
      <c r="M222" s="1"/>
      <c r="N222" s="1" t="s">
        <v>199</v>
      </c>
      <c r="O222" s="1" t="s">
        <v>73</v>
      </c>
      <c r="P222" s="1" t="s">
        <v>32</v>
      </c>
      <c r="Q222" s="1"/>
      <c r="R222" s="1"/>
      <c r="S222" s="1" t="s">
        <v>32</v>
      </c>
      <c r="T222" s="1" t="s">
        <v>32</v>
      </c>
      <c r="U222" s="1" t="s">
        <v>205</v>
      </c>
      <c r="V222" s="1" t="s">
        <v>32</v>
      </c>
      <c r="W222" s="14">
        <f>IFERROR(VLOOKUP(U222,'Assistantes '!$A$2:$C$91,2,FALSE),"pas affecté")</f>
        <v>312</v>
      </c>
      <c r="X222" s="14" t="str">
        <f>IFERROR(VLOOKUP(U222,'Assistantes '!$A$2:$C$91,3,FALSE),"pas affecté")</f>
        <v xml:space="preserve">Toulouse </v>
      </c>
    </row>
    <row r="223" spans="1:24" x14ac:dyDescent="0.25">
      <c r="A223" s="13" t="s">
        <v>15</v>
      </c>
      <c r="B223" s="1" t="s">
        <v>179</v>
      </c>
      <c r="C223" s="13" t="s">
        <v>36</v>
      </c>
      <c r="D223" s="1" t="s">
        <v>180</v>
      </c>
      <c r="E223" s="1" t="s">
        <v>32</v>
      </c>
      <c r="F223" s="1"/>
      <c r="G223" s="1"/>
      <c r="H223" s="1" t="s">
        <v>573</v>
      </c>
      <c r="I223" s="1"/>
      <c r="J223" s="1" t="s">
        <v>34</v>
      </c>
      <c r="K223" s="1"/>
      <c r="L223" s="1" t="s">
        <v>46</v>
      </c>
      <c r="M223" s="1"/>
      <c r="N223" s="1" t="s">
        <v>234</v>
      </c>
      <c r="O223" s="1" t="s">
        <v>73</v>
      </c>
      <c r="P223" s="1" t="s">
        <v>32</v>
      </c>
      <c r="Q223" s="1"/>
      <c r="R223" s="1"/>
      <c r="S223" s="1" t="s">
        <v>32</v>
      </c>
      <c r="T223" s="1" t="s">
        <v>32</v>
      </c>
      <c r="U223" s="1" t="s">
        <v>293</v>
      </c>
      <c r="V223" s="1" t="s">
        <v>32</v>
      </c>
      <c r="W223" s="14">
        <f>IFERROR(VLOOKUP(U223,'Assistantes '!$A$2:$C$91,2,FALSE),"pas affecté")</f>
        <v>322</v>
      </c>
      <c r="X223" s="14" t="str">
        <f>IFERROR(VLOOKUP(U223,'Assistantes '!$A$2:$C$91,3,FALSE),"pas affecté")</f>
        <v xml:space="preserve">Toulouse </v>
      </c>
    </row>
    <row r="224" spans="1:24" x14ac:dyDescent="0.25">
      <c r="A224" s="13" t="s">
        <v>15</v>
      </c>
      <c r="B224" s="1" t="s">
        <v>179</v>
      </c>
      <c r="C224" s="13" t="s">
        <v>36</v>
      </c>
      <c r="D224" s="1" t="s">
        <v>197</v>
      </c>
      <c r="E224" s="1" t="s">
        <v>32</v>
      </c>
      <c r="F224" s="1"/>
      <c r="G224" s="1"/>
      <c r="H224" s="1" t="s">
        <v>574</v>
      </c>
      <c r="I224" s="1"/>
      <c r="J224" s="1" t="s">
        <v>34</v>
      </c>
      <c r="K224" s="1"/>
      <c r="L224" s="1" t="s">
        <v>59</v>
      </c>
      <c r="M224" s="1"/>
      <c r="N224" s="1" t="s">
        <v>203</v>
      </c>
      <c r="O224" s="1" t="s">
        <v>204</v>
      </c>
      <c r="P224" s="1" t="s">
        <v>32</v>
      </c>
      <c r="Q224" s="1"/>
      <c r="R224" s="1"/>
      <c r="S224" s="1" t="s">
        <v>32</v>
      </c>
      <c r="T224" s="1" t="s">
        <v>32</v>
      </c>
      <c r="U224" s="1" t="s">
        <v>205</v>
      </c>
      <c r="V224" s="1" t="s">
        <v>32</v>
      </c>
      <c r="W224" s="14">
        <f>IFERROR(VLOOKUP(U224,'Assistantes '!$A$2:$C$91,2,FALSE),"pas affecté")</f>
        <v>312</v>
      </c>
      <c r="X224" s="14" t="str">
        <f>IFERROR(VLOOKUP(U224,'Assistantes '!$A$2:$C$91,3,FALSE),"pas affecté")</f>
        <v xml:space="preserve">Toulouse </v>
      </c>
    </row>
    <row r="225" spans="1:24" x14ac:dyDescent="0.25">
      <c r="A225" s="13" t="s">
        <v>15</v>
      </c>
      <c r="B225" s="1" t="s">
        <v>179</v>
      </c>
      <c r="C225" s="13" t="s">
        <v>36</v>
      </c>
      <c r="D225" s="1" t="s">
        <v>180</v>
      </c>
      <c r="E225" s="1" t="s">
        <v>32</v>
      </c>
      <c r="F225" s="1"/>
      <c r="G225" s="1"/>
      <c r="H225" s="1" t="s">
        <v>575</v>
      </c>
      <c r="I225" s="1"/>
      <c r="J225" s="1" t="s">
        <v>34</v>
      </c>
      <c r="K225" s="1"/>
      <c r="L225" s="1" t="s">
        <v>92</v>
      </c>
      <c r="M225" s="1"/>
      <c r="N225" s="1" t="s">
        <v>263</v>
      </c>
      <c r="O225" s="1" t="s">
        <v>76</v>
      </c>
      <c r="P225" s="1" t="s">
        <v>32</v>
      </c>
      <c r="Q225" s="1"/>
      <c r="R225" s="1"/>
      <c r="S225" s="1" t="s">
        <v>32</v>
      </c>
      <c r="T225" s="1" t="s">
        <v>32</v>
      </c>
      <c r="U225" s="1" t="s">
        <v>242</v>
      </c>
      <c r="V225" s="1" t="s">
        <v>32</v>
      </c>
      <c r="W225" s="14">
        <f>IFERROR(VLOOKUP(U225,'Assistantes '!$A$2:$C$91,2,FALSE),"pas affecté")</f>
        <v>313</v>
      </c>
      <c r="X225" s="14" t="str">
        <f>IFERROR(VLOOKUP(U225,'Assistantes '!$A$2:$C$91,3,FALSE),"pas affecté")</f>
        <v xml:space="preserve">Plateforme-Languedoc </v>
      </c>
    </row>
    <row r="226" spans="1:24" x14ac:dyDescent="0.25">
      <c r="A226" s="13" t="s">
        <v>15</v>
      </c>
      <c r="B226" s="1" t="s">
        <v>179</v>
      </c>
      <c r="C226" s="13" t="s">
        <v>36</v>
      </c>
      <c r="D226" s="1" t="s">
        <v>197</v>
      </c>
      <c r="E226" s="1" t="s">
        <v>32</v>
      </c>
      <c r="F226" s="1"/>
      <c r="G226" s="1"/>
      <c r="H226" s="1" t="s">
        <v>576</v>
      </c>
      <c r="I226" s="1"/>
      <c r="J226" s="1" t="s">
        <v>34</v>
      </c>
      <c r="K226" s="1"/>
      <c r="L226" s="1" t="s">
        <v>46</v>
      </c>
      <c r="M226" s="1"/>
      <c r="N226" s="1" t="s">
        <v>244</v>
      </c>
      <c r="O226" s="1" t="s">
        <v>50</v>
      </c>
      <c r="P226" s="1" t="s">
        <v>32</v>
      </c>
      <c r="Q226" s="1"/>
      <c r="R226" s="1"/>
      <c r="S226" s="1" t="s">
        <v>32</v>
      </c>
      <c r="T226" s="1" t="s">
        <v>32</v>
      </c>
      <c r="U226" s="1" t="s">
        <v>213</v>
      </c>
      <c r="V226" s="1" t="s">
        <v>32</v>
      </c>
      <c r="W226" s="14">
        <f>IFERROR(VLOOKUP(U226,'Assistantes '!$A$2:$C$91,2,FALSE),"pas affecté")</f>
        <v>341</v>
      </c>
      <c r="X226" s="14" t="str">
        <f>IFERROR(VLOOKUP(U226,'Assistantes '!$A$2:$C$91,3,FALSE),"pas affecté")</f>
        <v xml:space="preserve">Toulouse </v>
      </c>
    </row>
    <row r="227" spans="1:24" x14ac:dyDescent="0.25">
      <c r="A227" s="13" t="s">
        <v>15</v>
      </c>
      <c r="B227" s="1" t="s">
        <v>179</v>
      </c>
      <c r="C227" s="13" t="s">
        <v>36</v>
      </c>
      <c r="D227" s="1" t="s">
        <v>197</v>
      </c>
      <c r="E227" s="1" t="s">
        <v>32</v>
      </c>
      <c r="F227" s="1"/>
      <c r="G227" s="1"/>
      <c r="H227" s="1" t="s">
        <v>577</v>
      </c>
      <c r="I227" s="1"/>
      <c r="J227" s="1" t="s">
        <v>34</v>
      </c>
      <c r="K227" s="1"/>
      <c r="L227" s="1" t="s">
        <v>67</v>
      </c>
      <c r="M227" s="1"/>
      <c r="N227" s="1" t="s">
        <v>199</v>
      </c>
      <c r="O227" s="1" t="s">
        <v>73</v>
      </c>
      <c r="P227" s="1" t="s">
        <v>32</v>
      </c>
      <c r="Q227" s="1"/>
      <c r="R227" s="1"/>
      <c r="S227" s="1" t="s">
        <v>32</v>
      </c>
      <c r="T227" s="1" t="s">
        <v>32</v>
      </c>
      <c r="U227" s="1" t="s">
        <v>205</v>
      </c>
      <c r="V227" s="1" t="s">
        <v>32</v>
      </c>
      <c r="W227" s="14">
        <f>IFERROR(VLOOKUP(U227,'Assistantes '!$A$2:$C$91,2,FALSE),"pas affecté")</f>
        <v>312</v>
      </c>
      <c r="X227" s="14" t="str">
        <f>IFERROR(VLOOKUP(U227,'Assistantes '!$A$2:$C$91,3,FALSE),"pas affecté")</f>
        <v xml:space="preserve">Toulouse </v>
      </c>
    </row>
    <row r="228" spans="1:24" x14ac:dyDescent="0.25">
      <c r="A228" s="13" t="s">
        <v>15</v>
      </c>
      <c r="B228" s="1" t="s">
        <v>179</v>
      </c>
      <c r="C228" s="13" t="s">
        <v>36</v>
      </c>
      <c r="D228" s="1" t="s">
        <v>180</v>
      </c>
      <c r="E228" s="1" t="s">
        <v>32</v>
      </c>
      <c r="F228" s="1"/>
      <c r="G228" s="1"/>
      <c r="H228" s="1" t="s">
        <v>578</v>
      </c>
      <c r="I228" s="1"/>
      <c r="J228" s="1" t="s">
        <v>34</v>
      </c>
      <c r="K228" s="1"/>
      <c r="L228" s="1" t="s">
        <v>87</v>
      </c>
      <c r="M228" s="1"/>
      <c r="N228" s="1" t="s">
        <v>456</v>
      </c>
      <c r="O228" s="1" t="s">
        <v>91</v>
      </c>
      <c r="P228" s="1" t="s">
        <v>32</v>
      </c>
      <c r="Q228" s="1"/>
      <c r="R228" s="1"/>
      <c r="S228" s="1" t="s">
        <v>32</v>
      </c>
      <c r="T228" s="1" t="s">
        <v>32</v>
      </c>
      <c r="U228" s="1" t="s">
        <v>132</v>
      </c>
      <c r="V228" s="1" t="s">
        <v>32</v>
      </c>
      <c r="W228" s="14">
        <f>IFERROR(VLOOKUP(U228,'Assistantes '!$A$2:$C$91,2,FALSE),"pas affecté")</f>
        <v>281</v>
      </c>
      <c r="X228" s="14" t="str">
        <f>IFERROR(VLOOKUP(U228,'Assistantes '!$A$2:$C$91,3,FALSE),"pas affecté")</f>
        <v xml:space="preserve">Rodez </v>
      </c>
    </row>
    <row r="229" spans="1:24" x14ac:dyDescent="0.25">
      <c r="A229" s="13" t="s">
        <v>15</v>
      </c>
      <c r="B229" s="1" t="s">
        <v>179</v>
      </c>
      <c r="C229" s="13" t="s">
        <v>36</v>
      </c>
      <c r="D229" s="1" t="s">
        <v>180</v>
      </c>
      <c r="E229" s="1" t="s">
        <v>32</v>
      </c>
      <c r="F229" s="1"/>
      <c r="G229" s="1"/>
      <c r="H229" s="1" t="s">
        <v>579</v>
      </c>
      <c r="I229" s="1"/>
      <c r="J229" s="1" t="s">
        <v>34</v>
      </c>
      <c r="K229" s="1"/>
      <c r="L229" s="1" t="s">
        <v>35</v>
      </c>
      <c r="M229" s="1"/>
      <c r="N229" s="1" t="s">
        <v>580</v>
      </c>
      <c r="O229" s="1" t="s">
        <v>581</v>
      </c>
      <c r="P229" s="1" t="s">
        <v>32</v>
      </c>
      <c r="Q229" s="1"/>
      <c r="R229" s="1"/>
      <c r="S229" s="1" t="s">
        <v>186</v>
      </c>
      <c r="T229" s="1" t="s">
        <v>32</v>
      </c>
      <c r="U229" s="1" t="s">
        <v>32</v>
      </c>
      <c r="V229" s="1" t="s">
        <v>32</v>
      </c>
      <c r="W229" s="14" t="str">
        <f>IFERROR(VLOOKUP(U229,'Assistantes '!$A$2:$C$91,2,FALSE),"pas affecté")</f>
        <v>pas affecté</v>
      </c>
      <c r="X229" s="14" t="str">
        <f>IFERROR(VLOOKUP(U229,'Assistantes '!$A$2:$C$91,3,FALSE),"pas affecté")</f>
        <v>pas affecté</v>
      </c>
    </row>
    <row r="230" spans="1:24" x14ac:dyDescent="0.25">
      <c r="A230" s="13" t="s">
        <v>15</v>
      </c>
      <c r="B230" s="1" t="s">
        <v>179</v>
      </c>
      <c r="C230" s="13" t="s">
        <v>36</v>
      </c>
      <c r="D230" s="1" t="s">
        <v>180</v>
      </c>
      <c r="E230" s="1" t="s">
        <v>32</v>
      </c>
      <c r="F230" s="1"/>
      <c r="G230" s="1"/>
      <c r="H230" s="1" t="s">
        <v>582</v>
      </c>
      <c r="I230" s="1"/>
      <c r="J230" s="1" t="s">
        <v>34</v>
      </c>
      <c r="K230" s="1"/>
      <c r="L230" s="1" t="s">
        <v>46</v>
      </c>
      <c r="M230" s="1"/>
      <c r="N230" s="1" t="s">
        <v>169</v>
      </c>
      <c r="O230" s="1" t="s">
        <v>90</v>
      </c>
      <c r="P230" s="1" t="s">
        <v>32</v>
      </c>
      <c r="Q230" s="1"/>
      <c r="R230" s="1"/>
      <c r="S230" s="1" t="s">
        <v>186</v>
      </c>
      <c r="T230" s="1" t="s">
        <v>32</v>
      </c>
      <c r="U230" s="1" t="s">
        <v>219</v>
      </c>
      <c r="V230" s="1" t="s">
        <v>32</v>
      </c>
      <c r="W230" s="14">
        <f>IFERROR(VLOOKUP(U230,'Assistantes '!$A$2:$C$91,2,FALSE),"pas affecté")</f>
        <v>323</v>
      </c>
      <c r="X230" s="14" t="str">
        <f>IFERROR(VLOOKUP(U230,'Assistantes '!$A$2:$C$91,3,FALSE),"pas affecté")</f>
        <v xml:space="preserve">Toulouse </v>
      </c>
    </row>
    <row r="231" spans="1:24" x14ac:dyDescent="0.25">
      <c r="A231" s="13" t="s">
        <v>15</v>
      </c>
      <c r="B231" s="1" t="s">
        <v>179</v>
      </c>
      <c r="C231" s="13" t="s">
        <v>36</v>
      </c>
      <c r="D231" s="1" t="s">
        <v>197</v>
      </c>
      <c r="E231" s="1" t="s">
        <v>32</v>
      </c>
      <c r="F231" s="1"/>
      <c r="G231" s="1"/>
      <c r="H231" s="1" t="s">
        <v>583</v>
      </c>
      <c r="I231" s="1"/>
      <c r="J231" s="1" t="s">
        <v>34</v>
      </c>
      <c r="K231" s="1"/>
      <c r="L231" s="1" t="s">
        <v>46</v>
      </c>
      <c r="M231" s="1"/>
      <c r="N231" s="1" t="s">
        <v>199</v>
      </c>
      <c r="O231" s="1" t="s">
        <v>73</v>
      </c>
      <c r="P231" s="1" t="s">
        <v>32</v>
      </c>
      <c r="Q231" s="1"/>
      <c r="R231" s="1"/>
      <c r="S231" s="1" t="s">
        <v>32</v>
      </c>
      <c r="T231" s="1" t="s">
        <v>32</v>
      </c>
      <c r="U231" s="1" t="s">
        <v>32</v>
      </c>
      <c r="V231" s="1" t="s">
        <v>32</v>
      </c>
      <c r="W231" s="14" t="str">
        <f>IFERROR(VLOOKUP(U231,'Assistantes '!$A$2:$C$91,2,FALSE),"pas affecté")</f>
        <v>pas affecté</v>
      </c>
      <c r="X231" s="14" t="str">
        <f>IFERROR(VLOOKUP(U231,'Assistantes '!$A$2:$C$91,3,FALSE),"pas affecté")</f>
        <v>pas affecté</v>
      </c>
    </row>
    <row r="232" spans="1:24" x14ac:dyDescent="0.25">
      <c r="A232" s="13" t="s">
        <v>15</v>
      </c>
      <c r="B232" s="1" t="s">
        <v>179</v>
      </c>
      <c r="C232" s="13" t="s">
        <v>36</v>
      </c>
      <c r="D232" s="1" t="s">
        <v>197</v>
      </c>
      <c r="E232" s="1" t="s">
        <v>32</v>
      </c>
      <c r="F232" s="1"/>
      <c r="G232" s="1"/>
      <c r="H232" s="1" t="s">
        <v>584</v>
      </c>
      <c r="I232" s="1"/>
      <c r="J232" s="1" t="s">
        <v>34</v>
      </c>
      <c r="K232" s="1"/>
      <c r="L232" s="1" t="s">
        <v>46</v>
      </c>
      <c r="M232" s="1"/>
      <c r="N232" s="1" t="s">
        <v>199</v>
      </c>
      <c r="O232" s="1" t="s">
        <v>73</v>
      </c>
      <c r="P232" s="1" t="s">
        <v>32</v>
      </c>
      <c r="Q232" s="1"/>
      <c r="R232" s="1"/>
      <c r="S232" s="1" t="s">
        <v>32</v>
      </c>
      <c r="T232" s="1" t="s">
        <v>32</v>
      </c>
      <c r="U232" s="1" t="s">
        <v>276</v>
      </c>
      <c r="V232" s="1" t="s">
        <v>32</v>
      </c>
      <c r="W232" s="14">
        <f>IFERROR(VLOOKUP(U232,'Assistantes '!$A$2:$C$91,2,FALSE),"pas affecté")</f>
        <v>320</v>
      </c>
      <c r="X232" s="14" t="str">
        <f>IFERROR(VLOOKUP(U232,'Assistantes '!$A$2:$C$91,3,FALSE),"pas affecté")</f>
        <v xml:space="preserve">Toulouse </v>
      </c>
    </row>
    <row r="233" spans="1:24" x14ac:dyDescent="0.25">
      <c r="A233" s="13" t="s">
        <v>15</v>
      </c>
      <c r="B233" s="1" t="s">
        <v>179</v>
      </c>
      <c r="C233" s="13" t="s">
        <v>36</v>
      </c>
      <c r="D233" s="1" t="s">
        <v>180</v>
      </c>
      <c r="E233" s="1" t="s">
        <v>32</v>
      </c>
      <c r="F233" s="1"/>
      <c r="G233" s="1"/>
      <c r="H233" s="1" t="s">
        <v>585</v>
      </c>
      <c r="I233" s="1"/>
      <c r="J233" s="1" t="s">
        <v>34</v>
      </c>
      <c r="K233" s="1"/>
      <c r="L233" s="1" t="s">
        <v>40</v>
      </c>
      <c r="M233" s="1"/>
      <c r="N233" s="1" t="s">
        <v>117</v>
      </c>
      <c r="O233" s="1" t="s">
        <v>326</v>
      </c>
      <c r="P233" s="1" t="s">
        <v>32</v>
      </c>
      <c r="Q233" s="1"/>
      <c r="R233" s="1"/>
      <c r="S233" s="1" t="s">
        <v>186</v>
      </c>
      <c r="T233" s="1" t="s">
        <v>32</v>
      </c>
      <c r="U233" s="1" t="s">
        <v>75</v>
      </c>
      <c r="V233" s="1" t="s">
        <v>32</v>
      </c>
      <c r="W233" s="14">
        <f>IFERROR(VLOOKUP(U233,'Assistantes '!$A$2:$C$91,2,FALSE),"pas affecté")</f>
        <v>263</v>
      </c>
      <c r="X233" s="14" t="str">
        <f>IFERROR(VLOOKUP(U233,'Assistantes '!$A$2:$C$91,3,FALSE),"pas affecté")</f>
        <v xml:space="preserve">Toulouse </v>
      </c>
    </row>
    <row r="234" spans="1:24" x14ac:dyDescent="0.25">
      <c r="A234" s="13" t="s">
        <v>15</v>
      </c>
      <c r="B234" s="1" t="s">
        <v>179</v>
      </c>
      <c r="C234" s="13" t="s">
        <v>36</v>
      </c>
      <c r="D234" s="1" t="s">
        <v>180</v>
      </c>
      <c r="E234" s="1" t="s">
        <v>32</v>
      </c>
      <c r="F234" s="1"/>
      <c r="G234" s="1"/>
      <c r="H234" s="1" t="s">
        <v>586</v>
      </c>
      <c r="I234" s="1"/>
      <c r="J234" s="1" t="s">
        <v>34</v>
      </c>
      <c r="K234" s="1"/>
      <c r="L234" s="1" t="s">
        <v>40</v>
      </c>
      <c r="M234" s="1"/>
      <c r="N234" s="1" t="s">
        <v>587</v>
      </c>
      <c r="O234" s="1" t="s">
        <v>588</v>
      </c>
      <c r="P234" s="1" t="s">
        <v>32</v>
      </c>
      <c r="Q234" s="1"/>
      <c r="R234" s="1"/>
      <c r="S234" s="1" t="s">
        <v>32</v>
      </c>
      <c r="T234" s="1" t="s">
        <v>32</v>
      </c>
      <c r="U234" s="1" t="s">
        <v>400</v>
      </c>
      <c r="V234" s="1" t="s">
        <v>32</v>
      </c>
      <c r="W234" s="14">
        <f>IFERROR(VLOOKUP(U234,'Assistantes '!$A$2:$C$91,2,FALSE),"pas affecté")</f>
        <v>303</v>
      </c>
      <c r="X234" s="14" t="str">
        <f>IFERROR(VLOOKUP(U234,'Assistantes '!$A$2:$C$91,3,FALSE),"pas affecté")</f>
        <v xml:space="preserve">Montauban </v>
      </c>
    </row>
    <row r="235" spans="1:24" x14ac:dyDescent="0.25">
      <c r="A235" s="13" t="s">
        <v>15</v>
      </c>
      <c r="B235" s="1" t="s">
        <v>179</v>
      </c>
      <c r="C235" s="13" t="s">
        <v>36</v>
      </c>
      <c r="D235" s="1" t="s">
        <v>197</v>
      </c>
      <c r="E235" s="1" t="s">
        <v>32</v>
      </c>
      <c r="F235" s="1"/>
      <c r="G235" s="1"/>
      <c r="H235" s="1" t="s">
        <v>589</v>
      </c>
      <c r="I235" s="1"/>
      <c r="J235" s="1" t="s">
        <v>34</v>
      </c>
      <c r="K235" s="1"/>
      <c r="L235" s="1" t="s">
        <v>59</v>
      </c>
      <c r="M235" s="1"/>
      <c r="N235" s="1" t="s">
        <v>234</v>
      </c>
      <c r="O235" s="1" t="s">
        <v>122</v>
      </c>
      <c r="P235" s="1" t="s">
        <v>32</v>
      </c>
      <c r="Q235" s="1"/>
      <c r="R235" s="1"/>
      <c r="S235" s="1" t="s">
        <v>32</v>
      </c>
      <c r="T235" s="1" t="s">
        <v>32</v>
      </c>
      <c r="U235" s="1" t="s">
        <v>222</v>
      </c>
      <c r="V235" s="1" t="s">
        <v>32</v>
      </c>
      <c r="W235" s="14">
        <f>IFERROR(VLOOKUP(U235,'Assistantes '!$A$2:$C$91,2,FALSE),"pas affecté")</f>
        <v>328</v>
      </c>
      <c r="X235" s="14" t="str">
        <f>IFERROR(VLOOKUP(U235,'Assistantes '!$A$2:$C$91,3,FALSE),"pas affecté")</f>
        <v xml:space="preserve">Toulouse </v>
      </c>
    </row>
    <row r="236" spans="1:24" x14ac:dyDescent="0.25">
      <c r="A236" s="13" t="s">
        <v>15</v>
      </c>
      <c r="B236" s="1" t="s">
        <v>179</v>
      </c>
      <c r="C236" s="13" t="s">
        <v>36</v>
      </c>
      <c r="D236" s="1" t="s">
        <v>180</v>
      </c>
      <c r="E236" s="1" t="s">
        <v>32</v>
      </c>
      <c r="F236" s="1"/>
      <c r="G236" s="1"/>
      <c r="H236" s="1" t="s">
        <v>590</v>
      </c>
      <c r="I236" s="1"/>
      <c r="J236" s="1" t="s">
        <v>34</v>
      </c>
      <c r="K236" s="1"/>
      <c r="L236" s="1" t="s">
        <v>96</v>
      </c>
      <c r="M236" s="1"/>
      <c r="N236" s="1" t="s">
        <v>199</v>
      </c>
      <c r="O236" s="1" t="s">
        <v>72</v>
      </c>
      <c r="P236" s="1" t="s">
        <v>32</v>
      </c>
      <c r="Q236" s="1"/>
      <c r="R236" s="1"/>
      <c r="S236" s="1" t="s">
        <v>32</v>
      </c>
      <c r="T236" s="1" t="s">
        <v>32</v>
      </c>
      <c r="U236" s="1" t="s">
        <v>32</v>
      </c>
      <c r="V236" s="1" t="s">
        <v>32</v>
      </c>
      <c r="W236" s="14" t="str">
        <f>IFERROR(VLOOKUP(U236,'Assistantes '!$A$2:$C$91,2,FALSE),"pas affecté")</f>
        <v>pas affecté</v>
      </c>
      <c r="X236" s="14" t="str">
        <f>IFERROR(VLOOKUP(U236,'Assistantes '!$A$2:$C$91,3,FALSE),"pas affecté")</f>
        <v>pas affecté</v>
      </c>
    </row>
    <row r="237" spans="1:24" x14ac:dyDescent="0.25">
      <c r="A237" s="13" t="s">
        <v>15</v>
      </c>
      <c r="B237" s="1" t="s">
        <v>179</v>
      </c>
      <c r="C237" s="13" t="s">
        <v>36</v>
      </c>
      <c r="D237" s="1" t="s">
        <v>180</v>
      </c>
      <c r="E237" s="1" t="s">
        <v>32</v>
      </c>
      <c r="F237" s="1"/>
      <c r="G237" s="1"/>
      <c r="H237" s="1" t="s">
        <v>591</v>
      </c>
      <c r="I237" s="1"/>
      <c r="J237" s="1" t="s">
        <v>34</v>
      </c>
      <c r="K237" s="1"/>
      <c r="L237" s="1" t="s">
        <v>41</v>
      </c>
      <c r="M237" s="1"/>
      <c r="N237" s="1" t="s">
        <v>592</v>
      </c>
      <c r="O237" s="1" t="s">
        <v>416</v>
      </c>
      <c r="P237" s="1" t="s">
        <v>32</v>
      </c>
      <c r="Q237" s="1"/>
      <c r="R237" s="1"/>
      <c r="S237" s="1" t="s">
        <v>32</v>
      </c>
      <c r="T237" s="1" t="s">
        <v>32</v>
      </c>
      <c r="U237" s="1" t="s">
        <v>32</v>
      </c>
      <c r="V237" s="1" t="s">
        <v>32</v>
      </c>
      <c r="W237" s="14" t="str">
        <f>IFERROR(VLOOKUP(U237,'Assistantes '!$A$2:$C$91,2,FALSE),"pas affecté")</f>
        <v>pas affecté</v>
      </c>
      <c r="X237" s="14" t="str">
        <f>IFERROR(VLOOKUP(U237,'Assistantes '!$A$2:$C$91,3,FALSE),"pas affecté")</f>
        <v>pas affecté</v>
      </c>
    </row>
    <row r="238" spans="1:24" x14ac:dyDescent="0.25">
      <c r="A238" s="13" t="s">
        <v>15</v>
      </c>
      <c r="B238" s="1" t="s">
        <v>179</v>
      </c>
      <c r="C238" s="13" t="s">
        <v>36</v>
      </c>
      <c r="D238" s="1" t="s">
        <v>197</v>
      </c>
      <c r="E238" s="1" t="s">
        <v>32</v>
      </c>
      <c r="F238" s="1"/>
      <c r="G238" s="1"/>
      <c r="H238" s="1" t="s">
        <v>593</v>
      </c>
      <c r="I238" s="1"/>
      <c r="J238" s="1" t="s">
        <v>34</v>
      </c>
      <c r="K238" s="1"/>
      <c r="L238" s="1" t="s">
        <v>59</v>
      </c>
      <c r="M238" s="1"/>
      <c r="N238" s="1" t="s">
        <v>169</v>
      </c>
      <c r="O238" s="1" t="s">
        <v>78</v>
      </c>
      <c r="P238" s="1" t="s">
        <v>32</v>
      </c>
      <c r="Q238" s="1"/>
      <c r="R238" s="1"/>
      <c r="S238" s="1" t="s">
        <v>32</v>
      </c>
      <c r="T238" s="1" t="s">
        <v>32</v>
      </c>
      <c r="U238" s="1" t="s">
        <v>205</v>
      </c>
      <c r="V238" s="1" t="s">
        <v>32</v>
      </c>
      <c r="W238" s="14">
        <f>IFERROR(VLOOKUP(U238,'Assistantes '!$A$2:$C$91,2,FALSE),"pas affecté")</f>
        <v>312</v>
      </c>
      <c r="X238" s="14" t="str">
        <f>IFERROR(VLOOKUP(U238,'Assistantes '!$A$2:$C$91,3,FALSE),"pas affecté")</f>
        <v xml:space="preserve">Toulouse </v>
      </c>
    </row>
    <row r="239" spans="1:24" x14ac:dyDescent="0.25">
      <c r="A239" s="13" t="s">
        <v>15</v>
      </c>
      <c r="B239" s="1" t="s">
        <v>179</v>
      </c>
      <c r="C239" s="13" t="s">
        <v>36</v>
      </c>
      <c r="D239" s="1" t="s">
        <v>180</v>
      </c>
      <c r="E239" s="1" t="s">
        <v>32</v>
      </c>
      <c r="F239" s="1"/>
      <c r="G239" s="1"/>
      <c r="H239" s="1" t="s">
        <v>594</v>
      </c>
      <c r="I239" s="1"/>
      <c r="J239" s="1" t="s">
        <v>34</v>
      </c>
      <c r="K239" s="1"/>
      <c r="L239" s="1" t="s">
        <v>59</v>
      </c>
      <c r="M239" s="1"/>
      <c r="N239" s="1" t="s">
        <v>595</v>
      </c>
      <c r="O239" s="1" t="s">
        <v>596</v>
      </c>
      <c r="P239" s="1" t="s">
        <v>32</v>
      </c>
      <c r="Q239" s="1"/>
      <c r="R239" s="1"/>
      <c r="S239" s="1" t="s">
        <v>32</v>
      </c>
      <c r="T239" s="1" t="s">
        <v>32</v>
      </c>
      <c r="U239" s="1" t="s">
        <v>400</v>
      </c>
      <c r="V239" s="1" t="s">
        <v>32</v>
      </c>
      <c r="W239" s="14">
        <f>IFERROR(VLOOKUP(U239,'Assistantes '!$A$2:$C$91,2,FALSE),"pas affecté")</f>
        <v>303</v>
      </c>
      <c r="X239" s="14" t="str">
        <f>IFERROR(VLOOKUP(U239,'Assistantes '!$A$2:$C$91,3,FALSE),"pas affecté")</f>
        <v xml:space="preserve">Montauban </v>
      </c>
    </row>
    <row r="240" spans="1:24" x14ac:dyDescent="0.25">
      <c r="A240" s="13" t="s">
        <v>15</v>
      </c>
      <c r="B240" s="1" t="s">
        <v>179</v>
      </c>
      <c r="C240" s="13" t="s">
        <v>36</v>
      </c>
      <c r="D240" s="1" t="s">
        <v>180</v>
      </c>
      <c r="E240" s="1" t="s">
        <v>32</v>
      </c>
      <c r="F240" s="1"/>
      <c r="G240" s="1"/>
      <c r="H240" s="1" t="s">
        <v>597</v>
      </c>
      <c r="I240" s="1"/>
      <c r="J240" s="1" t="s">
        <v>34</v>
      </c>
      <c r="K240" s="1"/>
      <c r="L240" s="1" t="s">
        <v>86</v>
      </c>
      <c r="M240" s="1"/>
      <c r="N240" s="1" t="s">
        <v>598</v>
      </c>
      <c r="O240" s="1" t="s">
        <v>599</v>
      </c>
      <c r="P240" s="1" t="s">
        <v>32</v>
      </c>
      <c r="Q240" s="1"/>
      <c r="R240" s="1"/>
      <c r="S240" s="1" t="s">
        <v>600</v>
      </c>
      <c r="T240" s="1" t="s">
        <v>32</v>
      </c>
      <c r="U240" s="1" t="s">
        <v>32</v>
      </c>
      <c r="V240" s="1" t="s">
        <v>32</v>
      </c>
      <c r="W240" s="14" t="str">
        <f>IFERROR(VLOOKUP(U240,'Assistantes '!$A$2:$C$91,2,FALSE),"pas affecté")</f>
        <v>pas affecté</v>
      </c>
      <c r="X240" s="14" t="str">
        <f>IFERROR(VLOOKUP(U240,'Assistantes '!$A$2:$C$91,3,FALSE),"pas affecté")</f>
        <v>pas affecté</v>
      </c>
    </row>
    <row r="241" spans="1:24" x14ac:dyDescent="0.25">
      <c r="A241" s="13" t="s">
        <v>15</v>
      </c>
      <c r="B241" s="1" t="s">
        <v>179</v>
      </c>
      <c r="C241" s="13" t="s">
        <v>36</v>
      </c>
      <c r="D241" s="1" t="s">
        <v>180</v>
      </c>
      <c r="E241" s="1" t="s">
        <v>32</v>
      </c>
      <c r="F241" s="1"/>
      <c r="G241" s="1"/>
      <c r="H241" s="1" t="s">
        <v>601</v>
      </c>
      <c r="I241" s="1"/>
      <c r="J241" s="1" t="s">
        <v>34</v>
      </c>
      <c r="K241" s="1"/>
      <c r="L241" s="1" t="s">
        <v>43</v>
      </c>
      <c r="M241" s="1"/>
      <c r="N241" s="1" t="s">
        <v>234</v>
      </c>
      <c r="O241" s="1" t="s">
        <v>73</v>
      </c>
      <c r="P241" s="1" t="s">
        <v>32</v>
      </c>
      <c r="Q241" s="1"/>
      <c r="R241" s="1"/>
      <c r="S241" s="1" t="s">
        <v>32</v>
      </c>
      <c r="T241" s="1" t="s">
        <v>32</v>
      </c>
      <c r="U241" s="1" t="s">
        <v>462</v>
      </c>
      <c r="V241" s="1" t="s">
        <v>32</v>
      </c>
      <c r="W241" s="14">
        <f>IFERROR(VLOOKUP(U241,'Assistantes '!$A$2:$C$91,2,FALSE),"pas affecté")</f>
        <v>337</v>
      </c>
      <c r="X241" s="14" t="str">
        <f>IFERROR(VLOOKUP(U241,'Assistantes '!$A$2:$C$91,3,FALSE),"pas affecté")</f>
        <v xml:space="preserve">Plateforme-Languedoc </v>
      </c>
    </row>
    <row r="242" spans="1:24" x14ac:dyDescent="0.25">
      <c r="A242" s="13" t="s">
        <v>15</v>
      </c>
      <c r="B242" s="1" t="s">
        <v>179</v>
      </c>
      <c r="C242" s="13" t="s">
        <v>36</v>
      </c>
      <c r="D242" s="1" t="s">
        <v>197</v>
      </c>
      <c r="E242" s="1" t="s">
        <v>32</v>
      </c>
      <c r="F242" s="1"/>
      <c r="G242" s="1"/>
      <c r="H242" s="1" t="s">
        <v>602</v>
      </c>
      <c r="I242" s="1"/>
      <c r="J242" s="1" t="s">
        <v>34</v>
      </c>
      <c r="K242" s="1"/>
      <c r="L242" s="1" t="s">
        <v>111</v>
      </c>
      <c r="M242" s="1"/>
      <c r="N242" s="1" t="s">
        <v>164</v>
      </c>
      <c r="O242" s="1" t="s">
        <v>79</v>
      </c>
      <c r="P242" s="1" t="s">
        <v>32</v>
      </c>
      <c r="Q242" s="1"/>
      <c r="R242" s="1"/>
      <c r="S242" s="1" t="s">
        <v>32</v>
      </c>
      <c r="T242" s="1" t="s">
        <v>32</v>
      </c>
      <c r="U242" s="1" t="s">
        <v>187</v>
      </c>
      <c r="V242" s="1" t="s">
        <v>32</v>
      </c>
      <c r="W242" s="14">
        <f>IFERROR(VLOOKUP(U242,'Assistantes '!$A$2:$C$91,2,FALSE),"pas affecté")</f>
        <v>300</v>
      </c>
      <c r="X242" s="14" t="str">
        <f>IFERROR(VLOOKUP(U242,'Assistantes '!$A$2:$C$91,3,FALSE),"pas affecté")</f>
        <v xml:space="preserve">Brive </v>
      </c>
    </row>
    <row r="243" spans="1:24" x14ac:dyDescent="0.25">
      <c r="Q243"/>
      <c r="R243"/>
    </row>
    <row r="244" spans="1:24" x14ac:dyDescent="0.25">
      <c r="Q244"/>
      <c r="R244"/>
    </row>
    <row r="245" spans="1:24" x14ac:dyDescent="0.25">
      <c r="Q245"/>
      <c r="R245"/>
    </row>
    <row r="246" spans="1:24" x14ac:dyDescent="0.25">
      <c r="Q246"/>
      <c r="R246"/>
    </row>
    <row r="247" spans="1:24" x14ac:dyDescent="0.25">
      <c r="Q247"/>
      <c r="R247"/>
    </row>
    <row r="248" spans="1:24" x14ac:dyDescent="0.25">
      <c r="Q248"/>
      <c r="R248"/>
    </row>
    <row r="249" spans="1:24" x14ac:dyDescent="0.25">
      <c r="Q249"/>
      <c r="R249"/>
    </row>
    <row r="250" spans="1:24" x14ac:dyDescent="0.25">
      <c r="Q250"/>
      <c r="R250"/>
    </row>
    <row r="251" spans="1:24" x14ac:dyDescent="0.25">
      <c r="Q251"/>
      <c r="R251"/>
    </row>
    <row r="252" spans="1:24" x14ac:dyDescent="0.25">
      <c r="Q252"/>
      <c r="R252"/>
    </row>
    <row r="253" spans="1:24" x14ac:dyDescent="0.25">
      <c r="Q253"/>
      <c r="R253"/>
    </row>
    <row r="254" spans="1:24" x14ac:dyDescent="0.25">
      <c r="Q254"/>
      <c r="R254"/>
    </row>
    <row r="255" spans="1:24" x14ac:dyDescent="0.25">
      <c r="Q255"/>
      <c r="R255"/>
    </row>
    <row r="256" spans="1:24" x14ac:dyDescent="0.25">
      <c r="Q256"/>
      <c r="R256"/>
    </row>
    <row r="257" spans="17:18" x14ac:dyDescent="0.25">
      <c r="Q257"/>
      <c r="R257"/>
    </row>
    <row r="258" spans="17:18" x14ac:dyDescent="0.25">
      <c r="Q258"/>
      <c r="R258"/>
    </row>
    <row r="259" spans="17:18" x14ac:dyDescent="0.25">
      <c r="Q259"/>
      <c r="R259"/>
    </row>
    <row r="260" spans="17:18" x14ac:dyDescent="0.25">
      <c r="Q260"/>
      <c r="R260"/>
    </row>
    <row r="261" spans="17:18" x14ac:dyDescent="0.25">
      <c r="Q261"/>
      <c r="R261"/>
    </row>
    <row r="262" spans="17:18" x14ac:dyDescent="0.25">
      <c r="Q262"/>
      <c r="R262"/>
    </row>
    <row r="263" spans="17:18" x14ac:dyDescent="0.25">
      <c r="Q263"/>
      <c r="R263"/>
    </row>
    <row r="264" spans="17:18" x14ac:dyDescent="0.25">
      <c r="Q264"/>
      <c r="R264"/>
    </row>
    <row r="265" spans="17:18" x14ac:dyDescent="0.25">
      <c r="Q265"/>
      <c r="R265"/>
    </row>
    <row r="266" spans="17:18" x14ac:dyDescent="0.25">
      <c r="Q266"/>
      <c r="R266"/>
    </row>
    <row r="267" spans="17:18" x14ac:dyDescent="0.25">
      <c r="Q267"/>
      <c r="R267"/>
    </row>
    <row r="268" spans="17:18" x14ac:dyDescent="0.25">
      <c r="Q268"/>
      <c r="R268"/>
    </row>
    <row r="269" spans="17:18" x14ac:dyDescent="0.25">
      <c r="Q269"/>
      <c r="R269"/>
    </row>
    <row r="270" spans="17:18" x14ac:dyDescent="0.25">
      <c r="Q270"/>
      <c r="R270"/>
    </row>
    <row r="271" spans="17:18" x14ac:dyDescent="0.25">
      <c r="Q271"/>
      <c r="R271"/>
    </row>
    <row r="272" spans="17:18" x14ac:dyDescent="0.25">
      <c r="Q272"/>
      <c r="R272"/>
    </row>
    <row r="273" spans="17:18" x14ac:dyDescent="0.25">
      <c r="Q273"/>
      <c r="R273"/>
    </row>
    <row r="274" spans="17:18" x14ac:dyDescent="0.25">
      <c r="Q274"/>
      <c r="R274"/>
    </row>
    <row r="275" spans="17:18" x14ac:dyDescent="0.25">
      <c r="Q275"/>
      <c r="R275"/>
    </row>
    <row r="276" spans="17:18" x14ac:dyDescent="0.25">
      <c r="Q276"/>
      <c r="R276"/>
    </row>
    <row r="277" spans="17:18" x14ac:dyDescent="0.25">
      <c r="Q277"/>
      <c r="R277"/>
    </row>
    <row r="278" spans="17:18" x14ac:dyDescent="0.25">
      <c r="Q278"/>
      <c r="R278"/>
    </row>
    <row r="279" spans="17:18" x14ac:dyDescent="0.25">
      <c r="Q279"/>
      <c r="R279"/>
    </row>
    <row r="280" spans="17:18" x14ac:dyDescent="0.25">
      <c r="Q280"/>
      <c r="R280"/>
    </row>
    <row r="281" spans="17:18" x14ac:dyDescent="0.25">
      <c r="Q281"/>
      <c r="R281"/>
    </row>
    <row r="282" spans="17:18" x14ac:dyDescent="0.25">
      <c r="Q282"/>
      <c r="R282"/>
    </row>
    <row r="283" spans="17:18" x14ac:dyDescent="0.25">
      <c r="Q283"/>
      <c r="R283"/>
    </row>
    <row r="284" spans="17:18" x14ac:dyDescent="0.25">
      <c r="Q284"/>
      <c r="R284"/>
    </row>
    <row r="285" spans="17:18" x14ac:dyDescent="0.25">
      <c r="Q285"/>
      <c r="R285"/>
    </row>
  </sheetData>
  <conditionalFormatting sqref="U286:U1048576 U1:U242 S1:S242 Q1:Q242 S286:S1048576 Q286:Q1048576">
    <cfRule type="cellIs" dxfId="39" priority="8" operator="lessThan">
      <formula>-2</formula>
    </cfRule>
  </conditionalFormatting>
  <conditionalFormatting sqref="U286:U1048576 U1:U242 S1:S242 Q1:Q242 S286:S1048576 Q286:Q1048576">
    <cfRule type="cellIs" dxfId="38" priority="7" operator="between">
      <formula>-1</formula>
      <formula>-2</formula>
    </cfRule>
  </conditionalFormatting>
  <conditionalFormatting sqref="U286:U1048576 U1:U242 S1:S242 Q1:Q242 S286:S1048576 Q286:Q1048576">
    <cfRule type="cellIs" dxfId="37" priority="6" operator="between">
      <formula>0</formula>
      <formula>4</formula>
    </cfRule>
  </conditionalFormatting>
  <conditionalFormatting sqref="U286:U1048576 U1:U242 S1:S242 Q1:Q242 S286:S1048576 Q286:Q1048576">
    <cfRule type="cellIs" dxfId="36" priority="5" operator="between">
      <formula>4</formula>
      <formula>40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3693-91E2-4114-BD35-4E16A0E66282}">
  <dimension ref="A1:X423"/>
  <sheetViews>
    <sheetView workbookViewId="0">
      <pane xSplit="8" ySplit="1" topLeftCell="W2" activePane="bottomRight" state="frozen"/>
      <selection pane="topRight" activeCell="I1" sqref="I1"/>
      <selection pane="bottomLeft" activeCell="A2" sqref="A2"/>
      <selection pane="bottomRight" sqref="A1:X242"/>
    </sheetView>
  </sheetViews>
  <sheetFormatPr baseColWidth="10" defaultColWidth="11.42578125" defaultRowHeight="15" x14ac:dyDescent="0.25"/>
  <cols>
    <col min="1" max="3" width="8.85546875" customWidth="1"/>
    <col min="4" max="4" width="19.28515625" customWidth="1"/>
    <col min="5" max="5" width="14.85546875" customWidth="1"/>
    <col min="6" max="6" width="13.7109375" customWidth="1"/>
    <col min="7" max="7" width="18.85546875" customWidth="1"/>
    <col min="8" max="8" width="12.28515625" bestFit="1" customWidth="1"/>
    <col min="9" max="9" width="17.5703125" customWidth="1"/>
    <col min="10" max="10" width="8.85546875" customWidth="1"/>
    <col min="11" max="11" width="13.5703125" customWidth="1"/>
    <col min="12" max="12" width="20.85546875" customWidth="1"/>
    <col min="13" max="13" width="9" customWidth="1"/>
    <col min="14" max="14" width="18.7109375" customWidth="1"/>
    <col min="15" max="15" width="14.7109375" customWidth="1"/>
    <col min="16" max="16" width="15.5703125" customWidth="1"/>
    <col min="17" max="17" width="15.5703125" style="2" customWidth="1"/>
    <col min="18" max="18" width="14.5703125" style="2" customWidth="1"/>
    <col min="19" max="19" width="11.7109375" customWidth="1"/>
    <col min="20" max="20" width="16.5703125" customWidth="1"/>
    <col min="21" max="21" width="17.42578125" customWidth="1"/>
    <col min="22" max="22" width="17.140625" customWidth="1"/>
    <col min="23" max="23" width="20.7109375" customWidth="1"/>
    <col min="24" max="24" width="18.7109375" customWidth="1"/>
    <col min="25" max="235" width="8.85546875" customWidth="1"/>
  </cols>
  <sheetData>
    <row r="1" spans="1:24" ht="25.5" x14ac:dyDescent="0.25">
      <c r="A1" s="12" t="s">
        <v>15</v>
      </c>
      <c r="B1" s="12" t="s">
        <v>16</v>
      </c>
      <c r="C1" s="12" t="s">
        <v>36</v>
      </c>
      <c r="D1" s="12" t="s">
        <v>17</v>
      </c>
      <c r="E1" s="12" t="s">
        <v>18</v>
      </c>
      <c r="F1" s="12" t="s">
        <v>19</v>
      </c>
      <c r="G1" s="12" t="s">
        <v>20</v>
      </c>
      <c r="H1" s="12" t="s">
        <v>21</v>
      </c>
      <c r="I1" s="12" t="s">
        <v>22</v>
      </c>
      <c r="J1" s="12" t="s">
        <v>23</v>
      </c>
      <c r="K1" s="12" t="s">
        <v>24</v>
      </c>
      <c r="L1" s="12" t="s">
        <v>25</v>
      </c>
      <c r="M1" s="12" t="s">
        <v>26</v>
      </c>
      <c r="N1" s="12" t="s">
        <v>27</v>
      </c>
      <c r="O1" s="12" t="s">
        <v>28</v>
      </c>
      <c r="P1" s="12" t="s">
        <v>29</v>
      </c>
      <c r="Q1" s="12" t="s">
        <v>659</v>
      </c>
      <c r="R1" s="12" t="s">
        <v>660</v>
      </c>
      <c r="S1" s="12" t="s">
        <v>661</v>
      </c>
      <c r="T1" s="12" t="s">
        <v>30</v>
      </c>
      <c r="U1" s="12" t="s">
        <v>0</v>
      </c>
      <c r="V1" s="12" t="s">
        <v>31</v>
      </c>
      <c r="W1" s="15" t="s">
        <v>666</v>
      </c>
      <c r="X1" s="15" t="s">
        <v>667</v>
      </c>
    </row>
    <row r="2" spans="1:24" x14ac:dyDescent="0.25">
      <c r="A2" s="1" t="s">
        <v>15</v>
      </c>
      <c r="B2" s="1" t="s">
        <v>179</v>
      </c>
      <c r="C2" s="1" t="s">
        <v>36</v>
      </c>
      <c r="D2" s="1" t="s">
        <v>180</v>
      </c>
      <c r="E2" s="1" t="s">
        <v>32</v>
      </c>
      <c r="F2" s="1"/>
      <c r="G2" s="1" t="s">
        <v>33</v>
      </c>
      <c r="H2" s="1" t="s">
        <v>181</v>
      </c>
      <c r="I2" s="1"/>
      <c r="J2" s="1"/>
      <c r="K2" s="1"/>
      <c r="L2" s="1" t="s">
        <v>54</v>
      </c>
      <c r="M2" s="1"/>
      <c r="N2" s="1"/>
      <c r="O2" s="1"/>
      <c r="P2" s="1" t="s">
        <v>32</v>
      </c>
      <c r="Q2" s="1"/>
      <c r="R2" s="1"/>
      <c r="S2" s="1" t="s">
        <v>182</v>
      </c>
      <c r="T2" s="1" t="s">
        <v>32</v>
      </c>
      <c r="U2" s="1" t="s">
        <v>183</v>
      </c>
      <c r="V2" s="1" t="s">
        <v>32</v>
      </c>
      <c r="W2" s="14">
        <f>IFERROR(VLOOKUP(U2,'Assistantes '!$A$2:$C$91,2,FALSE),"pas affecté")</f>
        <v>288</v>
      </c>
      <c r="X2" s="14" t="str">
        <f>IFERROR(VLOOKUP(U2,'Assistantes '!$A$2:$C$91,3,FALSE),"pas affecté")</f>
        <v xml:space="preserve">Agen </v>
      </c>
    </row>
    <row r="3" spans="1:24" hidden="1" x14ac:dyDescent="0.25">
      <c r="A3" s="1" t="s">
        <v>15</v>
      </c>
      <c r="B3" s="1" t="s">
        <v>179</v>
      </c>
      <c r="C3" s="1" t="s">
        <v>36</v>
      </c>
      <c r="D3" s="1" t="s">
        <v>180</v>
      </c>
      <c r="E3" s="1" t="s">
        <v>32</v>
      </c>
      <c r="F3" s="1"/>
      <c r="G3" s="1" t="s">
        <v>39</v>
      </c>
      <c r="H3" s="1" t="s">
        <v>184</v>
      </c>
      <c r="I3" s="1"/>
      <c r="J3" s="1"/>
      <c r="K3" s="1"/>
      <c r="L3" s="1" t="s">
        <v>53</v>
      </c>
      <c r="M3" s="1"/>
      <c r="N3" s="1"/>
      <c r="O3" s="1"/>
      <c r="P3" s="1" t="s">
        <v>32</v>
      </c>
      <c r="Q3" s="1"/>
      <c r="R3" s="1"/>
      <c r="S3" s="1" t="s">
        <v>186</v>
      </c>
      <c r="T3" s="1" t="s">
        <v>32</v>
      </c>
      <c r="U3" s="1" t="s">
        <v>187</v>
      </c>
      <c r="V3" s="1" t="s">
        <v>32</v>
      </c>
      <c r="W3" s="14">
        <f>IFERROR(VLOOKUP(U3,'Assistantes '!$A$2:$C$91,2,FALSE),"pas affecté")</f>
        <v>300</v>
      </c>
      <c r="X3" s="14" t="str">
        <f>IFERROR(VLOOKUP(U3,'Assistantes '!$A$2:$C$91,3,FALSE),"pas affecté")</f>
        <v xml:space="preserve">Brive </v>
      </c>
    </row>
    <row r="4" spans="1:24" hidden="1" x14ac:dyDescent="0.25">
      <c r="A4" s="1" t="s">
        <v>15</v>
      </c>
      <c r="B4" s="1" t="s">
        <v>179</v>
      </c>
      <c r="C4" s="1" t="s">
        <v>36</v>
      </c>
      <c r="D4" s="1" t="s">
        <v>180</v>
      </c>
      <c r="E4" s="1" t="s">
        <v>32</v>
      </c>
      <c r="F4" s="1"/>
      <c r="G4" s="1" t="s">
        <v>33</v>
      </c>
      <c r="H4" s="1" t="s">
        <v>188</v>
      </c>
      <c r="I4" s="1"/>
      <c r="J4" s="1"/>
      <c r="K4" s="1"/>
      <c r="L4" s="1" t="s">
        <v>41</v>
      </c>
      <c r="M4" s="1"/>
      <c r="N4" s="1"/>
      <c r="O4" s="1"/>
      <c r="P4" s="1" t="s">
        <v>32</v>
      </c>
      <c r="Q4" s="1"/>
      <c r="R4" s="1"/>
      <c r="S4" s="1" t="s">
        <v>186</v>
      </c>
      <c r="T4" s="1" t="s">
        <v>32</v>
      </c>
      <c r="U4" s="1" t="s">
        <v>32</v>
      </c>
      <c r="V4" s="1" t="s">
        <v>32</v>
      </c>
      <c r="W4" s="14" t="str">
        <f>IFERROR(VLOOKUP(U4,'Assistantes '!$A$2:$C$91,2,FALSE),"pas affecté")</f>
        <v>pas affecté</v>
      </c>
      <c r="X4" s="14" t="str">
        <f>IFERROR(VLOOKUP(U4,'Assistantes '!$A$2:$C$91,3,FALSE),"pas affecté")</f>
        <v>pas affecté</v>
      </c>
    </row>
    <row r="5" spans="1:24" hidden="1" x14ac:dyDescent="0.25">
      <c r="A5" s="1" t="s">
        <v>15</v>
      </c>
      <c r="B5" s="1" t="s">
        <v>179</v>
      </c>
      <c r="C5" s="1" t="s">
        <v>36</v>
      </c>
      <c r="D5" s="1" t="s">
        <v>180</v>
      </c>
      <c r="E5" s="1" t="s">
        <v>32</v>
      </c>
      <c r="F5" s="1"/>
      <c r="G5" s="1" t="s">
        <v>39</v>
      </c>
      <c r="H5" s="1" t="s">
        <v>190</v>
      </c>
      <c r="I5" s="1"/>
      <c r="J5" s="1"/>
      <c r="K5" s="1"/>
      <c r="L5" s="1" t="s">
        <v>40</v>
      </c>
      <c r="M5" s="1"/>
      <c r="N5" s="1"/>
      <c r="O5" s="1"/>
      <c r="P5" s="1" t="s">
        <v>32</v>
      </c>
      <c r="Q5" s="1"/>
      <c r="R5" s="1"/>
      <c r="S5" s="1" t="s">
        <v>193</v>
      </c>
      <c r="T5" s="1" t="s">
        <v>32</v>
      </c>
      <c r="U5" s="1" t="s">
        <v>32</v>
      </c>
      <c r="V5" s="1" t="s">
        <v>32</v>
      </c>
      <c r="W5" s="14" t="str">
        <f>IFERROR(VLOOKUP(U5,'Assistantes '!$A$2:$C$91,2,FALSE),"pas affecté")</f>
        <v>pas affecté</v>
      </c>
      <c r="X5" s="14" t="str">
        <f>IFERROR(VLOOKUP(U5,'Assistantes '!$A$2:$C$91,3,FALSE),"pas affecté")</f>
        <v>pas affecté</v>
      </c>
    </row>
    <row r="6" spans="1:24" hidden="1" x14ac:dyDescent="0.25">
      <c r="A6" s="1" t="s">
        <v>15</v>
      </c>
      <c r="B6" s="1" t="s">
        <v>179</v>
      </c>
      <c r="C6" s="1" t="s">
        <v>36</v>
      </c>
      <c r="D6" s="1" t="s">
        <v>180</v>
      </c>
      <c r="E6" s="1" t="s">
        <v>32</v>
      </c>
      <c r="F6" s="1"/>
      <c r="G6" s="1" t="s">
        <v>39</v>
      </c>
      <c r="H6" s="1" t="s">
        <v>194</v>
      </c>
      <c r="I6" s="1"/>
      <c r="J6" s="1"/>
      <c r="K6" s="1"/>
      <c r="L6" s="1" t="s">
        <v>41</v>
      </c>
      <c r="M6" s="1"/>
      <c r="N6" s="1"/>
      <c r="O6" s="1"/>
      <c r="P6" s="1" t="s">
        <v>32</v>
      </c>
      <c r="Q6" s="1"/>
      <c r="R6" s="1"/>
      <c r="S6" s="1" t="s">
        <v>32</v>
      </c>
      <c r="T6" s="1" t="s">
        <v>32</v>
      </c>
      <c r="U6" s="1" t="s">
        <v>32</v>
      </c>
      <c r="V6" s="1" t="s">
        <v>32</v>
      </c>
      <c r="W6" s="14" t="str">
        <f>IFERROR(VLOOKUP(U6,'Assistantes '!$A$2:$C$91,2,FALSE),"pas affecté")</f>
        <v>pas affecté</v>
      </c>
      <c r="X6" s="14" t="str">
        <f>IFERROR(VLOOKUP(U6,'Assistantes '!$A$2:$C$91,3,FALSE),"pas affecté")</f>
        <v>pas affecté</v>
      </c>
    </row>
    <row r="7" spans="1:24" hidden="1" x14ac:dyDescent="0.25">
      <c r="A7" s="1" t="s">
        <v>15</v>
      </c>
      <c r="B7" s="1" t="s">
        <v>179</v>
      </c>
      <c r="C7" s="1" t="s">
        <v>36</v>
      </c>
      <c r="D7" s="1" t="s">
        <v>197</v>
      </c>
      <c r="E7" s="1" t="s">
        <v>32</v>
      </c>
      <c r="F7" s="1"/>
      <c r="G7" s="1" t="s">
        <v>33</v>
      </c>
      <c r="H7" s="1" t="s">
        <v>198</v>
      </c>
      <c r="I7" s="1"/>
      <c r="J7" s="1"/>
      <c r="K7" s="1"/>
      <c r="L7" s="1" t="s">
        <v>46</v>
      </c>
      <c r="M7" s="1"/>
      <c r="N7" s="1"/>
      <c r="O7" s="1"/>
      <c r="P7" s="1" t="s">
        <v>32</v>
      </c>
      <c r="Q7" s="1"/>
      <c r="R7" s="1"/>
      <c r="S7" s="1" t="s">
        <v>32</v>
      </c>
      <c r="T7" s="1" t="s">
        <v>32</v>
      </c>
      <c r="U7" s="1" t="s">
        <v>32</v>
      </c>
      <c r="V7" s="1" t="s">
        <v>32</v>
      </c>
      <c r="W7" s="14" t="str">
        <f>IFERROR(VLOOKUP(U7,'Assistantes '!$A$2:$C$91,2,FALSE),"pas affecté")</f>
        <v>pas affecté</v>
      </c>
      <c r="X7" s="14" t="str">
        <f>IFERROR(VLOOKUP(U7,'Assistantes '!$A$2:$C$91,3,FALSE),"pas affecté")</f>
        <v>pas affecté</v>
      </c>
    </row>
    <row r="8" spans="1:24" hidden="1" x14ac:dyDescent="0.25">
      <c r="A8" s="1" t="s">
        <v>15</v>
      </c>
      <c r="B8" s="1" t="s">
        <v>179</v>
      </c>
      <c r="C8" s="1" t="s">
        <v>36</v>
      </c>
      <c r="D8" s="1" t="s">
        <v>180</v>
      </c>
      <c r="E8" s="1" t="s">
        <v>32</v>
      </c>
      <c r="F8" s="1"/>
      <c r="G8" s="1" t="s">
        <v>33</v>
      </c>
      <c r="H8" s="1" t="s">
        <v>200</v>
      </c>
      <c r="I8" s="1"/>
      <c r="J8" s="1"/>
      <c r="K8" s="1"/>
      <c r="L8" s="1" t="s">
        <v>41</v>
      </c>
      <c r="M8" s="1"/>
      <c r="N8" s="1"/>
      <c r="O8" s="1"/>
      <c r="P8" s="1" t="s">
        <v>32</v>
      </c>
      <c r="Q8" s="1"/>
      <c r="R8" s="1"/>
      <c r="S8" s="1" t="s">
        <v>32</v>
      </c>
      <c r="T8" s="1" t="s">
        <v>32</v>
      </c>
      <c r="U8" s="1" t="s">
        <v>32</v>
      </c>
      <c r="V8" s="1" t="s">
        <v>32</v>
      </c>
      <c r="W8" s="14" t="str">
        <f>IFERROR(VLOOKUP(U8,'Assistantes '!$A$2:$C$91,2,FALSE),"pas affecté")</f>
        <v>pas affecté</v>
      </c>
      <c r="X8" s="14" t="str">
        <f>IFERROR(VLOOKUP(U8,'Assistantes '!$A$2:$C$91,3,FALSE),"pas affecté")</f>
        <v>pas affecté</v>
      </c>
    </row>
    <row r="9" spans="1:24" hidden="1" x14ac:dyDescent="0.25">
      <c r="A9" s="1" t="s">
        <v>15</v>
      </c>
      <c r="B9" s="1" t="s">
        <v>179</v>
      </c>
      <c r="C9" s="1" t="s">
        <v>36</v>
      </c>
      <c r="D9" s="1" t="s">
        <v>197</v>
      </c>
      <c r="E9" s="1" t="s">
        <v>32</v>
      </c>
      <c r="F9" s="1"/>
      <c r="G9" s="1" t="s">
        <v>33</v>
      </c>
      <c r="H9" s="1" t="s">
        <v>202</v>
      </c>
      <c r="I9" s="1"/>
      <c r="J9" s="1"/>
      <c r="K9" s="1"/>
      <c r="L9" s="1" t="s">
        <v>46</v>
      </c>
      <c r="M9" s="1"/>
      <c r="N9" s="1"/>
      <c r="O9" s="1"/>
      <c r="P9" s="1" t="s">
        <v>32</v>
      </c>
      <c r="Q9" s="1"/>
      <c r="R9" s="1"/>
      <c r="S9" s="1" t="s">
        <v>32</v>
      </c>
      <c r="T9" s="1" t="s">
        <v>32</v>
      </c>
      <c r="U9" s="1" t="s">
        <v>205</v>
      </c>
      <c r="V9" s="1" t="s">
        <v>32</v>
      </c>
      <c r="W9" s="14">
        <f>IFERROR(VLOOKUP(U9,'Assistantes '!$A$2:$C$91,2,FALSE),"pas affecté")</f>
        <v>312</v>
      </c>
      <c r="X9" s="14" t="str">
        <f>IFERROR(VLOOKUP(U9,'Assistantes '!$A$2:$C$91,3,FALSE),"pas affecté")</f>
        <v xml:space="preserve">Toulouse </v>
      </c>
    </row>
    <row r="10" spans="1:24" hidden="1" x14ac:dyDescent="0.25">
      <c r="A10" s="1" t="s">
        <v>15</v>
      </c>
      <c r="B10" s="1" t="s">
        <v>179</v>
      </c>
      <c r="C10" s="1" t="s">
        <v>36</v>
      </c>
      <c r="D10" s="1" t="s">
        <v>197</v>
      </c>
      <c r="E10" s="1" t="s">
        <v>32</v>
      </c>
      <c r="F10" s="1"/>
      <c r="G10" s="1" t="s">
        <v>33</v>
      </c>
      <c r="H10" s="1" t="s">
        <v>206</v>
      </c>
      <c r="I10" s="1"/>
      <c r="J10" s="1"/>
      <c r="K10" s="1"/>
      <c r="L10" s="1" t="s">
        <v>46</v>
      </c>
      <c r="M10" s="1"/>
      <c r="N10" s="1"/>
      <c r="O10" s="1"/>
      <c r="P10" s="1" t="s">
        <v>32</v>
      </c>
      <c r="Q10" s="1"/>
      <c r="R10" s="1"/>
      <c r="S10" s="1" t="s">
        <v>32</v>
      </c>
      <c r="T10" s="1" t="s">
        <v>32</v>
      </c>
      <c r="U10" s="1" t="s">
        <v>32</v>
      </c>
      <c r="V10" s="1" t="s">
        <v>32</v>
      </c>
      <c r="W10" s="14" t="str">
        <f>IFERROR(VLOOKUP(U10,'Assistantes '!$A$2:$C$91,2,FALSE),"pas affecté")</f>
        <v>pas affecté</v>
      </c>
      <c r="X10" s="14" t="str">
        <f>IFERROR(VLOOKUP(U10,'Assistantes '!$A$2:$C$91,3,FALSE),"pas affecté")</f>
        <v>pas affecté</v>
      </c>
    </row>
    <row r="11" spans="1:24" hidden="1" x14ac:dyDescent="0.25">
      <c r="A11" s="1" t="s">
        <v>15</v>
      </c>
      <c r="B11" s="1" t="s">
        <v>179</v>
      </c>
      <c r="C11" s="1" t="s">
        <v>36</v>
      </c>
      <c r="D11" s="1" t="s">
        <v>180</v>
      </c>
      <c r="E11" s="1" t="s">
        <v>32</v>
      </c>
      <c r="F11" s="1"/>
      <c r="G11" s="1" t="s">
        <v>33</v>
      </c>
      <c r="H11" s="1" t="s">
        <v>239</v>
      </c>
      <c r="I11" s="1"/>
      <c r="J11" s="1"/>
      <c r="K11" s="1"/>
      <c r="L11" s="1" t="s">
        <v>37</v>
      </c>
      <c r="M11" s="1"/>
      <c r="N11" s="1"/>
      <c r="O11" s="1"/>
      <c r="P11" s="1" t="s">
        <v>32</v>
      </c>
      <c r="Q11" s="1"/>
      <c r="R11" s="1"/>
      <c r="S11" s="1" t="s">
        <v>32</v>
      </c>
      <c r="T11" s="1" t="s">
        <v>32</v>
      </c>
      <c r="U11" s="1" t="s">
        <v>81</v>
      </c>
      <c r="V11" s="1" t="s">
        <v>32</v>
      </c>
      <c r="W11" s="14">
        <f>IFERROR(VLOOKUP(U11,'Assistantes '!$A$2:$C$91,2,FALSE),"pas affecté")</f>
        <v>266</v>
      </c>
      <c r="X11" s="14" t="str">
        <f>IFERROR(VLOOKUP(U11,'Assistantes '!$A$2:$C$91,3,FALSE),"pas affecté")</f>
        <v xml:space="preserve">Tarbes </v>
      </c>
    </row>
    <row r="12" spans="1:24" hidden="1" x14ac:dyDescent="0.25">
      <c r="A12" s="1" t="s">
        <v>15</v>
      </c>
      <c r="B12" s="1" t="s">
        <v>179</v>
      </c>
      <c r="C12" s="1" t="s">
        <v>36</v>
      </c>
      <c r="D12" s="1" t="s">
        <v>197</v>
      </c>
      <c r="E12" s="1" t="s">
        <v>32</v>
      </c>
      <c r="F12" s="1"/>
      <c r="G12" s="1" t="s">
        <v>33</v>
      </c>
      <c r="H12" s="1" t="s">
        <v>241</v>
      </c>
      <c r="I12" s="1"/>
      <c r="J12" s="1"/>
      <c r="K12" s="1"/>
      <c r="L12" s="1" t="s">
        <v>160</v>
      </c>
      <c r="M12" s="1"/>
      <c r="N12" s="1"/>
      <c r="O12" s="1"/>
      <c r="P12" s="1" t="s">
        <v>32</v>
      </c>
      <c r="Q12" s="1"/>
      <c r="R12" s="1"/>
      <c r="S12" s="1" t="s">
        <v>32</v>
      </c>
      <c r="T12" s="1" t="s">
        <v>32</v>
      </c>
      <c r="U12" s="1" t="s">
        <v>242</v>
      </c>
      <c r="V12" s="1" t="s">
        <v>32</v>
      </c>
      <c r="W12" s="14">
        <f>IFERROR(VLOOKUP(U12,'Assistantes '!$A$2:$C$91,2,FALSE),"pas affecté")</f>
        <v>313</v>
      </c>
      <c r="X12" s="14" t="str">
        <f>IFERROR(VLOOKUP(U12,'Assistantes '!$A$2:$C$91,3,FALSE),"pas affecté")</f>
        <v xml:space="preserve">Plateforme-Languedoc </v>
      </c>
    </row>
    <row r="13" spans="1:24" hidden="1" x14ac:dyDescent="0.25">
      <c r="A13" s="1" t="s">
        <v>15</v>
      </c>
      <c r="B13" s="1" t="s">
        <v>179</v>
      </c>
      <c r="C13" s="1" t="s">
        <v>36</v>
      </c>
      <c r="D13" s="1" t="s">
        <v>180</v>
      </c>
      <c r="E13" s="1" t="s">
        <v>32</v>
      </c>
      <c r="F13" s="1"/>
      <c r="G13" s="1" t="s">
        <v>33</v>
      </c>
      <c r="H13" s="1" t="s">
        <v>243</v>
      </c>
      <c r="I13" s="1"/>
      <c r="J13" s="1"/>
      <c r="K13" s="1"/>
      <c r="L13" s="1" t="s">
        <v>92</v>
      </c>
      <c r="M13" s="1"/>
      <c r="N13" s="1"/>
      <c r="O13" s="1"/>
      <c r="P13" s="1" t="s">
        <v>32</v>
      </c>
      <c r="Q13" s="1"/>
      <c r="R13" s="1"/>
      <c r="S13" s="1" t="s">
        <v>32</v>
      </c>
      <c r="T13" s="1" t="s">
        <v>32</v>
      </c>
      <c r="U13" s="1" t="s">
        <v>32</v>
      </c>
      <c r="V13" s="1" t="s">
        <v>32</v>
      </c>
      <c r="W13" s="14" t="str">
        <f>IFERROR(VLOOKUP(U13,'Assistantes '!$A$2:$C$91,2,FALSE),"pas affecté")</f>
        <v>pas affecté</v>
      </c>
      <c r="X13" s="14" t="str">
        <f>IFERROR(VLOOKUP(U13,'Assistantes '!$A$2:$C$91,3,FALSE),"pas affecté")</f>
        <v>pas affecté</v>
      </c>
    </row>
    <row r="14" spans="1:24" hidden="1" x14ac:dyDescent="0.25">
      <c r="A14" s="1" t="s">
        <v>15</v>
      </c>
      <c r="B14" s="1" t="s">
        <v>179</v>
      </c>
      <c r="C14" s="1" t="s">
        <v>36</v>
      </c>
      <c r="D14" s="1" t="s">
        <v>197</v>
      </c>
      <c r="E14" s="1" t="s">
        <v>32</v>
      </c>
      <c r="F14" s="1"/>
      <c r="G14" s="1" t="s">
        <v>33</v>
      </c>
      <c r="H14" s="1" t="s">
        <v>245</v>
      </c>
      <c r="I14" s="1"/>
      <c r="J14" s="1"/>
      <c r="K14" s="1"/>
      <c r="L14" s="1" t="s">
        <v>46</v>
      </c>
      <c r="M14" s="1"/>
      <c r="N14" s="1"/>
      <c r="O14" s="1"/>
      <c r="P14" s="1" t="s">
        <v>32</v>
      </c>
      <c r="Q14" s="1"/>
      <c r="R14" s="1"/>
      <c r="S14" s="1" t="s">
        <v>32</v>
      </c>
      <c r="T14" s="1" t="s">
        <v>32</v>
      </c>
      <c r="U14" s="1" t="s">
        <v>205</v>
      </c>
      <c r="V14" s="1" t="s">
        <v>32</v>
      </c>
      <c r="W14" s="14">
        <f>IFERROR(VLOOKUP(U14,'Assistantes '!$A$2:$C$91,2,FALSE),"pas affecté")</f>
        <v>312</v>
      </c>
      <c r="X14" s="14" t="str">
        <f>IFERROR(VLOOKUP(U14,'Assistantes '!$A$2:$C$91,3,FALSE),"pas affecté")</f>
        <v xml:space="preserve">Toulouse </v>
      </c>
    </row>
    <row r="15" spans="1:24" hidden="1" x14ac:dyDescent="0.25">
      <c r="A15" s="1" t="s">
        <v>15</v>
      </c>
      <c r="B15" s="1" t="s">
        <v>179</v>
      </c>
      <c r="C15" s="1" t="s">
        <v>36</v>
      </c>
      <c r="D15" s="1" t="s">
        <v>197</v>
      </c>
      <c r="E15" s="1" t="s">
        <v>32</v>
      </c>
      <c r="F15" s="1"/>
      <c r="G15" s="1" t="s">
        <v>33</v>
      </c>
      <c r="H15" s="1" t="s">
        <v>246</v>
      </c>
      <c r="I15" s="1"/>
      <c r="J15" s="1"/>
      <c r="K15" s="1"/>
      <c r="L15" s="1" t="s">
        <v>46</v>
      </c>
      <c r="M15" s="1"/>
      <c r="N15" s="1"/>
      <c r="O15" s="1"/>
      <c r="P15" s="1" t="s">
        <v>32</v>
      </c>
      <c r="Q15" s="1"/>
      <c r="R15" s="1"/>
      <c r="S15" s="1" t="s">
        <v>32</v>
      </c>
      <c r="T15" s="1" t="s">
        <v>32</v>
      </c>
      <c r="U15" s="1" t="s">
        <v>32</v>
      </c>
      <c r="V15" s="1" t="s">
        <v>32</v>
      </c>
      <c r="W15" s="14" t="str">
        <f>IFERROR(VLOOKUP(U15,'Assistantes '!$A$2:$C$91,2,FALSE),"pas affecté")</f>
        <v>pas affecté</v>
      </c>
      <c r="X15" s="14" t="str">
        <f>IFERROR(VLOOKUP(U15,'Assistantes '!$A$2:$C$91,3,FALSE),"pas affecté")</f>
        <v>pas affecté</v>
      </c>
    </row>
    <row r="16" spans="1:24" hidden="1" x14ac:dyDescent="0.25">
      <c r="A16" s="1" t="s">
        <v>15</v>
      </c>
      <c r="B16" s="1" t="s">
        <v>179</v>
      </c>
      <c r="C16" s="1" t="s">
        <v>36</v>
      </c>
      <c r="D16" s="1" t="s">
        <v>180</v>
      </c>
      <c r="E16" s="1" t="s">
        <v>32</v>
      </c>
      <c r="F16" s="1"/>
      <c r="G16" s="1" t="s">
        <v>33</v>
      </c>
      <c r="H16" s="1" t="s">
        <v>258</v>
      </c>
      <c r="I16" s="1"/>
      <c r="J16" s="1"/>
      <c r="K16" s="1"/>
      <c r="L16" s="1" t="s">
        <v>43</v>
      </c>
      <c r="M16" s="1"/>
      <c r="N16" s="1"/>
      <c r="O16" s="1"/>
      <c r="P16" s="1" t="s">
        <v>32</v>
      </c>
      <c r="Q16" s="1"/>
      <c r="R16" s="1"/>
      <c r="S16" s="1" t="s">
        <v>32</v>
      </c>
      <c r="T16" s="1" t="s">
        <v>32</v>
      </c>
      <c r="U16" s="1" t="s">
        <v>32</v>
      </c>
      <c r="V16" s="1" t="s">
        <v>32</v>
      </c>
      <c r="W16" s="14" t="str">
        <f>IFERROR(VLOOKUP(U16,'Assistantes '!$A$2:$C$91,2,FALSE),"pas affecté")</f>
        <v>pas affecté</v>
      </c>
      <c r="X16" s="14" t="str">
        <f>IFERROR(VLOOKUP(U16,'Assistantes '!$A$2:$C$91,3,FALSE),"pas affecté")</f>
        <v>pas affecté</v>
      </c>
    </row>
    <row r="17" spans="1:24" hidden="1" x14ac:dyDescent="0.25">
      <c r="A17" s="1" t="s">
        <v>15</v>
      </c>
      <c r="B17" s="1" t="s">
        <v>179</v>
      </c>
      <c r="C17" s="1" t="s">
        <v>36</v>
      </c>
      <c r="D17" s="1" t="s">
        <v>197</v>
      </c>
      <c r="E17" s="1" t="s">
        <v>32</v>
      </c>
      <c r="F17" s="1"/>
      <c r="G17" s="1" t="s">
        <v>33</v>
      </c>
      <c r="H17" s="1" t="s">
        <v>259</v>
      </c>
      <c r="I17" s="1"/>
      <c r="J17" s="1"/>
      <c r="K17" s="1"/>
      <c r="L17" s="1" t="s">
        <v>59</v>
      </c>
      <c r="M17" s="1"/>
      <c r="N17" s="1"/>
      <c r="O17" s="1"/>
      <c r="P17" s="1" t="s">
        <v>32</v>
      </c>
      <c r="Q17" s="1"/>
      <c r="R17" s="1"/>
      <c r="S17" s="1" t="s">
        <v>32</v>
      </c>
      <c r="T17" s="1" t="s">
        <v>32</v>
      </c>
      <c r="U17" s="1" t="s">
        <v>260</v>
      </c>
      <c r="V17" s="1" t="s">
        <v>32</v>
      </c>
      <c r="W17" s="14">
        <f>IFERROR(VLOOKUP(U17,'Assistantes '!$A$2:$C$91,2,FALSE),"pas affecté")</f>
        <v>317</v>
      </c>
      <c r="X17" s="14" t="str">
        <f>IFERROR(VLOOKUP(U17,'Assistantes '!$A$2:$C$91,3,FALSE),"pas affecté")</f>
        <v xml:space="preserve">Toulouse </v>
      </c>
    </row>
    <row r="18" spans="1:24" hidden="1" x14ac:dyDescent="0.25">
      <c r="A18" s="1" t="s">
        <v>15</v>
      </c>
      <c r="B18" s="1" t="s">
        <v>179</v>
      </c>
      <c r="C18" s="1" t="s">
        <v>36</v>
      </c>
      <c r="D18" s="1" t="s">
        <v>197</v>
      </c>
      <c r="E18" s="1" t="s">
        <v>32</v>
      </c>
      <c r="F18" s="1"/>
      <c r="G18" s="1" t="s">
        <v>33</v>
      </c>
      <c r="H18" s="1" t="s">
        <v>261</v>
      </c>
      <c r="I18" s="1"/>
      <c r="J18" s="1"/>
      <c r="K18" s="1"/>
      <c r="L18" s="1" t="s">
        <v>46</v>
      </c>
      <c r="M18" s="1"/>
      <c r="N18" s="1"/>
      <c r="O18" s="1"/>
      <c r="P18" s="1" t="s">
        <v>32</v>
      </c>
      <c r="Q18" s="1"/>
      <c r="R18" s="1"/>
      <c r="S18" s="1" t="s">
        <v>32</v>
      </c>
      <c r="T18" s="1" t="s">
        <v>32</v>
      </c>
      <c r="U18" s="1" t="s">
        <v>205</v>
      </c>
      <c r="V18" s="1" t="s">
        <v>32</v>
      </c>
      <c r="W18" s="14">
        <f>IFERROR(VLOOKUP(U18,'Assistantes '!$A$2:$C$91,2,FALSE),"pas affecté")</f>
        <v>312</v>
      </c>
      <c r="X18" s="14" t="str">
        <f>IFERROR(VLOOKUP(U18,'Assistantes '!$A$2:$C$91,3,FALSE),"pas affecté")</f>
        <v xml:space="preserve">Toulouse </v>
      </c>
    </row>
    <row r="19" spans="1:24" hidden="1" x14ac:dyDescent="0.25">
      <c r="A19" s="1" t="s">
        <v>15</v>
      </c>
      <c r="B19" s="1" t="s">
        <v>179</v>
      </c>
      <c r="C19" s="1" t="s">
        <v>36</v>
      </c>
      <c r="D19" s="1" t="s">
        <v>197</v>
      </c>
      <c r="E19" s="1" t="s">
        <v>32</v>
      </c>
      <c r="F19" s="1"/>
      <c r="G19" s="1" t="s">
        <v>39</v>
      </c>
      <c r="H19" s="1" t="s">
        <v>262</v>
      </c>
      <c r="I19" s="1"/>
      <c r="J19" s="1"/>
      <c r="K19" s="1"/>
      <c r="L19" s="1" t="s">
        <v>46</v>
      </c>
      <c r="M19" s="1"/>
      <c r="N19" s="1"/>
      <c r="O19" s="1"/>
      <c r="P19" s="1" t="s">
        <v>32</v>
      </c>
      <c r="Q19" s="1"/>
      <c r="R19" s="1"/>
      <c r="S19" s="1" t="s">
        <v>264</v>
      </c>
      <c r="T19" s="1" t="s">
        <v>32</v>
      </c>
      <c r="U19" s="1" t="s">
        <v>265</v>
      </c>
      <c r="V19" s="1" t="s">
        <v>32</v>
      </c>
      <c r="W19" s="14">
        <f>IFERROR(VLOOKUP(U19,'Assistantes '!$A$2:$C$91,2,FALSE),"pas affecté")</f>
        <v>318</v>
      </c>
      <c r="X19" s="14" t="str">
        <f>IFERROR(VLOOKUP(U19,'Assistantes '!$A$2:$C$91,3,FALSE),"pas affecté")</f>
        <v xml:space="preserve">Toulouse </v>
      </c>
    </row>
    <row r="20" spans="1:24" hidden="1" x14ac:dyDescent="0.25">
      <c r="A20" s="1" t="s">
        <v>15</v>
      </c>
      <c r="B20" s="1" t="s">
        <v>179</v>
      </c>
      <c r="C20" s="1" t="s">
        <v>36</v>
      </c>
      <c r="D20" s="1" t="s">
        <v>180</v>
      </c>
      <c r="E20" s="1" t="s">
        <v>32</v>
      </c>
      <c r="F20" s="1"/>
      <c r="G20" s="1" t="s">
        <v>33</v>
      </c>
      <c r="H20" s="1" t="s">
        <v>266</v>
      </c>
      <c r="I20" s="1"/>
      <c r="J20" s="1"/>
      <c r="K20" s="1"/>
      <c r="L20" s="1" t="s">
        <v>92</v>
      </c>
      <c r="M20" s="1"/>
      <c r="N20" s="1"/>
      <c r="O20" s="1"/>
      <c r="P20" s="1" t="s">
        <v>32</v>
      </c>
      <c r="Q20" s="1"/>
      <c r="R20" s="1"/>
      <c r="S20" s="1" t="s">
        <v>32</v>
      </c>
      <c r="T20" s="1" t="s">
        <v>32</v>
      </c>
      <c r="U20" s="1" t="s">
        <v>217</v>
      </c>
      <c r="V20" s="1" t="s">
        <v>32</v>
      </c>
      <c r="W20" s="14">
        <f>IFERROR(VLOOKUP(U20,'Assistantes '!$A$2:$C$91,2,FALSE),"pas affecté")</f>
        <v>319</v>
      </c>
      <c r="X20" s="14" t="str">
        <f>IFERROR(VLOOKUP(U20,'Assistantes '!$A$2:$C$91,3,FALSE),"pas affecté")</f>
        <v xml:space="preserve">Nîmes </v>
      </c>
    </row>
    <row r="21" spans="1:24" hidden="1" x14ac:dyDescent="0.25">
      <c r="A21" s="1" t="s">
        <v>15</v>
      </c>
      <c r="B21" s="1" t="s">
        <v>179</v>
      </c>
      <c r="C21" s="1" t="s">
        <v>36</v>
      </c>
      <c r="D21" s="1" t="s">
        <v>197</v>
      </c>
      <c r="E21" s="1" t="s">
        <v>32</v>
      </c>
      <c r="F21" s="1"/>
      <c r="G21" s="1" t="s">
        <v>33</v>
      </c>
      <c r="H21" s="1" t="s">
        <v>267</v>
      </c>
      <c r="I21" s="1"/>
      <c r="J21" s="1"/>
      <c r="K21" s="1"/>
      <c r="L21" s="1" t="s">
        <v>209</v>
      </c>
      <c r="M21" s="1"/>
      <c r="N21" s="1"/>
      <c r="O21" s="1"/>
      <c r="P21" s="1" t="s">
        <v>32</v>
      </c>
      <c r="Q21" s="1"/>
      <c r="R21" s="1"/>
      <c r="S21" s="1" t="s">
        <v>32</v>
      </c>
      <c r="T21" s="1" t="s">
        <v>32</v>
      </c>
      <c r="U21" s="1" t="s">
        <v>205</v>
      </c>
      <c r="V21" s="1" t="s">
        <v>32</v>
      </c>
      <c r="W21" s="14">
        <f>IFERROR(VLOOKUP(U21,'Assistantes '!$A$2:$C$91,2,FALSE),"pas affecté")</f>
        <v>312</v>
      </c>
      <c r="X21" s="14" t="str">
        <f>IFERROR(VLOOKUP(U21,'Assistantes '!$A$2:$C$91,3,FALSE),"pas affecté")</f>
        <v xml:space="preserve">Toulouse </v>
      </c>
    </row>
    <row r="22" spans="1:24" hidden="1" x14ac:dyDescent="0.25">
      <c r="A22" s="1" t="s">
        <v>15</v>
      </c>
      <c r="B22" s="1" t="s">
        <v>179</v>
      </c>
      <c r="C22" s="1" t="s">
        <v>36</v>
      </c>
      <c r="D22" s="1" t="s">
        <v>197</v>
      </c>
      <c r="E22" s="1" t="s">
        <v>32</v>
      </c>
      <c r="F22" s="1"/>
      <c r="G22" s="1" t="s">
        <v>33</v>
      </c>
      <c r="H22" s="1" t="s">
        <v>268</v>
      </c>
      <c r="I22" s="1"/>
      <c r="J22" s="1"/>
      <c r="K22" s="1"/>
      <c r="L22" s="1" t="s">
        <v>46</v>
      </c>
      <c r="M22" s="1"/>
      <c r="N22" s="1"/>
      <c r="O22" s="1"/>
      <c r="P22" s="1" t="s">
        <v>32</v>
      </c>
      <c r="Q22" s="1"/>
      <c r="R22" s="1"/>
      <c r="S22" s="1" t="s">
        <v>32</v>
      </c>
      <c r="T22" s="1" t="s">
        <v>32</v>
      </c>
      <c r="U22" s="1" t="s">
        <v>32</v>
      </c>
      <c r="V22" s="1" t="s">
        <v>32</v>
      </c>
      <c r="W22" s="14" t="str">
        <f>IFERROR(VLOOKUP(U22,'Assistantes '!$A$2:$C$91,2,FALSE),"pas affecté")</f>
        <v>pas affecté</v>
      </c>
      <c r="X22" s="14" t="str">
        <f>IFERROR(VLOOKUP(U22,'Assistantes '!$A$2:$C$91,3,FALSE),"pas affecté")</f>
        <v>pas affecté</v>
      </c>
    </row>
    <row r="23" spans="1:24" hidden="1" x14ac:dyDescent="0.25">
      <c r="A23" s="1" t="s">
        <v>15</v>
      </c>
      <c r="B23" s="1" t="s">
        <v>179</v>
      </c>
      <c r="C23" s="1" t="s">
        <v>36</v>
      </c>
      <c r="D23" s="1" t="s">
        <v>197</v>
      </c>
      <c r="E23" s="1" t="s">
        <v>32</v>
      </c>
      <c r="F23" s="1"/>
      <c r="G23" s="1" t="s">
        <v>33</v>
      </c>
      <c r="H23" s="1" t="s">
        <v>269</v>
      </c>
      <c r="I23" s="1"/>
      <c r="J23" s="1"/>
      <c r="K23" s="1"/>
      <c r="L23" s="1" t="s">
        <v>209</v>
      </c>
      <c r="M23" s="1"/>
      <c r="N23" s="1"/>
      <c r="O23" s="1"/>
      <c r="P23" s="1" t="s">
        <v>32</v>
      </c>
      <c r="Q23" s="1"/>
      <c r="R23" s="1"/>
      <c r="S23" s="1" t="s">
        <v>32</v>
      </c>
      <c r="T23" s="1" t="s">
        <v>32</v>
      </c>
      <c r="U23" s="1" t="s">
        <v>205</v>
      </c>
      <c r="V23" s="1" t="s">
        <v>32</v>
      </c>
      <c r="W23" s="14">
        <f>IFERROR(VLOOKUP(U23,'Assistantes '!$A$2:$C$91,2,FALSE),"pas affecté")</f>
        <v>312</v>
      </c>
      <c r="X23" s="14" t="str">
        <f>IFERROR(VLOOKUP(U23,'Assistantes '!$A$2:$C$91,3,FALSE),"pas affecté")</f>
        <v xml:space="preserve">Toulouse </v>
      </c>
    </row>
    <row r="24" spans="1:24" hidden="1" x14ac:dyDescent="0.25">
      <c r="A24" s="1" t="s">
        <v>15</v>
      </c>
      <c r="B24" s="1" t="s">
        <v>179</v>
      </c>
      <c r="C24" s="1" t="s">
        <v>36</v>
      </c>
      <c r="D24" s="1" t="s">
        <v>180</v>
      </c>
      <c r="E24" s="1" t="s">
        <v>32</v>
      </c>
      <c r="F24" s="1"/>
      <c r="G24" s="1" t="s">
        <v>33</v>
      </c>
      <c r="H24" s="1" t="s">
        <v>270</v>
      </c>
      <c r="I24" s="1"/>
      <c r="J24" s="1"/>
      <c r="K24" s="1"/>
      <c r="L24" s="1" t="s">
        <v>92</v>
      </c>
      <c r="M24" s="1"/>
      <c r="N24" s="1"/>
      <c r="O24" s="1"/>
      <c r="P24" s="1" t="s">
        <v>32</v>
      </c>
      <c r="Q24" s="1"/>
      <c r="R24" s="1"/>
      <c r="S24" s="1" t="s">
        <v>32</v>
      </c>
      <c r="T24" s="1" t="s">
        <v>32</v>
      </c>
      <c r="U24" s="1" t="s">
        <v>32</v>
      </c>
      <c r="V24" s="1" t="s">
        <v>32</v>
      </c>
      <c r="W24" s="14" t="str">
        <f>IFERROR(VLOOKUP(U24,'Assistantes '!$A$2:$C$91,2,FALSE),"pas affecté")</f>
        <v>pas affecté</v>
      </c>
      <c r="X24" s="14" t="str">
        <f>IFERROR(VLOOKUP(U24,'Assistantes '!$A$2:$C$91,3,FALSE),"pas affecté")</f>
        <v>pas affecté</v>
      </c>
    </row>
    <row r="25" spans="1:24" hidden="1" x14ac:dyDescent="0.25">
      <c r="A25" s="1" t="s">
        <v>15</v>
      </c>
      <c r="B25" s="1" t="s">
        <v>179</v>
      </c>
      <c r="C25" s="1" t="s">
        <v>36</v>
      </c>
      <c r="D25" s="1" t="s">
        <v>197</v>
      </c>
      <c r="E25" s="1" t="s">
        <v>32</v>
      </c>
      <c r="F25" s="1"/>
      <c r="G25" s="1" t="s">
        <v>33</v>
      </c>
      <c r="H25" s="1" t="s">
        <v>272</v>
      </c>
      <c r="I25" s="1"/>
      <c r="J25" s="1"/>
      <c r="K25" s="1"/>
      <c r="L25" s="1" t="s">
        <v>46</v>
      </c>
      <c r="M25" s="1"/>
      <c r="N25" s="1"/>
      <c r="O25" s="1"/>
      <c r="P25" s="1" t="s">
        <v>32</v>
      </c>
      <c r="Q25" s="1"/>
      <c r="R25" s="1"/>
      <c r="S25" s="1" t="s">
        <v>32</v>
      </c>
      <c r="T25" s="1" t="s">
        <v>32</v>
      </c>
      <c r="U25" s="1" t="s">
        <v>32</v>
      </c>
      <c r="V25" s="1" t="s">
        <v>32</v>
      </c>
      <c r="W25" s="14" t="str">
        <f>IFERROR(VLOOKUP(U25,'Assistantes '!$A$2:$C$91,2,FALSE),"pas affecté")</f>
        <v>pas affecté</v>
      </c>
      <c r="X25" s="14" t="str">
        <f>IFERROR(VLOOKUP(U25,'Assistantes '!$A$2:$C$91,3,FALSE),"pas affecté")</f>
        <v>pas affecté</v>
      </c>
    </row>
    <row r="26" spans="1:24" hidden="1" x14ac:dyDescent="0.25">
      <c r="A26" s="1" t="s">
        <v>15</v>
      </c>
      <c r="B26" s="1" t="s">
        <v>179</v>
      </c>
      <c r="C26" s="1" t="s">
        <v>36</v>
      </c>
      <c r="D26" s="1" t="s">
        <v>197</v>
      </c>
      <c r="E26" s="1" t="s">
        <v>32</v>
      </c>
      <c r="F26" s="1"/>
      <c r="G26" s="1" t="s">
        <v>39</v>
      </c>
      <c r="H26" s="1" t="s">
        <v>273</v>
      </c>
      <c r="I26" s="1"/>
      <c r="J26" s="1"/>
      <c r="K26" s="1"/>
      <c r="L26" s="1" t="s">
        <v>87</v>
      </c>
      <c r="M26" s="1"/>
      <c r="N26" s="1"/>
      <c r="O26" s="1"/>
      <c r="P26" s="1" t="s">
        <v>32</v>
      </c>
      <c r="Q26" s="1"/>
      <c r="R26" s="1"/>
      <c r="S26" s="1" t="s">
        <v>275</v>
      </c>
      <c r="T26" s="1" t="s">
        <v>32</v>
      </c>
      <c r="U26" s="1" t="s">
        <v>276</v>
      </c>
      <c r="V26" s="1" t="s">
        <v>32</v>
      </c>
      <c r="W26" s="14">
        <f>IFERROR(VLOOKUP(U26,'Assistantes '!$A$2:$C$91,2,FALSE),"pas affecté")</f>
        <v>320</v>
      </c>
      <c r="X26" s="14" t="str">
        <f>IFERROR(VLOOKUP(U26,'Assistantes '!$A$2:$C$91,3,FALSE),"pas affecté")</f>
        <v xml:space="preserve">Toulouse </v>
      </c>
    </row>
    <row r="27" spans="1:24" hidden="1" x14ac:dyDescent="0.25">
      <c r="A27" s="1" t="s">
        <v>15</v>
      </c>
      <c r="B27" s="1" t="s">
        <v>179</v>
      </c>
      <c r="C27" s="1" t="s">
        <v>36</v>
      </c>
      <c r="D27" s="1" t="s">
        <v>180</v>
      </c>
      <c r="E27" s="1" t="s">
        <v>32</v>
      </c>
      <c r="F27" s="1"/>
      <c r="G27" s="1" t="s">
        <v>33</v>
      </c>
      <c r="H27" s="1" t="s">
        <v>277</v>
      </c>
      <c r="I27" s="1"/>
      <c r="J27" s="1"/>
      <c r="K27" s="1"/>
      <c r="L27" s="1" t="s">
        <v>92</v>
      </c>
      <c r="M27" s="1"/>
      <c r="N27" s="1"/>
      <c r="O27" s="1"/>
      <c r="P27" s="1" t="s">
        <v>32</v>
      </c>
      <c r="Q27" s="1"/>
      <c r="R27" s="1"/>
      <c r="S27" s="1" t="s">
        <v>32</v>
      </c>
      <c r="T27" s="1" t="s">
        <v>32</v>
      </c>
      <c r="U27" s="1" t="s">
        <v>94</v>
      </c>
      <c r="V27" s="1" t="s">
        <v>32</v>
      </c>
      <c r="W27" s="14">
        <f>IFERROR(VLOOKUP(U27,'Assistantes '!$A$2:$C$91,2,FALSE),"pas affecté")</f>
        <v>274</v>
      </c>
      <c r="X27" s="14" t="str">
        <f>IFERROR(VLOOKUP(U27,'Assistantes '!$A$2:$C$91,3,FALSE),"pas affecté")</f>
        <v xml:space="preserve">Nîmes </v>
      </c>
    </row>
    <row r="28" spans="1:24" hidden="1" x14ac:dyDescent="0.25">
      <c r="A28" s="1" t="s">
        <v>15</v>
      </c>
      <c r="B28" s="1" t="s">
        <v>179</v>
      </c>
      <c r="C28" s="1" t="s">
        <v>36</v>
      </c>
      <c r="D28" s="1" t="s">
        <v>197</v>
      </c>
      <c r="E28" s="1" t="s">
        <v>32</v>
      </c>
      <c r="F28" s="1"/>
      <c r="G28" s="1" t="s">
        <v>33</v>
      </c>
      <c r="H28" s="1" t="s">
        <v>278</v>
      </c>
      <c r="I28" s="1"/>
      <c r="J28" s="1"/>
      <c r="K28" s="1"/>
      <c r="L28" s="1" t="s">
        <v>59</v>
      </c>
      <c r="M28" s="1"/>
      <c r="N28" s="1"/>
      <c r="O28" s="1"/>
      <c r="P28" s="1" t="s">
        <v>32</v>
      </c>
      <c r="Q28" s="1"/>
      <c r="R28" s="1"/>
      <c r="S28" s="1" t="s">
        <v>32</v>
      </c>
      <c r="T28" s="1" t="s">
        <v>32</v>
      </c>
      <c r="U28" s="1" t="s">
        <v>205</v>
      </c>
      <c r="V28" s="1" t="s">
        <v>32</v>
      </c>
      <c r="W28" s="14">
        <f>IFERROR(VLOOKUP(U28,'Assistantes '!$A$2:$C$91,2,FALSE),"pas affecté")</f>
        <v>312</v>
      </c>
      <c r="X28" s="14" t="str">
        <f>IFERROR(VLOOKUP(U28,'Assistantes '!$A$2:$C$91,3,FALSE),"pas affecté")</f>
        <v xml:space="preserve">Toulouse </v>
      </c>
    </row>
    <row r="29" spans="1:24" hidden="1" x14ac:dyDescent="0.25">
      <c r="A29" s="1" t="s">
        <v>15</v>
      </c>
      <c r="B29" s="1" t="s">
        <v>179</v>
      </c>
      <c r="C29" s="1" t="s">
        <v>36</v>
      </c>
      <c r="D29" s="1" t="s">
        <v>197</v>
      </c>
      <c r="E29" s="1" t="s">
        <v>32</v>
      </c>
      <c r="F29" s="1"/>
      <c r="G29" s="1" t="s">
        <v>33</v>
      </c>
      <c r="H29" s="1" t="s">
        <v>279</v>
      </c>
      <c r="I29" s="1"/>
      <c r="J29" s="1"/>
      <c r="K29" s="1"/>
      <c r="L29" s="1" t="s">
        <v>67</v>
      </c>
      <c r="M29" s="1"/>
      <c r="N29" s="1"/>
      <c r="O29" s="1"/>
      <c r="P29" s="1" t="s">
        <v>32</v>
      </c>
      <c r="Q29" s="1"/>
      <c r="R29" s="1"/>
      <c r="S29" s="1" t="s">
        <v>32</v>
      </c>
      <c r="T29" s="1" t="s">
        <v>32</v>
      </c>
      <c r="U29" s="1" t="s">
        <v>205</v>
      </c>
      <c r="V29" s="1" t="s">
        <v>32</v>
      </c>
      <c r="W29" s="14">
        <f>IFERROR(VLOOKUP(U29,'Assistantes '!$A$2:$C$91,2,FALSE),"pas affecté")</f>
        <v>312</v>
      </c>
      <c r="X29" s="14" t="str">
        <f>IFERROR(VLOOKUP(U29,'Assistantes '!$A$2:$C$91,3,FALSE),"pas affecté")</f>
        <v xml:space="preserve">Toulouse </v>
      </c>
    </row>
    <row r="30" spans="1:24" hidden="1" x14ac:dyDescent="0.25">
      <c r="A30" s="1" t="s">
        <v>15</v>
      </c>
      <c r="B30" s="1" t="s">
        <v>179</v>
      </c>
      <c r="C30" s="1" t="s">
        <v>36</v>
      </c>
      <c r="D30" s="1" t="s">
        <v>180</v>
      </c>
      <c r="E30" s="1" t="s">
        <v>32</v>
      </c>
      <c r="F30" s="1"/>
      <c r="G30" s="1" t="s">
        <v>33</v>
      </c>
      <c r="H30" s="1" t="s">
        <v>281</v>
      </c>
      <c r="I30" s="1"/>
      <c r="J30" s="1"/>
      <c r="K30" s="1"/>
      <c r="L30" s="1" t="s">
        <v>209</v>
      </c>
      <c r="M30" s="1"/>
      <c r="N30" s="1"/>
      <c r="O30" s="1"/>
      <c r="P30" s="1" t="s">
        <v>32</v>
      </c>
      <c r="Q30" s="1"/>
      <c r="R30" s="1"/>
      <c r="S30" s="1" t="s">
        <v>49</v>
      </c>
      <c r="T30" s="1" t="s">
        <v>32</v>
      </c>
      <c r="U30" s="1" t="s">
        <v>205</v>
      </c>
      <c r="V30" s="1" t="s">
        <v>32</v>
      </c>
      <c r="W30" s="14">
        <f>IFERROR(VLOOKUP(U30,'Assistantes '!$A$2:$C$91,2,FALSE),"pas affecté")</f>
        <v>312</v>
      </c>
      <c r="X30" s="14" t="str">
        <f>IFERROR(VLOOKUP(U30,'Assistantes '!$A$2:$C$91,3,FALSE),"pas affecté")</f>
        <v xml:space="preserve">Toulouse </v>
      </c>
    </row>
    <row r="31" spans="1:24" hidden="1" x14ac:dyDescent="0.25">
      <c r="A31" s="1" t="s">
        <v>15</v>
      </c>
      <c r="B31" s="1" t="s">
        <v>179</v>
      </c>
      <c r="C31" s="1" t="s">
        <v>36</v>
      </c>
      <c r="D31" s="1" t="s">
        <v>180</v>
      </c>
      <c r="E31" s="1" t="s">
        <v>32</v>
      </c>
      <c r="F31" s="1"/>
      <c r="G31" s="1" t="s">
        <v>33</v>
      </c>
      <c r="H31" s="1" t="s">
        <v>282</v>
      </c>
      <c r="I31" s="1"/>
      <c r="J31" s="1"/>
      <c r="K31" s="1"/>
      <c r="L31" s="1" t="s">
        <v>46</v>
      </c>
      <c r="M31" s="1"/>
      <c r="N31" s="1"/>
      <c r="O31" s="1"/>
      <c r="P31" s="1" t="s">
        <v>32</v>
      </c>
      <c r="Q31" s="1"/>
      <c r="R31" s="1"/>
      <c r="S31" s="1" t="s">
        <v>32</v>
      </c>
      <c r="T31" s="1" t="s">
        <v>32</v>
      </c>
      <c r="U31" s="1" t="s">
        <v>32</v>
      </c>
      <c r="V31" s="1" t="s">
        <v>32</v>
      </c>
      <c r="W31" s="14" t="str">
        <f>IFERROR(VLOOKUP(U31,'Assistantes '!$A$2:$C$91,2,FALSE),"pas affecté")</f>
        <v>pas affecté</v>
      </c>
      <c r="X31" s="14" t="str">
        <f>IFERROR(VLOOKUP(U31,'Assistantes '!$A$2:$C$91,3,FALSE),"pas affecté")</f>
        <v>pas affecté</v>
      </c>
    </row>
    <row r="32" spans="1:24" hidden="1" x14ac:dyDescent="0.25">
      <c r="A32" s="1" t="s">
        <v>15</v>
      </c>
      <c r="B32" s="1" t="s">
        <v>179</v>
      </c>
      <c r="C32" s="1" t="s">
        <v>36</v>
      </c>
      <c r="D32" s="1" t="s">
        <v>180</v>
      </c>
      <c r="E32" s="1" t="s">
        <v>32</v>
      </c>
      <c r="F32" s="1"/>
      <c r="G32" s="1" t="s">
        <v>33</v>
      </c>
      <c r="H32" s="1" t="s">
        <v>283</v>
      </c>
      <c r="I32" s="1"/>
      <c r="J32" s="1"/>
      <c r="K32" s="1"/>
      <c r="L32" s="1" t="s">
        <v>35</v>
      </c>
      <c r="M32" s="1"/>
      <c r="N32" s="1"/>
      <c r="O32" s="1"/>
      <c r="P32" s="1" t="s">
        <v>32</v>
      </c>
      <c r="Q32" s="1"/>
      <c r="R32" s="1"/>
      <c r="S32" s="1" t="s">
        <v>32</v>
      </c>
      <c r="T32" s="1" t="s">
        <v>32</v>
      </c>
      <c r="U32" s="1" t="s">
        <v>285</v>
      </c>
      <c r="V32" s="1" t="s">
        <v>32</v>
      </c>
      <c r="W32" s="14">
        <f>IFERROR(VLOOKUP(U32,'Assistantes '!$A$2:$C$91,2,FALSE),"pas affecté")</f>
        <v>321</v>
      </c>
      <c r="X32" s="14" t="str">
        <f>IFERROR(VLOOKUP(U32,'Assistantes '!$A$2:$C$91,3,FALSE),"pas affecté")</f>
        <v xml:space="preserve">Montpellier </v>
      </c>
    </row>
    <row r="33" spans="1:24" hidden="1" x14ac:dyDescent="0.25">
      <c r="A33" s="1" t="s">
        <v>15</v>
      </c>
      <c r="B33" s="1" t="s">
        <v>179</v>
      </c>
      <c r="C33" s="1" t="s">
        <v>36</v>
      </c>
      <c r="D33" s="1" t="s">
        <v>197</v>
      </c>
      <c r="E33" s="1" t="s">
        <v>32</v>
      </c>
      <c r="F33" s="1"/>
      <c r="G33" s="1" t="s">
        <v>33</v>
      </c>
      <c r="H33" s="1" t="s">
        <v>286</v>
      </c>
      <c r="I33" s="1"/>
      <c r="J33" s="1"/>
      <c r="K33" s="1"/>
      <c r="L33" s="1" t="s">
        <v>46</v>
      </c>
      <c r="M33" s="1"/>
      <c r="N33" s="1"/>
      <c r="O33" s="1"/>
      <c r="P33" s="1" t="s">
        <v>32</v>
      </c>
      <c r="Q33" s="1"/>
      <c r="R33" s="1"/>
      <c r="S33" s="1" t="s">
        <v>32</v>
      </c>
      <c r="T33" s="1" t="s">
        <v>32</v>
      </c>
      <c r="U33" s="1" t="s">
        <v>32</v>
      </c>
      <c r="V33" s="1" t="s">
        <v>32</v>
      </c>
      <c r="W33" s="14" t="str">
        <f>IFERROR(VLOOKUP(U33,'Assistantes '!$A$2:$C$91,2,FALSE),"pas affecté")</f>
        <v>pas affecté</v>
      </c>
      <c r="X33" s="14" t="str">
        <f>IFERROR(VLOOKUP(U33,'Assistantes '!$A$2:$C$91,3,FALSE),"pas affecté")</f>
        <v>pas affecté</v>
      </c>
    </row>
    <row r="34" spans="1:24" hidden="1" x14ac:dyDescent="0.25">
      <c r="A34" s="1" t="s">
        <v>15</v>
      </c>
      <c r="B34" s="1" t="s">
        <v>179</v>
      </c>
      <c r="C34" s="1" t="s">
        <v>36</v>
      </c>
      <c r="D34" s="1" t="s">
        <v>197</v>
      </c>
      <c r="E34" s="1" t="s">
        <v>32</v>
      </c>
      <c r="F34" s="1"/>
      <c r="G34" s="1" t="s">
        <v>33</v>
      </c>
      <c r="H34" s="1" t="s">
        <v>287</v>
      </c>
      <c r="I34" s="1"/>
      <c r="J34" s="1"/>
      <c r="K34" s="1"/>
      <c r="L34" s="1" t="s">
        <v>160</v>
      </c>
      <c r="M34" s="1"/>
      <c r="N34" s="1"/>
      <c r="O34" s="1"/>
      <c r="P34" s="1" t="s">
        <v>32</v>
      </c>
      <c r="Q34" s="1"/>
      <c r="R34" s="1"/>
      <c r="S34" s="1" t="s">
        <v>32</v>
      </c>
      <c r="T34" s="1" t="s">
        <v>32</v>
      </c>
      <c r="U34" s="1" t="s">
        <v>32</v>
      </c>
      <c r="V34" s="1" t="s">
        <v>32</v>
      </c>
      <c r="W34" s="14" t="str">
        <f>IFERROR(VLOOKUP(U34,'Assistantes '!$A$2:$C$91,2,FALSE),"pas affecté")</f>
        <v>pas affecté</v>
      </c>
      <c r="X34" s="14" t="str">
        <f>IFERROR(VLOOKUP(U34,'Assistantes '!$A$2:$C$91,3,FALSE),"pas affecté")</f>
        <v>pas affecté</v>
      </c>
    </row>
    <row r="35" spans="1:24" hidden="1" x14ac:dyDescent="0.25">
      <c r="A35" s="1" t="s">
        <v>15</v>
      </c>
      <c r="B35" s="1" t="s">
        <v>179</v>
      </c>
      <c r="C35" s="1" t="s">
        <v>36</v>
      </c>
      <c r="D35" s="1" t="s">
        <v>180</v>
      </c>
      <c r="E35" s="1" t="s">
        <v>49</v>
      </c>
      <c r="F35" s="1"/>
      <c r="G35" s="1" t="s">
        <v>33</v>
      </c>
      <c r="H35" s="1" t="s">
        <v>289</v>
      </c>
      <c r="I35" s="1"/>
      <c r="J35" s="1"/>
      <c r="K35" s="1"/>
      <c r="L35" s="1" t="s">
        <v>92</v>
      </c>
      <c r="M35" s="1"/>
      <c r="N35" s="1"/>
      <c r="O35" s="1"/>
      <c r="P35" s="1" t="s">
        <v>32</v>
      </c>
      <c r="Q35" s="1"/>
      <c r="R35" s="1"/>
      <c r="S35" s="1" t="s">
        <v>182</v>
      </c>
      <c r="T35" s="1" t="s">
        <v>32</v>
      </c>
      <c r="U35" s="1" t="s">
        <v>32</v>
      </c>
      <c r="V35" s="1" t="s">
        <v>32</v>
      </c>
      <c r="W35" s="14" t="str">
        <f>IFERROR(VLOOKUP(U35,'Assistantes '!$A$2:$C$91,2,FALSE),"pas affecté")</f>
        <v>pas affecté</v>
      </c>
      <c r="X35" s="14" t="str">
        <f>IFERROR(VLOOKUP(U35,'Assistantes '!$A$2:$C$91,3,FALSE),"pas affecté")</f>
        <v>pas affecté</v>
      </c>
    </row>
    <row r="36" spans="1:24" hidden="1" x14ac:dyDescent="0.25">
      <c r="A36" s="1" t="s">
        <v>15</v>
      </c>
      <c r="B36" s="1" t="s">
        <v>179</v>
      </c>
      <c r="C36" s="1" t="s">
        <v>36</v>
      </c>
      <c r="D36" s="1" t="s">
        <v>180</v>
      </c>
      <c r="E36" s="1" t="s">
        <v>32</v>
      </c>
      <c r="F36" s="1"/>
      <c r="G36" s="1" t="s">
        <v>33</v>
      </c>
      <c r="H36" s="1" t="s">
        <v>292</v>
      </c>
      <c r="I36" s="1"/>
      <c r="J36" s="1"/>
      <c r="K36" s="1"/>
      <c r="L36" s="1" t="s">
        <v>46</v>
      </c>
      <c r="M36" s="1"/>
      <c r="N36" s="1"/>
      <c r="O36" s="1"/>
      <c r="P36" s="1" t="s">
        <v>32</v>
      </c>
      <c r="Q36" s="1"/>
      <c r="R36" s="1"/>
      <c r="S36" s="1" t="s">
        <v>32</v>
      </c>
      <c r="T36" s="1" t="s">
        <v>32</v>
      </c>
      <c r="U36" s="1" t="s">
        <v>293</v>
      </c>
      <c r="V36" s="1" t="s">
        <v>32</v>
      </c>
      <c r="W36" s="14">
        <f>IFERROR(VLOOKUP(U36,'Assistantes '!$A$2:$C$91,2,FALSE),"pas affecté")</f>
        <v>322</v>
      </c>
      <c r="X36" s="14" t="str">
        <f>IFERROR(VLOOKUP(U36,'Assistantes '!$A$2:$C$91,3,FALSE),"pas affecté")</f>
        <v xml:space="preserve">Toulouse </v>
      </c>
    </row>
    <row r="37" spans="1:24" hidden="1" x14ac:dyDescent="0.25">
      <c r="A37" s="1" t="s">
        <v>15</v>
      </c>
      <c r="B37" s="1" t="s">
        <v>179</v>
      </c>
      <c r="C37" s="1" t="s">
        <v>36</v>
      </c>
      <c r="D37" s="1" t="s">
        <v>180</v>
      </c>
      <c r="E37" s="1" t="s">
        <v>32</v>
      </c>
      <c r="F37" s="1"/>
      <c r="G37" s="1" t="s">
        <v>39</v>
      </c>
      <c r="H37" s="1" t="s">
        <v>294</v>
      </c>
      <c r="I37" s="1"/>
      <c r="J37" s="1"/>
      <c r="K37" s="1"/>
      <c r="L37" s="1" t="s">
        <v>46</v>
      </c>
      <c r="M37" s="1"/>
      <c r="N37" s="1"/>
      <c r="O37" s="1"/>
      <c r="P37" s="1" t="s">
        <v>32</v>
      </c>
      <c r="Q37" s="1"/>
      <c r="R37" s="1"/>
      <c r="S37" s="1" t="s">
        <v>32</v>
      </c>
      <c r="T37" s="1" t="s">
        <v>32</v>
      </c>
      <c r="U37" s="1" t="s">
        <v>219</v>
      </c>
      <c r="V37" s="1" t="s">
        <v>32</v>
      </c>
      <c r="W37" s="14">
        <f>IFERROR(VLOOKUP(U37,'Assistantes '!$A$2:$C$91,2,FALSE),"pas affecté")</f>
        <v>323</v>
      </c>
      <c r="X37" s="14" t="str">
        <f>IFERROR(VLOOKUP(U37,'Assistantes '!$A$2:$C$91,3,FALSE),"pas affecté")</f>
        <v xml:space="preserve">Toulouse </v>
      </c>
    </row>
    <row r="38" spans="1:24" hidden="1" x14ac:dyDescent="0.25">
      <c r="A38" s="1" t="s">
        <v>15</v>
      </c>
      <c r="B38" s="1" t="s">
        <v>179</v>
      </c>
      <c r="C38" s="1" t="s">
        <v>36</v>
      </c>
      <c r="D38" s="1" t="s">
        <v>197</v>
      </c>
      <c r="E38" s="1" t="s">
        <v>32</v>
      </c>
      <c r="F38" s="1"/>
      <c r="G38" s="1" t="s">
        <v>33</v>
      </c>
      <c r="H38" s="1" t="s">
        <v>295</v>
      </c>
      <c r="I38" s="1"/>
      <c r="J38" s="1"/>
      <c r="K38" s="1"/>
      <c r="L38" s="1" t="s">
        <v>160</v>
      </c>
      <c r="M38" s="1"/>
      <c r="N38" s="1"/>
      <c r="O38" s="1"/>
      <c r="P38" s="1" t="s">
        <v>32</v>
      </c>
      <c r="Q38" s="1"/>
      <c r="R38" s="1"/>
      <c r="S38" s="1" t="s">
        <v>32</v>
      </c>
      <c r="T38" s="1" t="s">
        <v>32</v>
      </c>
      <c r="U38" s="1" t="s">
        <v>296</v>
      </c>
      <c r="V38" s="1" t="s">
        <v>32</v>
      </c>
      <c r="W38" s="14">
        <f>IFERROR(VLOOKUP(U38,'Assistantes '!$A$2:$C$91,2,FALSE),"pas affecté")</f>
        <v>324</v>
      </c>
      <c r="X38" s="14" t="str">
        <f>IFERROR(VLOOKUP(U38,'Assistantes '!$A$2:$C$91,3,FALSE),"pas affecté")</f>
        <v xml:space="preserve">Plateforme-Languedoc </v>
      </c>
    </row>
    <row r="39" spans="1:24" hidden="1" x14ac:dyDescent="0.25">
      <c r="A39" s="1" t="s">
        <v>15</v>
      </c>
      <c r="B39" s="1" t="s">
        <v>179</v>
      </c>
      <c r="C39" s="1" t="s">
        <v>36</v>
      </c>
      <c r="D39" s="1" t="s">
        <v>180</v>
      </c>
      <c r="E39" s="1" t="s">
        <v>49</v>
      </c>
      <c r="F39" s="1"/>
      <c r="G39" s="1" t="s">
        <v>39</v>
      </c>
      <c r="H39" s="1" t="s">
        <v>297</v>
      </c>
      <c r="I39" s="1"/>
      <c r="J39" s="1"/>
      <c r="K39" s="1"/>
      <c r="L39" s="1" t="s">
        <v>86</v>
      </c>
      <c r="M39" s="1"/>
      <c r="N39" s="1"/>
      <c r="O39" s="1"/>
      <c r="P39" s="1" t="s">
        <v>32</v>
      </c>
      <c r="Q39" s="1"/>
      <c r="R39" s="1"/>
      <c r="S39" s="1" t="s">
        <v>186</v>
      </c>
      <c r="T39" s="1" t="s">
        <v>32</v>
      </c>
      <c r="U39" s="1" t="s">
        <v>132</v>
      </c>
      <c r="V39" s="1" t="s">
        <v>32</v>
      </c>
      <c r="W39" s="14">
        <f>IFERROR(VLOOKUP(U39,'Assistantes '!$A$2:$C$91,2,FALSE),"pas affecté")</f>
        <v>281</v>
      </c>
      <c r="X39" s="14" t="str">
        <f>IFERROR(VLOOKUP(U39,'Assistantes '!$A$2:$C$91,3,FALSE),"pas affecté")</f>
        <v xml:space="preserve">Rodez </v>
      </c>
    </row>
    <row r="40" spans="1:24" hidden="1" x14ac:dyDescent="0.25">
      <c r="A40" s="1" t="s">
        <v>15</v>
      </c>
      <c r="B40" s="1" t="s">
        <v>179</v>
      </c>
      <c r="C40" s="1" t="s">
        <v>36</v>
      </c>
      <c r="D40" s="1" t="s">
        <v>180</v>
      </c>
      <c r="E40" s="1" t="s">
        <v>49</v>
      </c>
      <c r="F40" s="1"/>
      <c r="G40" s="1" t="s">
        <v>39</v>
      </c>
      <c r="H40" s="1" t="s">
        <v>299</v>
      </c>
      <c r="I40" s="1"/>
      <c r="J40" s="1"/>
      <c r="K40" s="1"/>
      <c r="L40" s="1" t="s">
        <v>46</v>
      </c>
      <c r="M40" s="1"/>
      <c r="N40" s="1"/>
      <c r="O40" s="1"/>
      <c r="P40" s="1" t="s">
        <v>32</v>
      </c>
      <c r="Q40" s="1"/>
      <c r="R40" s="1"/>
      <c r="S40" s="1" t="s">
        <v>302</v>
      </c>
      <c r="T40" s="1" t="s">
        <v>32</v>
      </c>
      <c r="U40" s="1" t="s">
        <v>303</v>
      </c>
      <c r="V40" s="1" t="s">
        <v>32</v>
      </c>
      <c r="W40" s="14">
        <f>IFERROR(VLOOKUP(U40,'Assistantes '!$A$2:$C$91,2,FALSE),"pas affecté")</f>
        <v>292</v>
      </c>
      <c r="X40" s="14" t="str">
        <f>IFERROR(VLOOKUP(U40,'Assistantes '!$A$2:$C$91,3,FALSE),"pas affecté")</f>
        <v xml:space="preserve">Bordeaux </v>
      </c>
    </row>
    <row r="41" spans="1:24" hidden="1" x14ac:dyDescent="0.25">
      <c r="A41" s="1" t="s">
        <v>15</v>
      </c>
      <c r="B41" s="1" t="s">
        <v>179</v>
      </c>
      <c r="C41" s="1" t="s">
        <v>36</v>
      </c>
      <c r="D41" s="1" t="s">
        <v>180</v>
      </c>
      <c r="E41" s="1" t="s">
        <v>32</v>
      </c>
      <c r="F41" s="1"/>
      <c r="G41" s="1" t="s">
        <v>33</v>
      </c>
      <c r="H41" s="1" t="s">
        <v>304</v>
      </c>
      <c r="I41" s="1"/>
      <c r="J41" s="1"/>
      <c r="K41" s="1"/>
      <c r="L41" s="1" t="s">
        <v>92</v>
      </c>
      <c r="M41" s="1"/>
      <c r="N41" s="1"/>
      <c r="O41" s="1"/>
      <c r="P41" s="1" t="s">
        <v>32</v>
      </c>
      <c r="Q41" s="1"/>
      <c r="R41" s="1"/>
      <c r="S41" s="1" t="s">
        <v>32</v>
      </c>
      <c r="T41" s="1" t="s">
        <v>32</v>
      </c>
      <c r="U41" s="1" t="s">
        <v>285</v>
      </c>
      <c r="V41" s="1" t="s">
        <v>32</v>
      </c>
      <c r="W41" s="14">
        <f>IFERROR(VLOOKUP(U41,'Assistantes '!$A$2:$C$91,2,FALSE),"pas affecté")</f>
        <v>321</v>
      </c>
      <c r="X41" s="14" t="str">
        <f>IFERROR(VLOOKUP(U41,'Assistantes '!$A$2:$C$91,3,FALSE),"pas affecté")</f>
        <v xml:space="preserve">Montpellier </v>
      </c>
    </row>
    <row r="42" spans="1:24" hidden="1" x14ac:dyDescent="0.25">
      <c r="A42" s="1" t="s">
        <v>15</v>
      </c>
      <c r="B42" s="1" t="s">
        <v>179</v>
      </c>
      <c r="C42" s="1" t="s">
        <v>36</v>
      </c>
      <c r="D42" s="1" t="s">
        <v>197</v>
      </c>
      <c r="E42" s="1" t="s">
        <v>32</v>
      </c>
      <c r="F42" s="1"/>
      <c r="G42" s="1" t="s">
        <v>33</v>
      </c>
      <c r="H42" s="1" t="s">
        <v>306</v>
      </c>
      <c r="I42" s="1"/>
      <c r="J42" s="1"/>
      <c r="K42" s="1"/>
      <c r="L42" s="1" t="s">
        <v>67</v>
      </c>
      <c r="M42" s="1"/>
      <c r="N42" s="1"/>
      <c r="O42" s="1"/>
      <c r="P42" s="1" t="s">
        <v>32</v>
      </c>
      <c r="Q42" s="1"/>
      <c r="R42" s="1"/>
      <c r="S42" s="1" t="s">
        <v>32</v>
      </c>
      <c r="T42" s="1" t="s">
        <v>32</v>
      </c>
      <c r="U42" s="1" t="s">
        <v>205</v>
      </c>
      <c r="V42" s="1" t="s">
        <v>32</v>
      </c>
      <c r="W42" s="14">
        <f>IFERROR(VLOOKUP(U42,'Assistantes '!$A$2:$C$91,2,FALSE),"pas affecté")</f>
        <v>312</v>
      </c>
      <c r="X42" s="14" t="str">
        <f>IFERROR(VLOOKUP(U42,'Assistantes '!$A$2:$C$91,3,FALSE),"pas affecté")</f>
        <v xml:space="preserve">Toulouse </v>
      </c>
    </row>
    <row r="43" spans="1:24" hidden="1" x14ac:dyDescent="0.25">
      <c r="A43" s="1" t="s">
        <v>15</v>
      </c>
      <c r="B43" s="1" t="s">
        <v>179</v>
      </c>
      <c r="C43" s="1" t="s">
        <v>36</v>
      </c>
      <c r="D43" s="1" t="s">
        <v>180</v>
      </c>
      <c r="E43" s="1" t="s">
        <v>32</v>
      </c>
      <c r="F43" s="1"/>
      <c r="G43" s="1" t="s">
        <v>33</v>
      </c>
      <c r="H43" s="1" t="s">
        <v>307</v>
      </c>
      <c r="I43" s="1"/>
      <c r="J43" s="1"/>
      <c r="K43" s="1"/>
      <c r="L43" s="1" t="s">
        <v>92</v>
      </c>
      <c r="M43" s="1"/>
      <c r="N43" s="1"/>
      <c r="O43" s="1"/>
      <c r="P43" s="1" t="s">
        <v>32</v>
      </c>
      <c r="Q43" s="1"/>
      <c r="R43" s="1"/>
      <c r="S43" s="1" t="s">
        <v>32</v>
      </c>
      <c r="T43" s="1" t="s">
        <v>32</v>
      </c>
      <c r="U43" s="1" t="s">
        <v>217</v>
      </c>
      <c r="V43" s="1" t="s">
        <v>32</v>
      </c>
      <c r="W43" s="14">
        <f>IFERROR(VLOOKUP(U43,'Assistantes '!$A$2:$C$91,2,FALSE),"pas affecté")</f>
        <v>319</v>
      </c>
      <c r="X43" s="14" t="str">
        <f>IFERROR(VLOOKUP(U43,'Assistantes '!$A$2:$C$91,3,FALSE),"pas affecté")</f>
        <v xml:space="preserve">Nîmes </v>
      </c>
    </row>
    <row r="44" spans="1:24" hidden="1" x14ac:dyDescent="0.25">
      <c r="A44" s="1" t="s">
        <v>15</v>
      </c>
      <c r="B44" s="1" t="s">
        <v>179</v>
      </c>
      <c r="C44" s="1" t="s">
        <v>36</v>
      </c>
      <c r="D44" s="1" t="s">
        <v>197</v>
      </c>
      <c r="E44" s="1" t="s">
        <v>32</v>
      </c>
      <c r="F44" s="1"/>
      <c r="G44" s="1" t="s">
        <v>33</v>
      </c>
      <c r="H44" s="1" t="s">
        <v>308</v>
      </c>
      <c r="I44" s="1"/>
      <c r="J44" s="1"/>
      <c r="K44" s="1"/>
      <c r="L44" s="1" t="s">
        <v>40</v>
      </c>
      <c r="M44" s="1"/>
      <c r="N44" s="1"/>
      <c r="O44" s="1"/>
      <c r="P44" s="1" t="s">
        <v>32</v>
      </c>
      <c r="Q44" s="1"/>
      <c r="R44" s="1"/>
      <c r="S44" s="1" t="s">
        <v>32</v>
      </c>
      <c r="T44" s="1" t="s">
        <v>32</v>
      </c>
      <c r="U44" s="1" t="s">
        <v>309</v>
      </c>
      <c r="V44" s="1" t="s">
        <v>32</v>
      </c>
      <c r="W44" s="14">
        <f>IFERROR(VLOOKUP(U44,'Assistantes '!$A$2:$C$91,2,FALSE),"pas affecté")</f>
        <v>325</v>
      </c>
      <c r="X44" s="14" t="str">
        <f>IFERROR(VLOOKUP(U44,'Assistantes '!$A$2:$C$91,3,FALSE),"pas affecté")</f>
        <v xml:space="preserve">Toulouse </v>
      </c>
    </row>
    <row r="45" spans="1:24" hidden="1" x14ac:dyDescent="0.25">
      <c r="A45" s="1" t="s">
        <v>15</v>
      </c>
      <c r="B45" s="1" t="s">
        <v>179</v>
      </c>
      <c r="C45" s="1" t="s">
        <v>36</v>
      </c>
      <c r="D45" s="1" t="s">
        <v>180</v>
      </c>
      <c r="E45" s="1" t="s">
        <v>49</v>
      </c>
      <c r="F45" s="1"/>
      <c r="G45" s="1" t="s">
        <v>33</v>
      </c>
      <c r="H45" s="1" t="s">
        <v>310</v>
      </c>
      <c r="I45" s="1"/>
      <c r="J45" s="1"/>
      <c r="K45" s="1"/>
      <c r="L45" s="1" t="s">
        <v>96</v>
      </c>
      <c r="M45" s="1"/>
      <c r="N45" s="1"/>
      <c r="O45" s="1"/>
      <c r="P45" s="1" t="s">
        <v>32</v>
      </c>
      <c r="Q45" s="1"/>
      <c r="R45" s="1"/>
      <c r="S45" s="1" t="s">
        <v>32</v>
      </c>
      <c r="T45" s="1" t="s">
        <v>32</v>
      </c>
      <c r="U45" s="1" t="s">
        <v>251</v>
      </c>
      <c r="V45" s="1" t="s">
        <v>32</v>
      </c>
      <c r="W45" s="14">
        <f>IFERROR(VLOOKUP(U45,'Assistantes '!$A$2:$C$91,2,FALSE),"pas affecté")</f>
        <v>315</v>
      </c>
      <c r="X45" s="14" t="str">
        <f>IFERROR(VLOOKUP(U45,'Assistantes '!$A$2:$C$91,3,FALSE),"pas affecté")</f>
        <v xml:space="preserve">Narbonne </v>
      </c>
    </row>
    <row r="46" spans="1:24" hidden="1" x14ac:dyDescent="0.25">
      <c r="A46" s="1" t="s">
        <v>15</v>
      </c>
      <c r="B46" s="1" t="s">
        <v>179</v>
      </c>
      <c r="C46" s="1" t="s">
        <v>36</v>
      </c>
      <c r="D46" s="1" t="s">
        <v>197</v>
      </c>
      <c r="E46" s="1" t="s">
        <v>32</v>
      </c>
      <c r="F46" s="1"/>
      <c r="G46" s="1" t="s">
        <v>33</v>
      </c>
      <c r="H46" s="1" t="s">
        <v>311</v>
      </c>
      <c r="I46" s="1"/>
      <c r="J46" s="1"/>
      <c r="K46" s="1"/>
      <c r="L46" s="1" t="s">
        <v>46</v>
      </c>
      <c r="M46" s="1"/>
      <c r="N46" s="1"/>
      <c r="O46" s="1"/>
      <c r="P46" s="1" t="s">
        <v>32</v>
      </c>
      <c r="Q46" s="1"/>
      <c r="R46" s="1"/>
      <c r="S46" s="1" t="s">
        <v>32</v>
      </c>
      <c r="T46" s="1" t="s">
        <v>32</v>
      </c>
      <c r="U46" s="1" t="s">
        <v>312</v>
      </c>
      <c r="V46" s="1" t="s">
        <v>32</v>
      </c>
      <c r="W46" s="14">
        <f>IFERROR(VLOOKUP(U46,'Assistantes '!$A$2:$C$91,2,FALSE),"pas affecté")</f>
        <v>326</v>
      </c>
      <c r="X46" s="14" t="str">
        <f>IFERROR(VLOOKUP(U46,'Assistantes '!$A$2:$C$91,3,FALSE),"pas affecté")</f>
        <v xml:space="preserve">Toulouse </v>
      </c>
    </row>
    <row r="47" spans="1:24" hidden="1" x14ac:dyDescent="0.25">
      <c r="A47" s="1" t="s">
        <v>15</v>
      </c>
      <c r="B47" s="1" t="s">
        <v>179</v>
      </c>
      <c r="C47" s="1" t="s">
        <v>36</v>
      </c>
      <c r="D47" s="1" t="s">
        <v>197</v>
      </c>
      <c r="E47" s="1" t="s">
        <v>32</v>
      </c>
      <c r="F47" s="1"/>
      <c r="G47" s="1" t="s">
        <v>39</v>
      </c>
      <c r="H47" s="1" t="s">
        <v>313</v>
      </c>
      <c r="I47" s="1"/>
      <c r="J47" s="1"/>
      <c r="K47" s="1"/>
      <c r="L47" s="1" t="s">
        <v>46</v>
      </c>
      <c r="M47" s="1"/>
      <c r="N47" s="1"/>
      <c r="O47" s="1"/>
      <c r="P47" s="1" t="s">
        <v>32</v>
      </c>
      <c r="Q47" s="1"/>
      <c r="R47" s="1"/>
      <c r="S47" s="1" t="s">
        <v>32</v>
      </c>
      <c r="T47" s="1" t="s">
        <v>32</v>
      </c>
      <c r="U47" s="1" t="s">
        <v>32</v>
      </c>
      <c r="V47" s="1" t="s">
        <v>32</v>
      </c>
      <c r="W47" s="14" t="str">
        <f>IFERROR(VLOOKUP(U47,'Assistantes '!$A$2:$C$91,2,FALSE),"pas affecté")</f>
        <v>pas affecté</v>
      </c>
      <c r="X47" s="14" t="str">
        <f>IFERROR(VLOOKUP(U47,'Assistantes '!$A$2:$C$91,3,FALSE),"pas affecté")</f>
        <v>pas affecté</v>
      </c>
    </row>
    <row r="48" spans="1:24" hidden="1" x14ac:dyDescent="0.25">
      <c r="A48" s="1" t="s">
        <v>15</v>
      </c>
      <c r="B48" s="1" t="s">
        <v>179</v>
      </c>
      <c r="C48" s="1" t="s">
        <v>36</v>
      </c>
      <c r="D48" s="1" t="s">
        <v>180</v>
      </c>
      <c r="E48" s="1" t="s">
        <v>32</v>
      </c>
      <c r="F48" s="1"/>
      <c r="G48" s="1" t="s">
        <v>33</v>
      </c>
      <c r="H48" s="1" t="s">
        <v>315</v>
      </c>
      <c r="I48" s="1"/>
      <c r="J48" s="1"/>
      <c r="K48" s="1"/>
      <c r="L48" s="1" t="s">
        <v>35</v>
      </c>
      <c r="M48" s="1"/>
      <c r="N48" s="1"/>
      <c r="O48" s="1"/>
      <c r="P48" s="1" t="s">
        <v>32</v>
      </c>
      <c r="Q48" s="1"/>
      <c r="R48" s="1"/>
      <c r="S48" s="1" t="s">
        <v>32</v>
      </c>
      <c r="T48" s="1" t="s">
        <v>32</v>
      </c>
      <c r="U48" s="1" t="s">
        <v>316</v>
      </c>
      <c r="V48" s="1" t="s">
        <v>32</v>
      </c>
      <c r="W48" s="14">
        <f>IFERROR(VLOOKUP(U48,'Assistantes '!$A$2:$C$91,2,FALSE),"pas affecté")</f>
        <v>327</v>
      </c>
      <c r="X48" s="14" t="str">
        <f>IFERROR(VLOOKUP(U48,'Assistantes '!$A$2:$C$91,3,FALSE),"pas affecté")</f>
        <v xml:space="preserve">Montpellier </v>
      </c>
    </row>
    <row r="49" spans="1:24" hidden="1" x14ac:dyDescent="0.25">
      <c r="A49" s="1" t="s">
        <v>15</v>
      </c>
      <c r="B49" s="1" t="s">
        <v>179</v>
      </c>
      <c r="C49" s="1" t="s">
        <v>36</v>
      </c>
      <c r="D49" s="1" t="s">
        <v>180</v>
      </c>
      <c r="E49" s="1" t="s">
        <v>32</v>
      </c>
      <c r="F49" s="1"/>
      <c r="G49" s="1" t="s">
        <v>33</v>
      </c>
      <c r="H49" s="1" t="s">
        <v>317</v>
      </c>
      <c r="I49" s="1"/>
      <c r="J49" s="1"/>
      <c r="K49" s="1"/>
      <c r="L49" s="1" t="s">
        <v>92</v>
      </c>
      <c r="M49" s="1"/>
      <c r="N49" s="1"/>
      <c r="O49" s="1"/>
      <c r="P49" s="1" t="s">
        <v>32</v>
      </c>
      <c r="Q49" s="1"/>
      <c r="R49" s="1"/>
      <c r="S49" s="1" t="s">
        <v>32</v>
      </c>
      <c r="T49" s="1" t="s">
        <v>32</v>
      </c>
      <c r="U49" s="1" t="s">
        <v>32</v>
      </c>
      <c r="V49" s="1" t="s">
        <v>32</v>
      </c>
      <c r="W49" s="14" t="str">
        <f>IFERROR(VLOOKUP(U49,'Assistantes '!$A$2:$C$91,2,FALSE),"pas affecté")</f>
        <v>pas affecté</v>
      </c>
      <c r="X49" s="14" t="str">
        <f>IFERROR(VLOOKUP(U49,'Assistantes '!$A$2:$C$91,3,FALSE),"pas affecté")</f>
        <v>pas affecté</v>
      </c>
    </row>
    <row r="50" spans="1:24" hidden="1" x14ac:dyDescent="0.25">
      <c r="A50" s="1" t="s">
        <v>15</v>
      </c>
      <c r="B50" s="1" t="s">
        <v>179</v>
      </c>
      <c r="C50" s="1" t="s">
        <v>36</v>
      </c>
      <c r="D50" s="1" t="s">
        <v>180</v>
      </c>
      <c r="E50" s="1" t="s">
        <v>32</v>
      </c>
      <c r="F50" s="1"/>
      <c r="G50" s="1" t="s">
        <v>33</v>
      </c>
      <c r="H50" s="1" t="s">
        <v>318</v>
      </c>
      <c r="I50" s="1"/>
      <c r="J50" s="1"/>
      <c r="K50" s="1"/>
      <c r="L50" s="1" t="s">
        <v>209</v>
      </c>
      <c r="M50" s="1"/>
      <c r="N50" s="1"/>
      <c r="O50" s="1"/>
      <c r="P50" s="1" t="s">
        <v>32</v>
      </c>
      <c r="Q50" s="1"/>
      <c r="R50" s="1"/>
      <c r="S50" s="1" t="s">
        <v>32</v>
      </c>
      <c r="T50" s="1" t="s">
        <v>32</v>
      </c>
      <c r="U50" s="1" t="s">
        <v>211</v>
      </c>
      <c r="V50" s="1" t="s">
        <v>32</v>
      </c>
      <c r="W50" s="14">
        <f>IFERROR(VLOOKUP(U50,'Assistantes '!$A$2:$C$91,2,FALSE),"pas affecté")</f>
        <v>316</v>
      </c>
      <c r="X50" s="14" t="str">
        <f>IFERROR(VLOOKUP(U50,'Assistantes '!$A$2:$C$91,3,FALSE),"pas affecté")</f>
        <v xml:space="preserve">Med </v>
      </c>
    </row>
    <row r="51" spans="1:24" hidden="1" x14ac:dyDescent="0.25">
      <c r="A51" s="1" t="s">
        <v>15</v>
      </c>
      <c r="B51" s="1" t="s">
        <v>179</v>
      </c>
      <c r="C51" s="1" t="s">
        <v>36</v>
      </c>
      <c r="D51" s="1" t="s">
        <v>197</v>
      </c>
      <c r="E51" s="1" t="s">
        <v>32</v>
      </c>
      <c r="F51" s="1"/>
      <c r="G51" s="1" t="s">
        <v>33</v>
      </c>
      <c r="H51" s="1" t="s">
        <v>319</v>
      </c>
      <c r="I51" s="1"/>
      <c r="J51" s="1"/>
      <c r="K51" s="1"/>
      <c r="L51" s="1" t="s">
        <v>46</v>
      </c>
      <c r="M51" s="1"/>
      <c r="N51" s="1"/>
      <c r="O51" s="1"/>
      <c r="P51" s="1" t="s">
        <v>32</v>
      </c>
      <c r="Q51" s="1"/>
      <c r="R51" s="1"/>
      <c r="S51" s="1" t="s">
        <v>32</v>
      </c>
      <c r="T51" s="1" t="s">
        <v>32</v>
      </c>
      <c r="U51" s="1" t="s">
        <v>222</v>
      </c>
      <c r="V51" s="1" t="s">
        <v>32</v>
      </c>
      <c r="W51" s="14">
        <f>IFERROR(VLOOKUP(U51,'Assistantes '!$A$2:$C$91,2,FALSE),"pas affecté")</f>
        <v>328</v>
      </c>
      <c r="X51" s="14" t="str">
        <f>IFERROR(VLOOKUP(U51,'Assistantes '!$A$2:$C$91,3,FALSE),"pas affecté")</f>
        <v xml:space="preserve">Toulouse </v>
      </c>
    </row>
    <row r="52" spans="1:24" hidden="1" x14ac:dyDescent="0.25">
      <c r="A52" s="1" t="s">
        <v>15</v>
      </c>
      <c r="B52" s="1" t="s">
        <v>179</v>
      </c>
      <c r="C52" s="1" t="s">
        <v>36</v>
      </c>
      <c r="D52" s="1" t="s">
        <v>197</v>
      </c>
      <c r="E52" s="1" t="s">
        <v>32</v>
      </c>
      <c r="F52" s="1"/>
      <c r="G52" s="1" t="s">
        <v>33</v>
      </c>
      <c r="H52" s="1" t="s">
        <v>320</v>
      </c>
      <c r="I52" s="1"/>
      <c r="J52" s="1"/>
      <c r="K52" s="1"/>
      <c r="L52" s="1" t="s">
        <v>209</v>
      </c>
      <c r="M52" s="1"/>
      <c r="N52" s="1"/>
      <c r="O52" s="1"/>
      <c r="P52" s="1" t="s">
        <v>32</v>
      </c>
      <c r="Q52" s="1"/>
      <c r="R52" s="1"/>
      <c r="S52" s="1" t="s">
        <v>32</v>
      </c>
      <c r="T52" s="1" t="s">
        <v>32</v>
      </c>
      <c r="U52" s="1" t="s">
        <v>205</v>
      </c>
      <c r="V52" s="1" t="s">
        <v>32</v>
      </c>
      <c r="W52" s="14">
        <f>IFERROR(VLOOKUP(U52,'Assistantes '!$A$2:$C$91,2,FALSE),"pas affecté")</f>
        <v>312</v>
      </c>
      <c r="X52" s="14" t="str">
        <f>IFERROR(VLOOKUP(U52,'Assistantes '!$A$2:$C$91,3,FALSE),"pas affecté")</f>
        <v xml:space="preserve">Toulouse </v>
      </c>
    </row>
    <row r="53" spans="1:24" hidden="1" x14ac:dyDescent="0.25">
      <c r="A53" s="1" t="s">
        <v>15</v>
      </c>
      <c r="B53" s="1" t="s">
        <v>179</v>
      </c>
      <c r="C53" s="1" t="s">
        <v>36</v>
      </c>
      <c r="D53" s="1" t="s">
        <v>197</v>
      </c>
      <c r="E53" s="1" t="s">
        <v>32</v>
      </c>
      <c r="F53" s="1"/>
      <c r="G53" s="1" t="s">
        <v>33</v>
      </c>
      <c r="H53" s="1" t="s">
        <v>321</v>
      </c>
      <c r="I53" s="1"/>
      <c r="J53" s="1"/>
      <c r="K53" s="1"/>
      <c r="L53" s="1" t="s">
        <v>59</v>
      </c>
      <c r="M53" s="1"/>
      <c r="N53" s="1"/>
      <c r="O53" s="1"/>
      <c r="P53" s="1" t="s">
        <v>32</v>
      </c>
      <c r="Q53" s="1"/>
      <c r="R53" s="1"/>
      <c r="S53" s="1" t="s">
        <v>32</v>
      </c>
      <c r="T53" s="1" t="s">
        <v>32</v>
      </c>
      <c r="U53" s="1" t="s">
        <v>205</v>
      </c>
      <c r="V53" s="1" t="s">
        <v>32</v>
      </c>
      <c r="W53" s="14">
        <f>IFERROR(VLOOKUP(U53,'Assistantes '!$A$2:$C$91,2,FALSE),"pas affecté")</f>
        <v>312</v>
      </c>
      <c r="X53" s="14" t="str">
        <f>IFERROR(VLOOKUP(U53,'Assistantes '!$A$2:$C$91,3,FALSE),"pas affecté")</f>
        <v xml:space="preserve">Toulouse </v>
      </c>
    </row>
    <row r="54" spans="1:24" hidden="1" x14ac:dyDescent="0.25">
      <c r="A54" s="1" t="s">
        <v>15</v>
      </c>
      <c r="B54" s="1" t="s">
        <v>179</v>
      </c>
      <c r="C54" s="1" t="s">
        <v>36</v>
      </c>
      <c r="D54" s="1" t="s">
        <v>180</v>
      </c>
      <c r="E54" s="1" t="s">
        <v>32</v>
      </c>
      <c r="F54" s="1"/>
      <c r="G54" s="1" t="s">
        <v>33</v>
      </c>
      <c r="H54" s="1" t="s">
        <v>322</v>
      </c>
      <c r="I54" s="1"/>
      <c r="J54" s="1"/>
      <c r="K54" s="1"/>
      <c r="L54" s="1" t="s">
        <v>46</v>
      </c>
      <c r="M54" s="1"/>
      <c r="N54" s="1"/>
      <c r="O54" s="1"/>
      <c r="P54" s="1" t="s">
        <v>32</v>
      </c>
      <c r="Q54" s="1"/>
      <c r="R54" s="1"/>
      <c r="S54" s="1" t="s">
        <v>32</v>
      </c>
      <c r="T54" s="1" t="s">
        <v>32</v>
      </c>
      <c r="U54" s="1" t="s">
        <v>293</v>
      </c>
      <c r="V54" s="1" t="s">
        <v>32</v>
      </c>
      <c r="W54" s="14">
        <f>IFERROR(VLOOKUP(U54,'Assistantes '!$A$2:$C$91,2,FALSE),"pas affecté")</f>
        <v>322</v>
      </c>
      <c r="X54" s="14" t="str">
        <f>IFERROR(VLOOKUP(U54,'Assistantes '!$A$2:$C$91,3,FALSE),"pas affecté")</f>
        <v xml:space="preserve">Toulouse </v>
      </c>
    </row>
    <row r="55" spans="1:24" hidden="1" x14ac:dyDescent="0.25">
      <c r="A55" s="1" t="s">
        <v>15</v>
      </c>
      <c r="B55" s="1" t="s">
        <v>179</v>
      </c>
      <c r="C55" s="1" t="s">
        <v>36</v>
      </c>
      <c r="D55" s="1" t="s">
        <v>180</v>
      </c>
      <c r="E55" s="1" t="s">
        <v>32</v>
      </c>
      <c r="F55" s="1"/>
      <c r="G55" s="1" t="s">
        <v>39</v>
      </c>
      <c r="H55" s="1" t="s">
        <v>323</v>
      </c>
      <c r="I55" s="1"/>
      <c r="J55" s="1"/>
      <c r="K55" s="1"/>
      <c r="L55" s="1" t="s">
        <v>35</v>
      </c>
      <c r="M55" s="1"/>
      <c r="N55" s="1"/>
      <c r="O55" s="1"/>
      <c r="P55" s="1" t="s">
        <v>32</v>
      </c>
      <c r="Q55" s="1"/>
      <c r="R55" s="1"/>
      <c r="S55" s="1" t="s">
        <v>324</v>
      </c>
      <c r="T55" s="1" t="s">
        <v>32</v>
      </c>
      <c r="U55" s="1" t="s">
        <v>285</v>
      </c>
      <c r="V55" s="1" t="s">
        <v>32</v>
      </c>
      <c r="W55" s="14">
        <f>IFERROR(VLOOKUP(U55,'Assistantes '!$A$2:$C$91,2,FALSE),"pas affecté")</f>
        <v>321</v>
      </c>
      <c r="X55" s="14" t="str">
        <f>IFERROR(VLOOKUP(U55,'Assistantes '!$A$2:$C$91,3,FALSE),"pas affecté")</f>
        <v xml:space="preserve">Montpellier </v>
      </c>
    </row>
    <row r="56" spans="1:24" hidden="1" x14ac:dyDescent="0.25">
      <c r="A56" s="1" t="s">
        <v>15</v>
      </c>
      <c r="B56" s="1" t="s">
        <v>179</v>
      </c>
      <c r="C56" s="1" t="s">
        <v>36</v>
      </c>
      <c r="D56" s="1" t="s">
        <v>180</v>
      </c>
      <c r="E56" s="1" t="s">
        <v>32</v>
      </c>
      <c r="F56" s="1"/>
      <c r="G56" s="1" t="s">
        <v>39</v>
      </c>
      <c r="H56" s="1" t="s">
        <v>325</v>
      </c>
      <c r="I56" s="1"/>
      <c r="J56" s="1"/>
      <c r="K56" s="1"/>
      <c r="L56" s="1" t="s">
        <v>46</v>
      </c>
      <c r="M56" s="1"/>
      <c r="N56" s="1"/>
      <c r="O56" s="1"/>
      <c r="P56" s="1" t="s">
        <v>32</v>
      </c>
      <c r="Q56" s="1"/>
      <c r="R56" s="1"/>
      <c r="S56" s="1" t="s">
        <v>327</v>
      </c>
      <c r="T56" s="1" t="s">
        <v>32</v>
      </c>
      <c r="U56" s="1" t="s">
        <v>328</v>
      </c>
      <c r="V56" s="1" t="s">
        <v>32</v>
      </c>
      <c r="W56" s="14">
        <f>IFERROR(VLOOKUP(U56,'Assistantes '!$A$2:$C$91,2,FALSE),"pas affecté")</f>
        <v>293</v>
      </c>
      <c r="X56" s="14" t="str">
        <f>IFERROR(VLOOKUP(U56,'Assistantes '!$A$2:$C$91,3,FALSE),"pas affecté")</f>
        <v xml:space="preserve">Bordeaux </v>
      </c>
    </row>
    <row r="57" spans="1:24" hidden="1" x14ac:dyDescent="0.25">
      <c r="A57" s="1" t="s">
        <v>15</v>
      </c>
      <c r="B57" s="1" t="s">
        <v>179</v>
      </c>
      <c r="C57" s="1" t="s">
        <v>36</v>
      </c>
      <c r="D57" s="1" t="s">
        <v>197</v>
      </c>
      <c r="E57" s="1" t="s">
        <v>32</v>
      </c>
      <c r="F57" s="1"/>
      <c r="G57" s="1" t="s">
        <v>33</v>
      </c>
      <c r="H57" s="1" t="s">
        <v>329</v>
      </c>
      <c r="I57" s="1"/>
      <c r="J57" s="1"/>
      <c r="K57" s="1"/>
      <c r="L57" s="1" t="s">
        <v>67</v>
      </c>
      <c r="M57" s="1"/>
      <c r="N57" s="1"/>
      <c r="O57" s="1"/>
      <c r="P57" s="1" t="s">
        <v>32</v>
      </c>
      <c r="Q57" s="1"/>
      <c r="R57" s="1"/>
      <c r="S57" s="1" t="s">
        <v>32</v>
      </c>
      <c r="T57" s="1" t="s">
        <v>32</v>
      </c>
      <c r="U57" s="1" t="s">
        <v>32</v>
      </c>
      <c r="V57" s="1" t="s">
        <v>32</v>
      </c>
      <c r="W57" s="14" t="str">
        <f>IFERROR(VLOOKUP(U57,'Assistantes '!$A$2:$C$91,2,FALSE),"pas affecté")</f>
        <v>pas affecté</v>
      </c>
      <c r="X57" s="14" t="str">
        <f>IFERROR(VLOOKUP(U57,'Assistantes '!$A$2:$C$91,3,FALSE),"pas affecté")</f>
        <v>pas affecté</v>
      </c>
    </row>
    <row r="58" spans="1:24" hidden="1" x14ac:dyDescent="0.25">
      <c r="A58" s="1" t="s">
        <v>15</v>
      </c>
      <c r="B58" s="1" t="s">
        <v>179</v>
      </c>
      <c r="C58" s="1" t="s">
        <v>36</v>
      </c>
      <c r="D58" s="1" t="s">
        <v>180</v>
      </c>
      <c r="E58" s="1" t="s">
        <v>32</v>
      </c>
      <c r="F58" s="1"/>
      <c r="G58" s="1" t="s">
        <v>33</v>
      </c>
      <c r="H58" s="1" t="s">
        <v>330</v>
      </c>
      <c r="I58" s="1"/>
      <c r="J58" s="1"/>
      <c r="K58" s="1"/>
      <c r="L58" s="1" t="s">
        <v>46</v>
      </c>
      <c r="M58" s="1"/>
      <c r="N58" s="1"/>
      <c r="O58" s="1"/>
      <c r="P58" s="1" t="s">
        <v>32</v>
      </c>
      <c r="Q58" s="1"/>
      <c r="R58" s="1"/>
      <c r="S58" s="1" t="s">
        <v>32</v>
      </c>
      <c r="T58" s="1" t="s">
        <v>32</v>
      </c>
      <c r="U58" s="1" t="s">
        <v>293</v>
      </c>
      <c r="V58" s="1" t="s">
        <v>32</v>
      </c>
      <c r="W58" s="14">
        <f>IFERROR(VLOOKUP(U58,'Assistantes '!$A$2:$C$91,2,FALSE),"pas affecté")</f>
        <v>322</v>
      </c>
      <c r="X58" s="14" t="str">
        <f>IFERROR(VLOOKUP(U58,'Assistantes '!$A$2:$C$91,3,FALSE),"pas affecté")</f>
        <v xml:space="preserve">Toulouse </v>
      </c>
    </row>
    <row r="59" spans="1:24" hidden="1" x14ac:dyDescent="0.25">
      <c r="A59" s="1" t="s">
        <v>15</v>
      </c>
      <c r="B59" s="1" t="s">
        <v>179</v>
      </c>
      <c r="C59" s="1" t="s">
        <v>36</v>
      </c>
      <c r="D59" s="1" t="s">
        <v>180</v>
      </c>
      <c r="E59" s="1" t="s">
        <v>32</v>
      </c>
      <c r="F59" s="1"/>
      <c r="G59" s="1" t="s">
        <v>33</v>
      </c>
      <c r="H59" s="1" t="s">
        <v>331</v>
      </c>
      <c r="I59" s="1"/>
      <c r="J59" s="1"/>
      <c r="K59" s="1"/>
      <c r="L59" s="1" t="s">
        <v>209</v>
      </c>
      <c r="M59" s="1"/>
      <c r="N59" s="1"/>
      <c r="O59" s="1"/>
      <c r="P59" s="1" t="s">
        <v>32</v>
      </c>
      <c r="Q59" s="1"/>
      <c r="R59" s="1"/>
      <c r="S59" s="1" t="s">
        <v>32</v>
      </c>
      <c r="T59" s="1" t="s">
        <v>32</v>
      </c>
      <c r="U59" s="1" t="s">
        <v>32</v>
      </c>
      <c r="V59" s="1" t="s">
        <v>32</v>
      </c>
      <c r="W59" s="14" t="str">
        <f>IFERROR(VLOOKUP(U59,'Assistantes '!$A$2:$C$91,2,FALSE),"pas affecté")</f>
        <v>pas affecté</v>
      </c>
      <c r="X59" s="14" t="str">
        <f>IFERROR(VLOOKUP(U59,'Assistantes '!$A$2:$C$91,3,FALSE),"pas affecté")</f>
        <v>pas affecté</v>
      </c>
    </row>
    <row r="60" spans="1:24" hidden="1" x14ac:dyDescent="0.25">
      <c r="A60" s="1" t="s">
        <v>15</v>
      </c>
      <c r="B60" s="1" t="s">
        <v>179</v>
      </c>
      <c r="C60" s="1" t="s">
        <v>36</v>
      </c>
      <c r="D60" s="1" t="s">
        <v>332</v>
      </c>
      <c r="E60" s="1" t="s">
        <v>32</v>
      </c>
      <c r="F60" s="1"/>
      <c r="G60" s="1" t="s">
        <v>33</v>
      </c>
      <c r="H60" s="1" t="s">
        <v>333</v>
      </c>
      <c r="I60" s="1"/>
      <c r="J60" s="1"/>
      <c r="K60" s="1"/>
      <c r="L60" s="1" t="s">
        <v>92</v>
      </c>
      <c r="M60" s="1"/>
      <c r="N60" s="1"/>
      <c r="O60" s="1"/>
      <c r="P60" s="1" t="s">
        <v>32</v>
      </c>
      <c r="Q60" s="1"/>
      <c r="R60" s="1"/>
      <c r="S60" s="1" t="s">
        <v>32</v>
      </c>
      <c r="T60" s="1" t="s">
        <v>32</v>
      </c>
      <c r="U60" s="1" t="s">
        <v>32</v>
      </c>
      <c r="V60" s="1" t="s">
        <v>32</v>
      </c>
      <c r="W60" s="14" t="str">
        <f>IFERROR(VLOOKUP(U60,'Assistantes '!$A$2:$C$91,2,FALSE),"pas affecté")</f>
        <v>pas affecté</v>
      </c>
      <c r="X60" s="14" t="str">
        <f>IFERROR(VLOOKUP(U60,'Assistantes '!$A$2:$C$91,3,FALSE),"pas affecté")</f>
        <v>pas affecté</v>
      </c>
    </row>
    <row r="61" spans="1:24" hidden="1" x14ac:dyDescent="0.25">
      <c r="A61" s="1" t="s">
        <v>15</v>
      </c>
      <c r="B61" s="1" t="s">
        <v>179</v>
      </c>
      <c r="C61" s="1" t="s">
        <v>36</v>
      </c>
      <c r="D61" s="1" t="s">
        <v>180</v>
      </c>
      <c r="E61" s="1" t="s">
        <v>32</v>
      </c>
      <c r="F61" s="1"/>
      <c r="G61" s="1" t="s">
        <v>33</v>
      </c>
      <c r="H61" s="1" t="s">
        <v>335</v>
      </c>
      <c r="I61" s="1"/>
      <c r="J61" s="1"/>
      <c r="K61" s="1"/>
      <c r="L61" s="1" t="s">
        <v>41</v>
      </c>
      <c r="M61" s="1"/>
      <c r="N61" s="1"/>
      <c r="O61" s="1"/>
      <c r="P61" s="1" t="s">
        <v>32</v>
      </c>
      <c r="Q61" s="1"/>
      <c r="R61" s="1"/>
      <c r="S61" s="1" t="s">
        <v>32</v>
      </c>
      <c r="T61" s="1" t="s">
        <v>32</v>
      </c>
      <c r="U61" s="1" t="s">
        <v>32</v>
      </c>
      <c r="V61" s="1" t="s">
        <v>32</v>
      </c>
      <c r="W61" s="14" t="str">
        <f>IFERROR(VLOOKUP(U61,'Assistantes '!$A$2:$C$91,2,FALSE),"pas affecté")</f>
        <v>pas affecté</v>
      </c>
      <c r="X61" s="14" t="str">
        <f>IFERROR(VLOOKUP(U61,'Assistantes '!$A$2:$C$91,3,FALSE),"pas affecté")</f>
        <v>pas affecté</v>
      </c>
    </row>
    <row r="62" spans="1:24" hidden="1" x14ac:dyDescent="0.25">
      <c r="A62" s="1" t="s">
        <v>15</v>
      </c>
      <c r="B62" s="1" t="s">
        <v>179</v>
      </c>
      <c r="C62" s="1" t="s">
        <v>36</v>
      </c>
      <c r="D62" s="1" t="s">
        <v>180</v>
      </c>
      <c r="E62" s="1" t="s">
        <v>32</v>
      </c>
      <c r="F62" s="1"/>
      <c r="G62" s="1" t="s">
        <v>39</v>
      </c>
      <c r="H62" s="1" t="s">
        <v>336</v>
      </c>
      <c r="I62" s="1"/>
      <c r="J62" s="1"/>
      <c r="K62" s="1"/>
      <c r="L62" s="1" t="s">
        <v>96</v>
      </c>
      <c r="M62" s="1"/>
      <c r="N62" s="1"/>
      <c r="O62" s="1"/>
      <c r="P62" s="1" t="s">
        <v>32</v>
      </c>
      <c r="Q62" s="1"/>
      <c r="R62" s="1"/>
      <c r="S62" s="1" t="s">
        <v>32</v>
      </c>
      <c r="T62" s="1" t="s">
        <v>32</v>
      </c>
      <c r="U62" s="1" t="s">
        <v>251</v>
      </c>
      <c r="V62" s="1" t="s">
        <v>32</v>
      </c>
      <c r="W62" s="14">
        <f>IFERROR(VLOOKUP(U62,'Assistantes '!$A$2:$C$91,2,FALSE),"pas affecté")</f>
        <v>315</v>
      </c>
      <c r="X62" s="14" t="str">
        <f>IFERROR(VLOOKUP(U62,'Assistantes '!$A$2:$C$91,3,FALSE),"pas affecté")</f>
        <v xml:space="preserve">Narbonne </v>
      </c>
    </row>
    <row r="63" spans="1:24" hidden="1" x14ac:dyDescent="0.25">
      <c r="A63" s="1" t="s">
        <v>15</v>
      </c>
      <c r="B63" s="1" t="s">
        <v>179</v>
      </c>
      <c r="C63" s="1" t="s">
        <v>36</v>
      </c>
      <c r="D63" s="1" t="s">
        <v>180</v>
      </c>
      <c r="E63" s="1" t="s">
        <v>32</v>
      </c>
      <c r="F63" s="1"/>
      <c r="G63" s="1" t="s">
        <v>33</v>
      </c>
      <c r="H63" s="1" t="s">
        <v>337</v>
      </c>
      <c r="I63" s="1"/>
      <c r="J63" s="1"/>
      <c r="K63" s="1"/>
      <c r="L63" s="1" t="s">
        <v>54</v>
      </c>
      <c r="M63" s="1"/>
      <c r="N63" s="1"/>
      <c r="O63" s="1"/>
      <c r="P63" s="1" t="s">
        <v>32</v>
      </c>
      <c r="Q63" s="1"/>
      <c r="R63" s="1"/>
      <c r="S63" s="1" t="s">
        <v>32</v>
      </c>
      <c r="T63" s="1" t="s">
        <v>32</v>
      </c>
      <c r="U63" s="1" t="s">
        <v>32</v>
      </c>
      <c r="V63" s="1" t="s">
        <v>32</v>
      </c>
      <c r="W63" s="14" t="str">
        <f>IFERROR(VLOOKUP(U63,'Assistantes '!$A$2:$C$91,2,FALSE),"pas affecté")</f>
        <v>pas affecté</v>
      </c>
      <c r="X63" s="14" t="str">
        <f>IFERROR(VLOOKUP(U63,'Assistantes '!$A$2:$C$91,3,FALSE),"pas affecté")</f>
        <v>pas affecté</v>
      </c>
    </row>
    <row r="64" spans="1:24" hidden="1" x14ac:dyDescent="0.25">
      <c r="A64" s="1" t="s">
        <v>15</v>
      </c>
      <c r="B64" s="1" t="s">
        <v>179</v>
      </c>
      <c r="C64" s="1" t="s">
        <v>36</v>
      </c>
      <c r="D64" s="1" t="s">
        <v>180</v>
      </c>
      <c r="E64" s="1" t="s">
        <v>32</v>
      </c>
      <c r="F64" s="1"/>
      <c r="G64" s="1" t="s">
        <v>33</v>
      </c>
      <c r="H64" s="1" t="s">
        <v>338</v>
      </c>
      <c r="I64" s="1"/>
      <c r="J64" s="1"/>
      <c r="K64" s="1"/>
      <c r="L64" s="1" t="s">
        <v>46</v>
      </c>
      <c r="M64" s="1"/>
      <c r="N64" s="1"/>
      <c r="O64" s="1"/>
      <c r="P64" s="1" t="s">
        <v>32</v>
      </c>
      <c r="Q64" s="1"/>
      <c r="R64" s="1"/>
      <c r="S64" s="1" t="s">
        <v>32</v>
      </c>
      <c r="T64" s="1" t="s">
        <v>32</v>
      </c>
      <c r="U64" s="1" t="s">
        <v>339</v>
      </c>
      <c r="V64" s="1" t="s">
        <v>32</v>
      </c>
      <c r="W64" s="14">
        <f>IFERROR(VLOOKUP(U64,'Assistantes '!$A$2:$C$91,2,FALSE),"pas affecté")</f>
        <v>295</v>
      </c>
      <c r="X64" s="14" t="str">
        <f>IFERROR(VLOOKUP(U64,'Assistantes '!$A$2:$C$91,3,FALSE),"pas affecté")</f>
        <v xml:space="preserve">Bordeaux </v>
      </c>
    </row>
    <row r="65" spans="1:24" hidden="1" x14ac:dyDescent="0.25">
      <c r="A65" s="1" t="s">
        <v>15</v>
      </c>
      <c r="B65" s="1" t="s">
        <v>179</v>
      </c>
      <c r="C65" s="1" t="s">
        <v>36</v>
      </c>
      <c r="D65" s="1" t="s">
        <v>180</v>
      </c>
      <c r="E65" s="1" t="s">
        <v>32</v>
      </c>
      <c r="F65" s="1"/>
      <c r="G65" s="1" t="s">
        <v>33</v>
      </c>
      <c r="H65" s="1" t="s">
        <v>340</v>
      </c>
      <c r="I65" s="1"/>
      <c r="J65" s="1"/>
      <c r="K65" s="1"/>
      <c r="L65" s="1" t="s">
        <v>67</v>
      </c>
      <c r="M65" s="1"/>
      <c r="N65" s="1"/>
      <c r="O65" s="1"/>
      <c r="P65" s="1" t="s">
        <v>32</v>
      </c>
      <c r="Q65" s="1"/>
      <c r="R65" s="1"/>
      <c r="S65" s="1" t="s">
        <v>32</v>
      </c>
      <c r="T65" s="1" t="s">
        <v>32</v>
      </c>
      <c r="U65" s="1" t="s">
        <v>309</v>
      </c>
      <c r="V65" s="1" t="s">
        <v>32</v>
      </c>
      <c r="W65" s="14">
        <f>IFERROR(VLOOKUP(U65,'Assistantes '!$A$2:$C$91,2,FALSE),"pas affecté")</f>
        <v>325</v>
      </c>
      <c r="X65" s="14" t="str">
        <f>IFERROR(VLOOKUP(U65,'Assistantes '!$A$2:$C$91,3,FALSE),"pas affecté")</f>
        <v xml:space="preserve">Toulouse </v>
      </c>
    </row>
    <row r="66" spans="1:24" hidden="1" x14ac:dyDescent="0.25">
      <c r="A66" s="1" t="s">
        <v>15</v>
      </c>
      <c r="B66" s="1" t="s">
        <v>179</v>
      </c>
      <c r="C66" s="1" t="s">
        <v>36</v>
      </c>
      <c r="D66" s="1" t="s">
        <v>197</v>
      </c>
      <c r="E66" s="1" t="s">
        <v>32</v>
      </c>
      <c r="F66" s="1"/>
      <c r="G66" s="1" t="s">
        <v>33</v>
      </c>
      <c r="H66" s="1" t="s">
        <v>341</v>
      </c>
      <c r="I66" s="1"/>
      <c r="J66" s="1"/>
      <c r="K66" s="1"/>
      <c r="L66" s="1" t="s">
        <v>46</v>
      </c>
      <c r="M66" s="1"/>
      <c r="N66" s="1"/>
      <c r="O66" s="1"/>
      <c r="P66" s="1" t="s">
        <v>32</v>
      </c>
      <c r="Q66" s="1"/>
      <c r="R66" s="1"/>
      <c r="S66" s="1" t="s">
        <v>32</v>
      </c>
      <c r="T66" s="1" t="s">
        <v>32</v>
      </c>
      <c r="U66" s="1" t="s">
        <v>205</v>
      </c>
      <c r="V66" s="1" t="s">
        <v>32</v>
      </c>
      <c r="W66" s="14">
        <f>IFERROR(VLOOKUP(U66,'Assistantes '!$A$2:$C$91,2,FALSE),"pas affecté")</f>
        <v>312</v>
      </c>
      <c r="X66" s="14" t="str">
        <f>IFERROR(VLOOKUP(U66,'Assistantes '!$A$2:$C$91,3,FALSE),"pas affecté")</f>
        <v xml:space="preserve">Toulouse </v>
      </c>
    </row>
    <row r="67" spans="1:24" hidden="1" x14ac:dyDescent="0.25">
      <c r="A67" s="1" t="s">
        <v>15</v>
      </c>
      <c r="B67" s="1" t="s">
        <v>179</v>
      </c>
      <c r="C67" s="1" t="s">
        <v>36</v>
      </c>
      <c r="D67" s="1" t="s">
        <v>197</v>
      </c>
      <c r="E67" s="1" t="s">
        <v>32</v>
      </c>
      <c r="F67" s="1"/>
      <c r="G67" s="1" t="s">
        <v>33</v>
      </c>
      <c r="H67" s="1" t="s">
        <v>342</v>
      </c>
      <c r="I67" s="1"/>
      <c r="J67" s="1"/>
      <c r="K67" s="1"/>
      <c r="L67" s="1" t="s">
        <v>160</v>
      </c>
      <c r="M67" s="1"/>
      <c r="N67" s="1"/>
      <c r="O67" s="1"/>
      <c r="P67" s="1" t="s">
        <v>32</v>
      </c>
      <c r="Q67" s="1"/>
      <c r="R67" s="1"/>
      <c r="S67" s="1" t="s">
        <v>32</v>
      </c>
      <c r="T67" s="1" t="s">
        <v>32</v>
      </c>
      <c r="U67" s="1" t="s">
        <v>296</v>
      </c>
      <c r="V67" s="1" t="s">
        <v>32</v>
      </c>
      <c r="W67" s="14">
        <f>IFERROR(VLOOKUP(U67,'Assistantes '!$A$2:$C$91,2,FALSE),"pas affecté")</f>
        <v>324</v>
      </c>
      <c r="X67" s="14" t="str">
        <f>IFERROR(VLOOKUP(U67,'Assistantes '!$A$2:$C$91,3,FALSE),"pas affecté")</f>
        <v xml:space="preserve">Plateforme-Languedoc </v>
      </c>
    </row>
    <row r="68" spans="1:24" hidden="1" x14ac:dyDescent="0.25">
      <c r="A68" s="1" t="s">
        <v>15</v>
      </c>
      <c r="B68" s="1" t="s">
        <v>179</v>
      </c>
      <c r="C68" s="1" t="s">
        <v>36</v>
      </c>
      <c r="D68" s="1" t="s">
        <v>197</v>
      </c>
      <c r="E68" s="1" t="s">
        <v>32</v>
      </c>
      <c r="F68" s="1"/>
      <c r="G68" s="1" t="s">
        <v>33</v>
      </c>
      <c r="H68" s="1" t="s">
        <v>343</v>
      </c>
      <c r="I68" s="1"/>
      <c r="J68" s="1"/>
      <c r="K68" s="1"/>
      <c r="L68" s="1" t="s">
        <v>59</v>
      </c>
      <c r="M68" s="1"/>
      <c r="N68" s="1"/>
      <c r="O68" s="1"/>
      <c r="P68" s="1" t="s">
        <v>32</v>
      </c>
      <c r="Q68" s="1"/>
      <c r="R68" s="1"/>
      <c r="S68" s="1" t="s">
        <v>32</v>
      </c>
      <c r="T68" s="1" t="s">
        <v>32</v>
      </c>
      <c r="U68" s="1" t="s">
        <v>205</v>
      </c>
      <c r="V68" s="1" t="s">
        <v>32</v>
      </c>
      <c r="W68" s="14">
        <f>IFERROR(VLOOKUP(U68,'Assistantes '!$A$2:$C$91,2,FALSE),"pas affecté")</f>
        <v>312</v>
      </c>
      <c r="X68" s="14" t="str">
        <f>IFERROR(VLOOKUP(U68,'Assistantes '!$A$2:$C$91,3,FALSE),"pas affecté")</f>
        <v xml:space="preserve">Toulouse </v>
      </c>
    </row>
    <row r="69" spans="1:24" hidden="1" x14ac:dyDescent="0.25">
      <c r="A69" s="1" t="s">
        <v>15</v>
      </c>
      <c r="B69" s="1" t="s">
        <v>179</v>
      </c>
      <c r="C69" s="1" t="s">
        <v>36</v>
      </c>
      <c r="D69" s="1" t="s">
        <v>197</v>
      </c>
      <c r="E69" s="1" t="s">
        <v>32</v>
      </c>
      <c r="F69" s="1"/>
      <c r="G69" s="1" t="s">
        <v>33</v>
      </c>
      <c r="H69" s="1" t="s">
        <v>344</v>
      </c>
      <c r="I69" s="1"/>
      <c r="J69" s="1"/>
      <c r="K69" s="1"/>
      <c r="L69" s="1" t="s">
        <v>209</v>
      </c>
      <c r="M69" s="1"/>
      <c r="N69" s="1"/>
      <c r="O69" s="1"/>
      <c r="P69" s="1" t="s">
        <v>32</v>
      </c>
      <c r="Q69" s="1"/>
      <c r="R69" s="1"/>
      <c r="S69" s="1" t="s">
        <v>32</v>
      </c>
      <c r="T69" s="1" t="s">
        <v>32</v>
      </c>
      <c r="U69" s="1" t="s">
        <v>205</v>
      </c>
      <c r="V69" s="1" t="s">
        <v>32</v>
      </c>
      <c r="W69" s="14">
        <f>IFERROR(VLOOKUP(U69,'Assistantes '!$A$2:$C$91,2,FALSE),"pas affecté")</f>
        <v>312</v>
      </c>
      <c r="X69" s="14" t="str">
        <f>IFERROR(VLOOKUP(U69,'Assistantes '!$A$2:$C$91,3,FALSE),"pas affecté")</f>
        <v xml:space="preserve">Toulouse </v>
      </c>
    </row>
    <row r="70" spans="1:24" hidden="1" x14ac:dyDescent="0.25">
      <c r="A70" s="1" t="s">
        <v>15</v>
      </c>
      <c r="B70" s="1" t="s">
        <v>179</v>
      </c>
      <c r="C70" s="1" t="s">
        <v>36</v>
      </c>
      <c r="D70" s="1" t="s">
        <v>180</v>
      </c>
      <c r="E70" s="1" t="s">
        <v>32</v>
      </c>
      <c r="F70" s="1"/>
      <c r="G70" s="1" t="s">
        <v>33</v>
      </c>
      <c r="H70" s="1" t="s">
        <v>345</v>
      </c>
      <c r="I70" s="1"/>
      <c r="J70" s="1"/>
      <c r="K70" s="1"/>
      <c r="L70" s="1" t="s">
        <v>46</v>
      </c>
      <c r="M70" s="1"/>
      <c r="N70" s="1"/>
      <c r="O70" s="1"/>
      <c r="P70" s="1" t="s">
        <v>32</v>
      </c>
      <c r="Q70" s="1"/>
      <c r="R70" s="1"/>
      <c r="S70" s="1" t="s">
        <v>32</v>
      </c>
      <c r="T70" s="1" t="s">
        <v>32</v>
      </c>
      <c r="U70" s="1" t="s">
        <v>346</v>
      </c>
      <c r="V70" s="1" t="s">
        <v>32</v>
      </c>
      <c r="W70" s="14">
        <f>IFERROR(VLOOKUP(U70,'Assistantes '!$A$2:$C$91,2,FALSE),"pas affecté")</f>
        <v>329</v>
      </c>
      <c r="X70" s="14" t="str">
        <f>IFERROR(VLOOKUP(U70,'Assistantes '!$A$2:$C$91,3,FALSE),"pas affecté")</f>
        <v xml:space="preserve">Languedoc </v>
      </c>
    </row>
    <row r="71" spans="1:24" hidden="1" x14ac:dyDescent="0.25">
      <c r="A71" s="1" t="s">
        <v>15</v>
      </c>
      <c r="B71" s="1" t="s">
        <v>179</v>
      </c>
      <c r="C71" s="1" t="s">
        <v>36</v>
      </c>
      <c r="D71" s="1" t="s">
        <v>180</v>
      </c>
      <c r="E71" s="1" t="s">
        <v>32</v>
      </c>
      <c r="F71" s="1"/>
      <c r="G71" s="1" t="s">
        <v>39</v>
      </c>
      <c r="H71" s="1" t="s">
        <v>347</v>
      </c>
      <c r="I71" s="1"/>
      <c r="J71" s="1"/>
      <c r="K71" s="1"/>
      <c r="L71" s="1" t="s">
        <v>67</v>
      </c>
      <c r="M71" s="1"/>
      <c r="N71" s="1"/>
      <c r="O71" s="1"/>
      <c r="P71" s="1" t="s">
        <v>32</v>
      </c>
      <c r="Q71" s="1"/>
      <c r="R71" s="1"/>
      <c r="S71" s="1" t="s">
        <v>32</v>
      </c>
      <c r="T71" s="1" t="s">
        <v>32</v>
      </c>
      <c r="U71" s="1" t="s">
        <v>265</v>
      </c>
      <c r="V71" s="1" t="s">
        <v>32</v>
      </c>
      <c r="W71" s="14">
        <f>IFERROR(VLOOKUP(U71,'Assistantes '!$A$2:$C$91,2,FALSE),"pas affecté")</f>
        <v>318</v>
      </c>
      <c r="X71" s="14" t="str">
        <f>IFERROR(VLOOKUP(U71,'Assistantes '!$A$2:$C$91,3,FALSE),"pas affecté")</f>
        <v xml:space="preserve">Toulouse </v>
      </c>
    </row>
    <row r="72" spans="1:24" hidden="1" x14ac:dyDescent="0.25">
      <c r="A72" s="1" t="s">
        <v>34</v>
      </c>
      <c r="B72" s="1" t="s">
        <v>179</v>
      </c>
      <c r="C72" s="1" t="s">
        <v>36</v>
      </c>
      <c r="D72" s="1" t="s">
        <v>180</v>
      </c>
      <c r="E72" s="1" t="s">
        <v>32</v>
      </c>
      <c r="F72" s="1"/>
      <c r="G72" s="1" t="s">
        <v>33</v>
      </c>
      <c r="H72" s="1" t="s">
        <v>349</v>
      </c>
      <c r="I72" s="1"/>
      <c r="J72" s="1"/>
      <c r="K72" s="1"/>
      <c r="L72" s="1" t="s">
        <v>67</v>
      </c>
      <c r="M72" s="1"/>
      <c r="N72" s="1"/>
      <c r="O72" s="1"/>
      <c r="P72" s="1" t="s">
        <v>32</v>
      </c>
      <c r="Q72" s="1"/>
      <c r="R72" s="1"/>
      <c r="S72" s="1" t="s">
        <v>32</v>
      </c>
      <c r="T72" s="1" t="s">
        <v>32</v>
      </c>
      <c r="U72" s="1" t="s">
        <v>350</v>
      </c>
      <c r="V72" s="1" t="s">
        <v>32</v>
      </c>
      <c r="W72" s="14">
        <f>IFERROR(VLOOKUP(U72,'Assistantes '!$A$2:$C$91,2,FALSE),"pas affecté")</f>
        <v>330</v>
      </c>
      <c r="X72" s="14" t="str">
        <f>IFERROR(VLOOKUP(U72,'Assistantes '!$A$2:$C$91,3,FALSE),"pas affecté")</f>
        <v xml:space="preserve">Toulouse </v>
      </c>
    </row>
    <row r="73" spans="1:24" hidden="1" x14ac:dyDescent="0.25">
      <c r="A73" s="1" t="s">
        <v>15</v>
      </c>
      <c r="B73" s="1" t="s">
        <v>179</v>
      </c>
      <c r="C73" s="1" t="s">
        <v>36</v>
      </c>
      <c r="D73" s="1" t="s">
        <v>197</v>
      </c>
      <c r="E73" s="1" t="s">
        <v>32</v>
      </c>
      <c r="F73" s="1"/>
      <c r="G73" s="1" t="s">
        <v>33</v>
      </c>
      <c r="H73" s="1" t="s">
        <v>351</v>
      </c>
      <c r="I73" s="1"/>
      <c r="J73" s="1"/>
      <c r="K73" s="1"/>
      <c r="L73" s="1" t="s">
        <v>209</v>
      </c>
      <c r="M73" s="1"/>
      <c r="N73" s="1"/>
      <c r="O73" s="1"/>
      <c r="P73" s="1" t="s">
        <v>32</v>
      </c>
      <c r="Q73" s="1"/>
      <c r="R73" s="1"/>
      <c r="S73" s="1" t="s">
        <v>32</v>
      </c>
      <c r="T73" s="1" t="s">
        <v>32</v>
      </c>
      <c r="U73" s="1" t="s">
        <v>205</v>
      </c>
      <c r="V73" s="1" t="s">
        <v>32</v>
      </c>
      <c r="W73" s="14">
        <f>IFERROR(VLOOKUP(U73,'Assistantes '!$A$2:$C$91,2,FALSE),"pas affecté")</f>
        <v>312</v>
      </c>
      <c r="X73" s="14" t="str">
        <f>IFERROR(VLOOKUP(U73,'Assistantes '!$A$2:$C$91,3,FALSE),"pas affecté")</f>
        <v xml:space="preserve">Toulouse </v>
      </c>
    </row>
    <row r="74" spans="1:24" hidden="1" x14ac:dyDescent="0.25">
      <c r="A74" s="1" t="s">
        <v>34</v>
      </c>
      <c r="B74" s="1" t="s">
        <v>179</v>
      </c>
      <c r="C74" s="1" t="s">
        <v>36</v>
      </c>
      <c r="D74" s="1" t="s">
        <v>180</v>
      </c>
      <c r="E74" s="1" t="s">
        <v>32</v>
      </c>
      <c r="F74" s="1"/>
      <c r="G74" s="1" t="s">
        <v>33</v>
      </c>
      <c r="H74" s="1" t="s">
        <v>352</v>
      </c>
      <c r="I74" s="1"/>
      <c r="J74" s="1"/>
      <c r="K74" s="1"/>
      <c r="L74" s="1" t="s">
        <v>92</v>
      </c>
      <c r="M74" s="1"/>
      <c r="N74" s="1"/>
      <c r="O74" s="1"/>
      <c r="P74" s="1" t="s">
        <v>32</v>
      </c>
      <c r="Q74" s="1"/>
      <c r="R74" s="1"/>
      <c r="S74" s="1" t="s">
        <v>32</v>
      </c>
      <c r="T74" s="1" t="s">
        <v>32</v>
      </c>
      <c r="U74" s="1" t="s">
        <v>32</v>
      </c>
      <c r="V74" s="1" t="s">
        <v>32</v>
      </c>
      <c r="W74" s="14" t="str">
        <f>IFERROR(VLOOKUP(U74,'Assistantes '!$A$2:$C$91,2,FALSE),"pas affecté")</f>
        <v>pas affecté</v>
      </c>
      <c r="X74" s="14" t="str">
        <f>IFERROR(VLOOKUP(U74,'Assistantes '!$A$2:$C$91,3,FALSE),"pas affecté")</f>
        <v>pas affecté</v>
      </c>
    </row>
    <row r="75" spans="1:24" hidden="1" x14ac:dyDescent="0.25">
      <c r="A75" s="1" t="s">
        <v>15</v>
      </c>
      <c r="B75" s="1" t="s">
        <v>179</v>
      </c>
      <c r="C75" s="1" t="s">
        <v>36</v>
      </c>
      <c r="D75" s="1" t="s">
        <v>197</v>
      </c>
      <c r="E75" s="1" t="s">
        <v>32</v>
      </c>
      <c r="F75" s="1"/>
      <c r="G75" s="1" t="s">
        <v>33</v>
      </c>
      <c r="H75" s="1" t="s">
        <v>353</v>
      </c>
      <c r="I75" s="1"/>
      <c r="J75" s="1"/>
      <c r="K75" s="1"/>
      <c r="L75" s="1" t="s">
        <v>46</v>
      </c>
      <c r="M75" s="1"/>
      <c r="N75" s="1"/>
      <c r="O75" s="1"/>
      <c r="P75" s="1" t="s">
        <v>32</v>
      </c>
      <c r="Q75" s="1"/>
      <c r="R75" s="1"/>
      <c r="S75" s="1" t="s">
        <v>32</v>
      </c>
      <c r="T75" s="1" t="s">
        <v>32</v>
      </c>
      <c r="U75" s="1" t="s">
        <v>32</v>
      </c>
      <c r="V75" s="1" t="s">
        <v>32</v>
      </c>
      <c r="W75" s="14" t="str">
        <f>IFERROR(VLOOKUP(U75,'Assistantes '!$A$2:$C$91,2,FALSE),"pas affecté")</f>
        <v>pas affecté</v>
      </c>
      <c r="X75" s="14" t="str">
        <f>IFERROR(VLOOKUP(U75,'Assistantes '!$A$2:$C$91,3,FALSE),"pas affecté")</f>
        <v>pas affecté</v>
      </c>
    </row>
    <row r="76" spans="1:24" hidden="1" x14ac:dyDescent="0.25">
      <c r="A76" s="1" t="s">
        <v>15</v>
      </c>
      <c r="B76" s="1" t="s">
        <v>179</v>
      </c>
      <c r="C76" s="1" t="s">
        <v>36</v>
      </c>
      <c r="D76" s="1" t="s">
        <v>197</v>
      </c>
      <c r="E76" s="1" t="s">
        <v>32</v>
      </c>
      <c r="F76" s="1"/>
      <c r="G76" s="1" t="s">
        <v>33</v>
      </c>
      <c r="H76" s="1" t="s">
        <v>354</v>
      </c>
      <c r="I76" s="1"/>
      <c r="J76" s="1"/>
      <c r="K76" s="1"/>
      <c r="L76" s="1" t="s">
        <v>46</v>
      </c>
      <c r="M76" s="1"/>
      <c r="N76" s="1"/>
      <c r="O76" s="1"/>
      <c r="P76" s="1" t="s">
        <v>32</v>
      </c>
      <c r="Q76" s="1"/>
      <c r="R76" s="1"/>
      <c r="S76" s="1" t="s">
        <v>355</v>
      </c>
      <c r="T76" s="1" t="s">
        <v>32</v>
      </c>
      <c r="U76" s="1" t="s">
        <v>276</v>
      </c>
      <c r="V76" s="1" t="s">
        <v>32</v>
      </c>
      <c r="W76" s="14">
        <f>IFERROR(VLOOKUP(U76,'Assistantes '!$A$2:$C$91,2,FALSE),"pas affecté")</f>
        <v>320</v>
      </c>
      <c r="X76" s="14" t="str">
        <f>IFERROR(VLOOKUP(U76,'Assistantes '!$A$2:$C$91,3,FALSE),"pas affecté")</f>
        <v xml:space="preserve">Toulouse </v>
      </c>
    </row>
    <row r="77" spans="1:24" hidden="1" x14ac:dyDescent="0.25">
      <c r="A77" s="1" t="s">
        <v>15</v>
      </c>
      <c r="B77" s="1" t="s">
        <v>179</v>
      </c>
      <c r="C77" s="1" t="s">
        <v>36</v>
      </c>
      <c r="D77" s="1" t="s">
        <v>197</v>
      </c>
      <c r="E77" s="1" t="s">
        <v>32</v>
      </c>
      <c r="F77" s="1"/>
      <c r="G77" s="1" t="s">
        <v>33</v>
      </c>
      <c r="H77" s="1" t="s">
        <v>356</v>
      </c>
      <c r="I77" s="1"/>
      <c r="J77" s="1"/>
      <c r="K77" s="1"/>
      <c r="L77" s="1" t="s">
        <v>209</v>
      </c>
      <c r="M77" s="1"/>
      <c r="N77" s="1"/>
      <c r="O77" s="1"/>
      <c r="P77" s="1" t="s">
        <v>32</v>
      </c>
      <c r="Q77" s="1"/>
      <c r="R77" s="1"/>
      <c r="S77" s="1" t="s">
        <v>32</v>
      </c>
      <c r="T77" s="1" t="s">
        <v>32</v>
      </c>
      <c r="U77" s="1" t="s">
        <v>205</v>
      </c>
      <c r="V77" s="1" t="s">
        <v>32</v>
      </c>
      <c r="W77" s="14">
        <f>IFERROR(VLOOKUP(U77,'Assistantes '!$A$2:$C$91,2,FALSE),"pas affecté")</f>
        <v>312</v>
      </c>
      <c r="X77" s="14" t="str">
        <f>IFERROR(VLOOKUP(U77,'Assistantes '!$A$2:$C$91,3,FALSE),"pas affecté")</f>
        <v xml:space="preserve">Toulouse </v>
      </c>
    </row>
    <row r="78" spans="1:24" hidden="1" x14ac:dyDescent="0.25">
      <c r="A78" s="1" t="s">
        <v>15</v>
      </c>
      <c r="B78" s="1" t="s">
        <v>179</v>
      </c>
      <c r="C78" s="1" t="s">
        <v>36</v>
      </c>
      <c r="D78" s="1" t="s">
        <v>180</v>
      </c>
      <c r="E78" s="1" t="s">
        <v>32</v>
      </c>
      <c r="F78" s="1"/>
      <c r="G78" s="1" t="s">
        <v>33</v>
      </c>
      <c r="H78" s="1" t="s">
        <v>357</v>
      </c>
      <c r="I78" s="1"/>
      <c r="J78" s="1"/>
      <c r="K78" s="1"/>
      <c r="L78" s="1" t="s">
        <v>41</v>
      </c>
      <c r="M78" s="1"/>
      <c r="N78" s="1"/>
      <c r="O78" s="1"/>
      <c r="P78" s="1" t="s">
        <v>32</v>
      </c>
      <c r="Q78" s="1"/>
      <c r="R78" s="1"/>
      <c r="S78" s="1" t="s">
        <v>32</v>
      </c>
      <c r="T78" s="1" t="s">
        <v>32</v>
      </c>
      <c r="U78" s="1" t="s">
        <v>32</v>
      </c>
      <c r="V78" s="1" t="s">
        <v>32</v>
      </c>
      <c r="W78" s="14" t="str">
        <f>IFERROR(VLOOKUP(U78,'Assistantes '!$A$2:$C$91,2,FALSE),"pas affecté")</f>
        <v>pas affecté</v>
      </c>
      <c r="X78" s="14" t="str">
        <f>IFERROR(VLOOKUP(U78,'Assistantes '!$A$2:$C$91,3,FALSE),"pas affecté")</f>
        <v>pas affecté</v>
      </c>
    </row>
    <row r="79" spans="1:24" hidden="1" x14ac:dyDescent="0.25">
      <c r="A79" s="1" t="s">
        <v>15</v>
      </c>
      <c r="B79" s="1" t="s">
        <v>179</v>
      </c>
      <c r="C79" s="1" t="s">
        <v>36</v>
      </c>
      <c r="D79" s="1" t="s">
        <v>180</v>
      </c>
      <c r="E79" s="1" t="s">
        <v>49</v>
      </c>
      <c r="F79" s="1"/>
      <c r="G79" s="1" t="s">
        <v>33</v>
      </c>
      <c r="H79" s="1" t="s">
        <v>358</v>
      </c>
      <c r="I79" s="1"/>
      <c r="J79" s="1"/>
      <c r="K79" s="1"/>
      <c r="L79" s="1" t="s">
        <v>40</v>
      </c>
      <c r="M79" s="1"/>
      <c r="N79" s="1"/>
      <c r="O79" s="1"/>
      <c r="P79" s="1" t="s">
        <v>32</v>
      </c>
      <c r="Q79" s="1"/>
      <c r="R79" s="1"/>
      <c r="S79" s="1" t="s">
        <v>32</v>
      </c>
      <c r="T79" s="1" t="s">
        <v>32</v>
      </c>
      <c r="U79" s="1" t="s">
        <v>265</v>
      </c>
      <c r="V79" s="1" t="s">
        <v>32</v>
      </c>
      <c r="W79" s="14">
        <f>IFERROR(VLOOKUP(U79,'Assistantes '!$A$2:$C$91,2,FALSE),"pas affecté")</f>
        <v>318</v>
      </c>
      <c r="X79" s="14" t="str">
        <f>IFERROR(VLOOKUP(U79,'Assistantes '!$A$2:$C$91,3,FALSE),"pas affecté")</f>
        <v xml:space="preserve">Toulouse </v>
      </c>
    </row>
    <row r="80" spans="1:24" hidden="1" x14ac:dyDescent="0.25">
      <c r="A80" s="1" t="s">
        <v>15</v>
      </c>
      <c r="B80" s="1" t="s">
        <v>179</v>
      </c>
      <c r="C80" s="1" t="s">
        <v>36</v>
      </c>
      <c r="D80" s="1" t="s">
        <v>180</v>
      </c>
      <c r="E80" s="1" t="s">
        <v>32</v>
      </c>
      <c r="F80" s="1"/>
      <c r="G80" s="1" t="s">
        <v>33</v>
      </c>
      <c r="H80" s="1" t="s">
        <v>359</v>
      </c>
      <c r="I80" s="1"/>
      <c r="J80" s="1"/>
      <c r="K80" s="1"/>
      <c r="L80" s="1" t="s">
        <v>46</v>
      </c>
      <c r="M80" s="1"/>
      <c r="N80" s="1"/>
      <c r="O80" s="1"/>
      <c r="P80" s="1" t="s">
        <v>32</v>
      </c>
      <c r="Q80" s="1"/>
      <c r="R80" s="1"/>
      <c r="S80" s="1" t="s">
        <v>32</v>
      </c>
      <c r="T80" s="1" t="s">
        <v>32</v>
      </c>
      <c r="U80" s="1" t="s">
        <v>211</v>
      </c>
      <c r="V80" s="1" t="s">
        <v>32</v>
      </c>
      <c r="W80" s="14">
        <f>IFERROR(VLOOKUP(U80,'Assistantes '!$A$2:$C$91,2,FALSE),"pas affecté")</f>
        <v>316</v>
      </c>
      <c r="X80" s="14" t="str">
        <f>IFERROR(VLOOKUP(U80,'Assistantes '!$A$2:$C$91,3,FALSE),"pas affecté")</f>
        <v xml:space="preserve">Med </v>
      </c>
    </row>
    <row r="81" spans="1:24" hidden="1" x14ac:dyDescent="0.25">
      <c r="A81" s="1" t="s">
        <v>15</v>
      </c>
      <c r="B81" s="1" t="s">
        <v>179</v>
      </c>
      <c r="C81" s="1" t="s">
        <v>36</v>
      </c>
      <c r="D81" s="1" t="s">
        <v>180</v>
      </c>
      <c r="E81" s="1" t="s">
        <v>32</v>
      </c>
      <c r="F81" s="1"/>
      <c r="G81" s="1" t="s">
        <v>33</v>
      </c>
      <c r="H81" s="1" t="s">
        <v>360</v>
      </c>
      <c r="I81" s="1"/>
      <c r="J81" s="1"/>
      <c r="K81" s="1"/>
      <c r="L81" s="1" t="s">
        <v>46</v>
      </c>
      <c r="M81" s="1"/>
      <c r="N81" s="1"/>
      <c r="O81" s="1"/>
      <c r="P81" s="1" t="s">
        <v>32</v>
      </c>
      <c r="Q81" s="1"/>
      <c r="R81" s="1"/>
      <c r="S81" s="1" t="s">
        <v>32</v>
      </c>
      <c r="T81" s="1" t="s">
        <v>32</v>
      </c>
      <c r="U81" s="1" t="s">
        <v>170</v>
      </c>
      <c r="V81" s="1" t="s">
        <v>32</v>
      </c>
      <c r="W81" s="14">
        <f>IFERROR(VLOOKUP(U81,'Assistantes '!$A$2:$C$91,2,FALSE),"pas affecté")</f>
        <v>286</v>
      </c>
      <c r="X81" s="14" t="str">
        <f>IFERROR(VLOOKUP(U81,'Assistantes '!$A$2:$C$91,3,FALSE),"pas affecté")</f>
        <v xml:space="preserve">Toulouse </v>
      </c>
    </row>
    <row r="82" spans="1:24" hidden="1" x14ac:dyDescent="0.25">
      <c r="A82" s="1" t="s">
        <v>15</v>
      </c>
      <c r="B82" s="1" t="s">
        <v>179</v>
      </c>
      <c r="C82" s="1" t="s">
        <v>36</v>
      </c>
      <c r="D82" s="1" t="s">
        <v>197</v>
      </c>
      <c r="E82" s="1" t="s">
        <v>32</v>
      </c>
      <c r="F82" s="1"/>
      <c r="G82" s="1" t="s">
        <v>33</v>
      </c>
      <c r="H82" s="1" t="s">
        <v>361</v>
      </c>
      <c r="I82" s="1"/>
      <c r="J82" s="1"/>
      <c r="K82" s="1"/>
      <c r="L82" s="1" t="s">
        <v>87</v>
      </c>
      <c r="M82" s="1"/>
      <c r="N82" s="1"/>
      <c r="O82" s="1"/>
      <c r="P82" s="1" t="s">
        <v>32</v>
      </c>
      <c r="Q82" s="1"/>
      <c r="R82" s="1"/>
      <c r="S82" s="1" t="s">
        <v>32</v>
      </c>
      <c r="T82" s="1" t="s">
        <v>32</v>
      </c>
      <c r="U82" s="1" t="s">
        <v>276</v>
      </c>
      <c r="V82" s="1" t="s">
        <v>32</v>
      </c>
      <c r="W82" s="14">
        <f>IFERROR(VLOOKUP(U82,'Assistantes '!$A$2:$C$91,2,FALSE),"pas affecté")</f>
        <v>320</v>
      </c>
      <c r="X82" s="14" t="str">
        <f>IFERROR(VLOOKUP(U82,'Assistantes '!$A$2:$C$91,3,FALSE),"pas affecté")</f>
        <v xml:space="preserve">Toulouse </v>
      </c>
    </row>
    <row r="83" spans="1:24" hidden="1" x14ac:dyDescent="0.25">
      <c r="A83" s="1" t="s">
        <v>15</v>
      </c>
      <c r="B83" s="1" t="s">
        <v>179</v>
      </c>
      <c r="C83" s="1" t="s">
        <v>36</v>
      </c>
      <c r="D83" s="1" t="s">
        <v>180</v>
      </c>
      <c r="E83" s="1" t="s">
        <v>32</v>
      </c>
      <c r="F83" s="1"/>
      <c r="G83" s="1" t="s">
        <v>33</v>
      </c>
      <c r="H83" s="1" t="s">
        <v>362</v>
      </c>
      <c r="I83" s="1"/>
      <c r="J83" s="1"/>
      <c r="K83" s="1"/>
      <c r="L83" s="1" t="s">
        <v>46</v>
      </c>
      <c r="M83" s="1"/>
      <c r="N83" s="1"/>
      <c r="O83" s="1"/>
      <c r="P83" s="1" t="s">
        <v>32</v>
      </c>
      <c r="Q83" s="1"/>
      <c r="R83" s="1"/>
      <c r="S83" s="1" t="s">
        <v>186</v>
      </c>
      <c r="T83" s="1" t="s">
        <v>32</v>
      </c>
      <c r="U83" s="1" t="s">
        <v>303</v>
      </c>
      <c r="V83" s="1" t="s">
        <v>32</v>
      </c>
      <c r="W83" s="14">
        <f>IFERROR(VLOOKUP(U83,'Assistantes '!$A$2:$C$91,2,FALSE),"pas affecté")</f>
        <v>292</v>
      </c>
      <c r="X83" s="14" t="str">
        <f>IFERROR(VLOOKUP(U83,'Assistantes '!$A$2:$C$91,3,FALSE),"pas affecté")</f>
        <v xml:space="preserve">Bordeaux </v>
      </c>
    </row>
    <row r="84" spans="1:24" hidden="1" x14ac:dyDescent="0.25">
      <c r="A84" s="1" t="s">
        <v>15</v>
      </c>
      <c r="B84" s="1" t="s">
        <v>179</v>
      </c>
      <c r="C84" s="1" t="s">
        <v>36</v>
      </c>
      <c r="D84" s="1" t="s">
        <v>180</v>
      </c>
      <c r="E84" s="1" t="s">
        <v>32</v>
      </c>
      <c r="F84" s="1"/>
      <c r="G84" s="1" t="s">
        <v>33</v>
      </c>
      <c r="H84" s="1" t="s">
        <v>363</v>
      </c>
      <c r="I84" s="1"/>
      <c r="J84" s="1"/>
      <c r="K84" s="1"/>
      <c r="L84" s="1" t="s">
        <v>35</v>
      </c>
      <c r="M84" s="1"/>
      <c r="N84" s="1"/>
      <c r="O84" s="1"/>
      <c r="P84" s="1" t="s">
        <v>32</v>
      </c>
      <c r="Q84" s="1"/>
      <c r="R84" s="1"/>
      <c r="S84" s="1" t="s">
        <v>32</v>
      </c>
      <c r="T84" s="1" t="s">
        <v>32</v>
      </c>
      <c r="U84" s="1" t="s">
        <v>364</v>
      </c>
      <c r="V84" s="1" t="s">
        <v>32</v>
      </c>
      <c r="W84" s="14">
        <f>IFERROR(VLOOKUP(U84,'Assistantes '!$A$2:$C$91,2,FALSE),"pas affecté")</f>
        <v>331</v>
      </c>
      <c r="X84" s="14" t="str">
        <f>IFERROR(VLOOKUP(U84,'Assistantes '!$A$2:$C$91,3,FALSE),"pas affecté")</f>
        <v xml:space="preserve">Montpellier </v>
      </c>
    </row>
    <row r="85" spans="1:24" hidden="1" x14ac:dyDescent="0.25">
      <c r="A85" s="1" t="s">
        <v>15</v>
      </c>
      <c r="B85" s="1" t="s">
        <v>179</v>
      </c>
      <c r="C85" s="1" t="s">
        <v>36</v>
      </c>
      <c r="D85" s="1" t="s">
        <v>180</v>
      </c>
      <c r="E85" s="1" t="s">
        <v>49</v>
      </c>
      <c r="F85" s="1"/>
      <c r="G85" s="1" t="s">
        <v>39</v>
      </c>
      <c r="H85" s="1" t="s">
        <v>365</v>
      </c>
      <c r="I85" s="1"/>
      <c r="J85" s="1"/>
      <c r="K85" s="1"/>
      <c r="L85" s="1" t="s">
        <v>40</v>
      </c>
      <c r="M85" s="1"/>
      <c r="N85" s="1"/>
      <c r="O85" s="1"/>
      <c r="P85" s="1" t="s">
        <v>32</v>
      </c>
      <c r="Q85" s="1"/>
      <c r="R85" s="1"/>
      <c r="S85" s="1" t="s">
        <v>367</v>
      </c>
      <c r="T85" s="1" t="s">
        <v>32</v>
      </c>
      <c r="U85" s="1" t="s">
        <v>368</v>
      </c>
      <c r="V85" s="1" t="s">
        <v>32</v>
      </c>
      <c r="W85" s="14">
        <f>IFERROR(VLOOKUP(U85,'Assistantes '!$A$2:$C$91,2,FALSE),"pas affecté")</f>
        <v>307</v>
      </c>
      <c r="X85" s="14" t="str">
        <f>IFERROR(VLOOKUP(U85,'Assistantes '!$A$2:$C$91,3,FALSE),"pas affecté")</f>
        <v xml:space="preserve">Toulouse </v>
      </c>
    </row>
    <row r="86" spans="1:24" hidden="1" x14ac:dyDescent="0.25">
      <c r="A86" s="1" t="s">
        <v>15</v>
      </c>
      <c r="B86" s="1" t="s">
        <v>179</v>
      </c>
      <c r="C86" s="1" t="s">
        <v>36</v>
      </c>
      <c r="D86" s="1" t="s">
        <v>180</v>
      </c>
      <c r="E86" s="1" t="s">
        <v>32</v>
      </c>
      <c r="F86" s="1"/>
      <c r="G86" s="1" t="s">
        <v>33</v>
      </c>
      <c r="H86" s="1" t="s">
        <v>369</v>
      </c>
      <c r="I86" s="1"/>
      <c r="J86" s="1"/>
      <c r="K86" s="1"/>
      <c r="L86" s="1" t="s">
        <v>40</v>
      </c>
      <c r="M86" s="1"/>
      <c r="N86" s="1"/>
      <c r="O86" s="1"/>
      <c r="P86" s="1" t="s">
        <v>32</v>
      </c>
      <c r="Q86" s="1"/>
      <c r="R86" s="1"/>
      <c r="S86" s="1" t="s">
        <v>32</v>
      </c>
      <c r="T86" s="1" t="s">
        <v>32</v>
      </c>
      <c r="U86" s="1" t="s">
        <v>170</v>
      </c>
      <c r="V86" s="1" t="s">
        <v>32</v>
      </c>
      <c r="W86" s="14">
        <f>IFERROR(VLOOKUP(U86,'Assistantes '!$A$2:$C$91,2,FALSE),"pas affecté")</f>
        <v>286</v>
      </c>
      <c r="X86" s="14" t="str">
        <f>IFERROR(VLOOKUP(U86,'Assistantes '!$A$2:$C$91,3,FALSE),"pas affecté")</f>
        <v xml:space="preserve">Toulouse </v>
      </c>
    </row>
    <row r="87" spans="1:24" hidden="1" x14ac:dyDescent="0.25">
      <c r="A87" s="1" t="s">
        <v>15</v>
      </c>
      <c r="B87" s="1" t="s">
        <v>179</v>
      </c>
      <c r="C87" s="1" t="s">
        <v>36</v>
      </c>
      <c r="D87" s="1" t="s">
        <v>197</v>
      </c>
      <c r="E87" s="1" t="s">
        <v>32</v>
      </c>
      <c r="F87" s="1"/>
      <c r="G87" s="1" t="s">
        <v>33</v>
      </c>
      <c r="H87" s="1" t="s">
        <v>370</v>
      </c>
      <c r="I87" s="1"/>
      <c r="J87" s="1"/>
      <c r="K87" s="1"/>
      <c r="L87" s="1" t="s">
        <v>46</v>
      </c>
      <c r="M87" s="1"/>
      <c r="N87" s="1"/>
      <c r="O87" s="1"/>
      <c r="P87" s="1" t="s">
        <v>32</v>
      </c>
      <c r="Q87" s="1"/>
      <c r="R87" s="1"/>
      <c r="S87" s="1" t="s">
        <v>32</v>
      </c>
      <c r="T87" s="1" t="s">
        <v>32</v>
      </c>
      <c r="U87" s="1" t="s">
        <v>276</v>
      </c>
      <c r="V87" s="1" t="s">
        <v>32</v>
      </c>
      <c r="W87" s="14">
        <f>IFERROR(VLOOKUP(U87,'Assistantes '!$A$2:$C$91,2,FALSE),"pas affecté")</f>
        <v>320</v>
      </c>
      <c r="X87" s="14" t="str">
        <f>IFERROR(VLOOKUP(U87,'Assistantes '!$A$2:$C$91,3,FALSE),"pas affecté")</f>
        <v xml:space="preserve">Toulouse </v>
      </c>
    </row>
    <row r="88" spans="1:24" hidden="1" x14ac:dyDescent="0.25">
      <c r="A88" s="1" t="s">
        <v>15</v>
      </c>
      <c r="B88" s="1" t="s">
        <v>179</v>
      </c>
      <c r="C88" s="1" t="s">
        <v>36</v>
      </c>
      <c r="D88" s="1" t="s">
        <v>197</v>
      </c>
      <c r="E88" s="1" t="s">
        <v>32</v>
      </c>
      <c r="F88" s="1"/>
      <c r="G88" s="1" t="s">
        <v>33</v>
      </c>
      <c r="H88" s="1" t="s">
        <v>371</v>
      </c>
      <c r="I88" s="1"/>
      <c r="J88" s="1"/>
      <c r="K88" s="1"/>
      <c r="L88" s="1" t="s">
        <v>46</v>
      </c>
      <c r="M88" s="1"/>
      <c r="N88" s="1"/>
      <c r="O88" s="1"/>
      <c r="P88" s="1" t="s">
        <v>32</v>
      </c>
      <c r="Q88" s="1"/>
      <c r="R88" s="1"/>
      <c r="S88" s="1" t="s">
        <v>372</v>
      </c>
      <c r="T88" s="1" t="s">
        <v>32</v>
      </c>
      <c r="U88" s="1" t="s">
        <v>276</v>
      </c>
      <c r="V88" s="1" t="s">
        <v>32</v>
      </c>
      <c r="W88" s="14">
        <f>IFERROR(VLOOKUP(U88,'Assistantes '!$A$2:$C$91,2,FALSE),"pas affecté")</f>
        <v>320</v>
      </c>
      <c r="X88" s="14" t="str">
        <f>IFERROR(VLOOKUP(U88,'Assistantes '!$A$2:$C$91,3,FALSE),"pas affecté")</f>
        <v xml:space="preserve">Toulouse </v>
      </c>
    </row>
    <row r="89" spans="1:24" hidden="1" x14ac:dyDescent="0.25">
      <c r="A89" s="1" t="s">
        <v>15</v>
      </c>
      <c r="B89" s="1" t="s">
        <v>179</v>
      </c>
      <c r="C89" s="1" t="s">
        <v>36</v>
      </c>
      <c r="D89" s="1" t="s">
        <v>180</v>
      </c>
      <c r="E89" s="1" t="s">
        <v>32</v>
      </c>
      <c r="F89" s="1"/>
      <c r="G89" s="1" t="s">
        <v>39</v>
      </c>
      <c r="H89" s="1" t="s">
        <v>373</v>
      </c>
      <c r="I89" s="1"/>
      <c r="J89" s="1"/>
      <c r="K89" s="1"/>
      <c r="L89" s="1" t="s">
        <v>46</v>
      </c>
      <c r="M89" s="1"/>
      <c r="N89" s="1"/>
      <c r="O89" s="1"/>
      <c r="P89" s="1" t="s">
        <v>32</v>
      </c>
      <c r="Q89" s="1"/>
      <c r="R89" s="1"/>
      <c r="S89" s="1" t="s">
        <v>374</v>
      </c>
      <c r="T89" s="1" t="s">
        <v>32</v>
      </c>
      <c r="U89" s="1" t="s">
        <v>375</v>
      </c>
      <c r="V89" s="1" t="s">
        <v>32</v>
      </c>
      <c r="W89" s="14">
        <f>IFERROR(VLOOKUP(U89,'Assistantes '!$A$2:$C$91,2,FALSE),"pas affecté")</f>
        <v>332</v>
      </c>
      <c r="X89" s="14" t="str">
        <f>IFERROR(VLOOKUP(U89,'Assistantes '!$A$2:$C$91,3,FALSE),"pas affecté")</f>
        <v xml:space="preserve">Bordeaux </v>
      </c>
    </row>
    <row r="90" spans="1:24" hidden="1" x14ac:dyDescent="0.25">
      <c r="A90" s="1" t="s">
        <v>15</v>
      </c>
      <c r="B90" s="1" t="s">
        <v>179</v>
      </c>
      <c r="C90" s="1" t="s">
        <v>36</v>
      </c>
      <c r="D90" s="1" t="s">
        <v>180</v>
      </c>
      <c r="E90" s="1" t="s">
        <v>32</v>
      </c>
      <c r="F90" s="1"/>
      <c r="G90" s="1" t="s">
        <v>33</v>
      </c>
      <c r="H90" s="1" t="s">
        <v>376</v>
      </c>
      <c r="I90" s="1"/>
      <c r="J90" s="1"/>
      <c r="K90" s="1"/>
      <c r="L90" s="1" t="s">
        <v>92</v>
      </c>
      <c r="M90" s="1"/>
      <c r="N90" s="1"/>
      <c r="O90" s="1"/>
      <c r="P90" s="1" t="s">
        <v>32</v>
      </c>
      <c r="Q90" s="1"/>
      <c r="R90" s="1"/>
      <c r="S90" s="1" t="s">
        <v>32</v>
      </c>
      <c r="T90" s="1" t="s">
        <v>32</v>
      </c>
      <c r="U90" s="1" t="s">
        <v>285</v>
      </c>
      <c r="V90" s="1" t="s">
        <v>32</v>
      </c>
      <c r="W90" s="14">
        <f>IFERROR(VLOOKUP(U90,'Assistantes '!$A$2:$C$91,2,FALSE),"pas affecté")</f>
        <v>321</v>
      </c>
      <c r="X90" s="14" t="str">
        <f>IFERROR(VLOOKUP(U90,'Assistantes '!$A$2:$C$91,3,FALSE),"pas affecté")</f>
        <v xml:space="preserve">Montpellier </v>
      </c>
    </row>
    <row r="91" spans="1:24" hidden="1" x14ac:dyDescent="0.25">
      <c r="A91" s="1" t="s">
        <v>15</v>
      </c>
      <c r="B91" s="1" t="s">
        <v>179</v>
      </c>
      <c r="C91" s="1" t="s">
        <v>36</v>
      </c>
      <c r="D91" s="1" t="s">
        <v>180</v>
      </c>
      <c r="E91" s="1" t="s">
        <v>125</v>
      </c>
      <c r="F91" s="1"/>
      <c r="G91" s="1" t="s">
        <v>39</v>
      </c>
      <c r="H91" s="1" t="s">
        <v>377</v>
      </c>
      <c r="I91" s="1"/>
      <c r="J91" s="1"/>
      <c r="K91" s="1"/>
      <c r="L91" s="1" t="s">
        <v>86</v>
      </c>
      <c r="M91" s="1"/>
      <c r="N91" s="1"/>
      <c r="O91" s="1"/>
      <c r="P91" s="1" t="s">
        <v>32</v>
      </c>
      <c r="Q91" s="1"/>
      <c r="R91" s="1"/>
      <c r="S91" s="1" t="s">
        <v>378</v>
      </c>
      <c r="T91" s="1" t="s">
        <v>32</v>
      </c>
      <c r="U91" s="1" t="s">
        <v>379</v>
      </c>
      <c r="V91" s="1" t="s">
        <v>32</v>
      </c>
      <c r="W91" s="14">
        <f>IFERROR(VLOOKUP(U91,'Assistantes '!$A$2:$C$91,2,FALSE),"pas affecté")</f>
        <v>301</v>
      </c>
      <c r="X91" s="14" t="str">
        <f>IFERROR(VLOOKUP(U91,'Assistantes '!$A$2:$C$91,3,FALSE),"pas affecté")</f>
        <v xml:space="preserve">Castres </v>
      </c>
    </row>
    <row r="92" spans="1:24" hidden="1" x14ac:dyDescent="0.25">
      <c r="A92" s="1" t="s">
        <v>15</v>
      </c>
      <c r="B92" s="1" t="s">
        <v>179</v>
      </c>
      <c r="C92" s="1" t="s">
        <v>36</v>
      </c>
      <c r="D92" s="1" t="s">
        <v>180</v>
      </c>
      <c r="E92" s="1" t="s">
        <v>49</v>
      </c>
      <c r="F92" s="1"/>
      <c r="G92" s="1" t="s">
        <v>39</v>
      </c>
      <c r="H92" s="1" t="s">
        <v>380</v>
      </c>
      <c r="I92" s="1"/>
      <c r="J92" s="1"/>
      <c r="K92" s="1"/>
      <c r="L92" s="1" t="s">
        <v>67</v>
      </c>
      <c r="M92" s="1"/>
      <c r="N92" s="1"/>
      <c r="O92" s="1"/>
      <c r="P92" s="1" t="s">
        <v>32</v>
      </c>
      <c r="Q92" s="1"/>
      <c r="R92" s="1"/>
      <c r="S92" s="1" t="s">
        <v>381</v>
      </c>
      <c r="T92" s="1" t="s">
        <v>32</v>
      </c>
      <c r="U92" s="1" t="s">
        <v>382</v>
      </c>
      <c r="V92" s="1" t="s">
        <v>32</v>
      </c>
      <c r="W92" s="14">
        <f>IFERROR(VLOOKUP(U92,'Assistantes '!$A$2:$C$91,2,FALSE),"pas affecté")</f>
        <v>299</v>
      </c>
      <c r="X92" s="14" t="str">
        <f>IFERROR(VLOOKUP(U92,'Assistantes '!$A$2:$C$91,3,FALSE),"pas affecté")</f>
        <v xml:space="preserve">Biarritz </v>
      </c>
    </row>
    <row r="93" spans="1:24" hidden="1" x14ac:dyDescent="0.25">
      <c r="A93" s="1" t="s">
        <v>15</v>
      </c>
      <c r="B93" s="1" t="s">
        <v>179</v>
      </c>
      <c r="C93" s="1" t="s">
        <v>36</v>
      </c>
      <c r="D93" s="1" t="s">
        <v>180</v>
      </c>
      <c r="E93" s="1" t="s">
        <v>32</v>
      </c>
      <c r="F93" s="1"/>
      <c r="G93" s="1" t="s">
        <v>33</v>
      </c>
      <c r="H93" s="1" t="s">
        <v>383</v>
      </c>
      <c r="I93" s="1"/>
      <c r="J93" s="1"/>
      <c r="K93" s="1"/>
      <c r="L93" s="1" t="s">
        <v>41</v>
      </c>
      <c r="M93" s="1"/>
      <c r="N93" s="1"/>
      <c r="O93" s="1"/>
      <c r="P93" s="1" t="s">
        <v>32</v>
      </c>
      <c r="Q93" s="1"/>
      <c r="R93" s="1"/>
      <c r="S93" s="1" t="s">
        <v>386</v>
      </c>
      <c r="T93" s="1" t="s">
        <v>32</v>
      </c>
      <c r="U93" s="1" t="s">
        <v>32</v>
      </c>
      <c r="V93" s="1" t="s">
        <v>32</v>
      </c>
      <c r="W93" s="14" t="str">
        <f>IFERROR(VLOOKUP(U93,'Assistantes '!$A$2:$C$91,2,FALSE),"pas affecté")</f>
        <v>pas affecté</v>
      </c>
      <c r="X93" s="14" t="str">
        <f>IFERROR(VLOOKUP(U93,'Assistantes '!$A$2:$C$91,3,FALSE),"pas affecté")</f>
        <v>pas affecté</v>
      </c>
    </row>
    <row r="94" spans="1:24" hidden="1" x14ac:dyDescent="0.25">
      <c r="A94" s="1" t="s">
        <v>34</v>
      </c>
      <c r="B94" s="1" t="s">
        <v>179</v>
      </c>
      <c r="C94" s="1" t="s">
        <v>36</v>
      </c>
      <c r="D94" s="1" t="s">
        <v>180</v>
      </c>
      <c r="E94" s="1" t="s">
        <v>32</v>
      </c>
      <c r="F94" s="1"/>
      <c r="G94" s="1" t="s">
        <v>33</v>
      </c>
      <c r="H94" s="1" t="s">
        <v>387</v>
      </c>
      <c r="I94" s="1"/>
      <c r="J94" s="1"/>
      <c r="K94" s="1"/>
      <c r="L94" s="1" t="s">
        <v>209</v>
      </c>
      <c r="M94" s="1"/>
      <c r="N94" s="1"/>
      <c r="O94" s="1"/>
      <c r="P94" s="1" t="s">
        <v>32</v>
      </c>
      <c r="Q94" s="1"/>
      <c r="R94" s="1"/>
      <c r="S94" s="1" t="s">
        <v>32</v>
      </c>
      <c r="T94" s="1" t="s">
        <v>32</v>
      </c>
      <c r="U94" s="1" t="s">
        <v>211</v>
      </c>
      <c r="V94" s="1" t="s">
        <v>32</v>
      </c>
      <c r="W94" s="14">
        <f>IFERROR(VLOOKUP(U94,'Assistantes '!$A$2:$C$91,2,FALSE),"pas affecté")</f>
        <v>316</v>
      </c>
      <c r="X94" s="14" t="str">
        <f>IFERROR(VLOOKUP(U94,'Assistantes '!$A$2:$C$91,3,FALSE),"pas affecté")</f>
        <v xml:space="preserve">Med </v>
      </c>
    </row>
    <row r="95" spans="1:24" hidden="1" x14ac:dyDescent="0.25">
      <c r="A95" s="1" t="s">
        <v>15</v>
      </c>
      <c r="B95" s="1" t="s">
        <v>179</v>
      </c>
      <c r="C95" s="1" t="s">
        <v>36</v>
      </c>
      <c r="D95" s="1" t="s">
        <v>180</v>
      </c>
      <c r="E95" s="1" t="s">
        <v>32</v>
      </c>
      <c r="F95" s="1"/>
      <c r="G95" s="1" t="s">
        <v>33</v>
      </c>
      <c r="H95" s="1" t="s">
        <v>388</v>
      </c>
      <c r="I95" s="1"/>
      <c r="J95" s="1"/>
      <c r="K95" s="1"/>
      <c r="L95" s="1" t="s">
        <v>46</v>
      </c>
      <c r="M95" s="1"/>
      <c r="N95" s="1"/>
      <c r="O95" s="1"/>
      <c r="P95" s="1" t="s">
        <v>32</v>
      </c>
      <c r="Q95" s="1"/>
      <c r="R95" s="1"/>
      <c r="S95" s="1" t="s">
        <v>32</v>
      </c>
      <c r="T95" s="1" t="s">
        <v>32</v>
      </c>
      <c r="U95" s="1" t="s">
        <v>346</v>
      </c>
      <c r="V95" s="1" t="s">
        <v>32</v>
      </c>
      <c r="W95" s="14">
        <f>IFERROR(VLOOKUP(U95,'Assistantes '!$A$2:$C$91,2,FALSE),"pas affecté")</f>
        <v>329</v>
      </c>
      <c r="X95" s="14" t="str">
        <f>IFERROR(VLOOKUP(U95,'Assistantes '!$A$2:$C$91,3,FALSE),"pas affecté")</f>
        <v xml:space="preserve">Languedoc </v>
      </c>
    </row>
    <row r="96" spans="1:24" hidden="1" x14ac:dyDescent="0.25">
      <c r="A96" s="1" t="s">
        <v>34</v>
      </c>
      <c r="B96" s="1" t="s">
        <v>179</v>
      </c>
      <c r="C96" s="1" t="s">
        <v>36</v>
      </c>
      <c r="D96" s="1" t="s">
        <v>180</v>
      </c>
      <c r="E96" s="1" t="s">
        <v>32</v>
      </c>
      <c r="F96" s="1"/>
      <c r="G96" s="1" t="s">
        <v>39</v>
      </c>
      <c r="H96" s="1" t="s">
        <v>389</v>
      </c>
      <c r="I96" s="1"/>
      <c r="J96" s="1"/>
      <c r="K96" s="1"/>
      <c r="L96" s="1" t="s">
        <v>67</v>
      </c>
      <c r="M96" s="1"/>
      <c r="N96" s="1"/>
      <c r="O96" s="1"/>
      <c r="P96" s="1" t="s">
        <v>32</v>
      </c>
      <c r="Q96" s="1"/>
      <c r="R96" s="1"/>
      <c r="S96" s="1" t="s">
        <v>390</v>
      </c>
      <c r="T96" s="1" t="s">
        <v>32</v>
      </c>
      <c r="U96" s="1" t="s">
        <v>312</v>
      </c>
      <c r="V96" s="1" t="s">
        <v>32</v>
      </c>
      <c r="W96" s="14">
        <f>IFERROR(VLOOKUP(U96,'Assistantes '!$A$2:$C$91,2,FALSE),"pas affecté")</f>
        <v>326</v>
      </c>
      <c r="X96" s="14" t="str">
        <f>IFERROR(VLOOKUP(U96,'Assistantes '!$A$2:$C$91,3,FALSE),"pas affecté")</f>
        <v xml:space="preserve">Toulouse </v>
      </c>
    </row>
    <row r="97" spans="1:24" hidden="1" x14ac:dyDescent="0.25">
      <c r="A97" s="1" t="s">
        <v>15</v>
      </c>
      <c r="B97" s="1" t="s">
        <v>179</v>
      </c>
      <c r="C97" s="1" t="s">
        <v>36</v>
      </c>
      <c r="D97" s="1" t="s">
        <v>197</v>
      </c>
      <c r="E97" s="1" t="s">
        <v>32</v>
      </c>
      <c r="F97" s="1"/>
      <c r="G97" s="1" t="s">
        <v>33</v>
      </c>
      <c r="H97" s="1" t="s">
        <v>391</v>
      </c>
      <c r="I97" s="1"/>
      <c r="J97" s="1"/>
      <c r="K97" s="1"/>
      <c r="L97" s="1" t="s">
        <v>54</v>
      </c>
      <c r="M97" s="1"/>
      <c r="N97" s="1"/>
      <c r="O97" s="1"/>
      <c r="P97" s="1" t="s">
        <v>32</v>
      </c>
      <c r="Q97" s="1"/>
      <c r="R97" s="1"/>
      <c r="S97" s="1" t="s">
        <v>302</v>
      </c>
      <c r="T97" s="1" t="s">
        <v>32</v>
      </c>
      <c r="U97" s="1" t="s">
        <v>205</v>
      </c>
      <c r="V97" s="1" t="s">
        <v>32</v>
      </c>
      <c r="W97" s="14">
        <f>IFERROR(VLOOKUP(U97,'Assistantes '!$A$2:$C$91,2,FALSE),"pas affecté")</f>
        <v>312</v>
      </c>
      <c r="X97" s="14" t="str">
        <f>IFERROR(VLOOKUP(U97,'Assistantes '!$A$2:$C$91,3,FALSE),"pas affecté")</f>
        <v xml:space="preserve">Toulouse </v>
      </c>
    </row>
    <row r="98" spans="1:24" hidden="1" x14ac:dyDescent="0.25">
      <c r="A98" s="1" t="s">
        <v>15</v>
      </c>
      <c r="B98" s="1" t="s">
        <v>179</v>
      </c>
      <c r="C98" s="1" t="s">
        <v>36</v>
      </c>
      <c r="D98" s="1" t="s">
        <v>180</v>
      </c>
      <c r="E98" s="1" t="s">
        <v>32</v>
      </c>
      <c r="F98" s="1"/>
      <c r="G98" s="1" t="s">
        <v>33</v>
      </c>
      <c r="H98" s="1" t="s">
        <v>392</v>
      </c>
      <c r="I98" s="1"/>
      <c r="J98" s="1"/>
      <c r="K98" s="1"/>
      <c r="L98" s="1" t="s">
        <v>46</v>
      </c>
      <c r="M98" s="1"/>
      <c r="N98" s="1"/>
      <c r="O98" s="1"/>
      <c r="P98" s="1" t="s">
        <v>32</v>
      </c>
      <c r="Q98" s="1"/>
      <c r="R98" s="1"/>
      <c r="S98" s="1" t="s">
        <v>32</v>
      </c>
      <c r="T98" s="1" t="s">
        <v>32</v>
      </c>
      <c r="U98" s="1" t="s">
        <v>170</v>
      </c>
      <c r="V98" s="1" t="s">
        <v>32</v>
      </c>
      <c r="W98" s="14">
        <f>IFERROR(VLOOKUP(U98,'Assistantes '!$A$2:$C$91,2,FALSE),"pas affecté")</f>
        <v>286</v>
      </c>
      <c r="X98" s="14" t="str">
        <f>IFERROR(VLOOKUP(U98,'Assistantes '!$A$2:$C$91,3,FALSE),"pas affecté")</f>
        <v xml:space="preserve">Toulouse </v>
      </c>
    </row>
    <row r="99" spans="1:24" hidden="1" x14ac:dyDescent="0.25">
      <c r="A99" s="1" t="s">
        <v>15</v>
      </c>
      <c r="B99" s="1" t="s">
        <v>179</v>
      </c>
      <c r="C99" s="1" t="s">
        <v>36</v>
      </c>
      <c r="D99" s="1" t="s">
        <v>180</v>
      </c>
      <c r="E99" s="1" t="s">
        <v>32</v>
      </c>
      <c r="F99" s="1"/>
      <c r="G99" s="1" t="s">
        <v>33</v>
      </c>
      <c r="H99" s="1" t="s">
        <v>393</v>
      </c>
      <c r="I99" s="1"/>
      <c r="J99" s="1"/>
      <c r="K99" s="1"/>
      <c r="L99" s="1" t="s">
        <v>43</v>
      </c>
      <c r="M99" s="1"/>
      <c r="N99" s="1"/>
      <c r="O99" s="1"/>
      <c r="P99" s="1" t="s">
        <v>32</v>
      </c>
      <c r="Q99" s="1"/>
      <c r="R99" s="1"/>
      <c r="S99" s="1" t="s">
        <v>32</v>
      </c>
      <c r="T99" s="1" t="s">
        <v>32</v>
      </c>
      <c r="U99" s="1" t="s">
        <v>296</v>
      </c>
      <c r="V99" s="1" t="s">
        <v>32</v>
      </c>
      <c r="W99" s="14">
        <f>IFERROR(VLOOKUP(U99,'Assistantes '!$A$2:$C$91,2,FALSE),"pas affecté")</f>
        <v>324</v>
      </c>
      <c r="X99" s="14" t="str">
        <f>IFERROR(VLOOKUP(U99,'Assistantes '!$A$2:$C$91,3,FALSE),"pas affecté")</f>
        <v xml:space="preserve">Plateforme-Languedoc </v>
      </c>
    </row>
    <row r="100" spans="1:24" hidden="1" x14ac:dyDescent="0.25">
      <c r="A100" s="1" t="s">
        <v>15</v>
      </c>
      <c r="B100" s="1" t="s">
        <v>179</v>
      </c>
      <c r="C100" s="1" t="s">
        <v>36</v>
      </c>
      <c r="D100" s="1" t="s">
        <v>180</v>
      </c>
      <c r="E100" s="1" t="s">
        <v>32</v>
      </c>
      <c r="F100" s="1"/>
      <c r="G100" s="1" t="s">
        <v>33</v>
      </c>
      <c r="H100" s="1" t="s">
        <v>394</v>
      </c>
      <c r="I100" s="1"/>
      <c r="J100" s="1"/>
      <c r="K100" s="1"/>
      <c r="L100" s="1" t="s">
        <v>92</v>
      </c>
      <c r="M100" s="1"/>
      <c r="N100" s="1"/>
      <c r="O100" s="1"/>
      <c r="P100" s="1" t="s">
        <v>32</v>
      </c>
      <c r="Q100" s="1"/>
      <c r="R100" s="1"/>
      <c r="S100" s="1" t="s">
        <v>182</v>
      </c>
      <c r="T100" s="1" t="s">
        <v>32</v>
      </c>
      <c r="U100" s="1" t="s">
        <v>396</v>
      </c>
      <c r="V100" s="1" t="s">
        <v>32</v>
      </c>
      <c r="W100" s="14">
        <f>IFERROR(VLOOKUP(U100,'Assistantes '!$A$2:$C$91,2,FALSE),"pas affecté")</f>
        <v>333</v>
      </c>
      <c r="X100" s="14" t="str">
        <f>IFERROR(VLOOKUP(U100,'Assistantes '!$A$2:$C$91,3,FALSE),"pas affecté")</f>
        <v xml:space="preserve">Nîmes </v>
      </c>
    </row>
    <row r="101" spans="1:24" hidden="1" x14ac:dyDescent="0.25">
      <c r="A101" s="1" t="s">
        <v>15</v>
      </c>
      <c r="B101" s="1" t="s">
        <v>179</v>
      </c>
      <c r="C101" s="1" t="s">
        <v>36</v>
      </c>
      <c r="D101" s="1" t="s">
        <v>180</v>
      </c>
      <c r="E101" s="1" t="s">
        <v>32</v>
      </c>
      <c r="F101" s="1"/>
      <c r="G101" s="1" t="s">
        <v>39</v>
      </c>
      <c r="H101" s="1" t="s">
        <v>407</v>
      </c>
      <c r="I101" s="1"/>
      <c r="J101" s="1"/>
      <c r="K101" s="1"/>
      <c r="L101" s="1" t="s">
        <v>35</v>
      </c>
      <c r="M101" s="1"/>
      <c r="N101" s="1"/>
      <c r="O101" s="1"/>
      <c r="P101" s="1" t="s">
        <v>32</v>
      </c>
      <c r="Q101" s="1"/>
      <c r="R101" s="1"/>
      <c r="S101" s="1" t="s">
        <v>186</v>
      </c>
      <c r="T101" s="1" t="s">
        <v>32</v>
      </c>
      <c r="U101" s="1" t="s">
        <v>408</v>
      </c>
      <c r="V101" s="1" t="s">
        <v>32</v>
      </c>
      <c r="W101" s="14">
        <f>IFERROR(VLOOKUP(U101,'Assistantes '!$A$2:$C$91,2,FALSE),"pas affecté")</f>
        <v>334</v>
      </c>
      <c r="X101" s="14" t="str">
        <f>IFERROR(VLOOKUP(U101,'Assistantes '!$A$2:$C$91,3,FALSE),"pas affecté")</f>
        <v xml:space="preserve">Montpellier </v>
      </c>
    </row>
    <row r="102" spans="1:24" hidden="1" x14ac:dyDescent="0.25">
      <c r="A102" s="1" t="s">
        <v>15</v>
      </c>
      <c r="B102" s="1" t="s">
        <v>179</v>
      </c>
      <c r="C102" s="1" t="s">
        <v>36</v>
      </c>
      <c r="D102" s="1" t="s">
        <v>180</v>
      </c>
      <c r="E102" s="1" t="s">
        <v>32</v>
      </c>
      <c r="F102" s="1"/>
      <c r="G102" s="1" t="s">
        <v>33</v>
      </c>
      <c r="H102" s="1" t="s">
        <v>409</v>
      </c>
      <c r="I102" s="1"/>
      <c r="J102" s="1"/>
      <c r="K102" s="1"/>
      <c r="L102" s="1" t="s">
        <v>160</v>
      </c>
      <c r="M102" s="1"/>
      <c r="N102" s="1"/>
      <c r="O102" s="1"/>
      <c r="P102" s="1" t="s">
        <v>32</v>
      </c>
      <c r="Q102" s="1"/>
      <c r="R102" s="1"/>
      <c r="S102" s="1" t="s">
        <v>32</v>
      </c>
      <c r="T102" s="1" t="s">
        <v>32</v>
      </c>
      <c r="U102" s="1" t="s">
        <v>296</v>
      </c>
      <c r="V102" s="1" t="s">
        <v>32</v>
      </c>
      <c r="W102" s="14">
        <f>IFERROR(VLOOKUP(U102,'Assistantes '!$A$2:$C$91,2,FALSE),"pas affecté")</f>
        <v>324</v>
      </c>
      <c r="X102" s="14" t="str">
        <f>IFERROR(VLOOKUP(U102,'Assistantes '!$A$2:$C$91,3,FALSE),"pas affecté")</f>
        <v xml:space="preserve">Plateforme-Languedoc </v>
      </c>
    </row>
    <row r="103" spans="1:24" hidden="1" x14ac:dyDescent="0.25">
      <c r="A103" s="1" t="s">
        <v>15</v>
      </c>
      <c r="B103" s="1" t="s">
        <v>179</v>
      </c>
      <c r="C103" s="1" t="s">
        <v>36</v>
      </c>
      <c r="D103" s="1" t="s">
        <v>180</v>
      </c>
      <c r="E103" s="1" t="s">
        <v>32</v>
      </c>
      <c r="F103" s="1"/>
      <c r="G103" s="1" t="s">
        <v>33</v>
      </c>
      <c r="H103" s="1" t="s">
        <v>410</v>
      </c>
      <c r="I103" s="1"/>
      <c r="J103" s="1"/>
      <c r="K103" s="1"/>
      <c r="L103" s="1" t="s">
        <v>35</v>
      </c>
      <c r="M103" s="1"/>
      <c r="N103" s="1"/>
      <c r="O103" s="1"/>
      <c r="P103" s="1" t="s">
        <v>32</v>
      </c>
      <c r="Q103" s="1"/>
      <c r="R103" s="1"/>
      <c r="S103" s="1" t="s">
        <v>125</v>
      </c>
      <c r="T103" s="1" t="s">
        <v>32</v>
      </c>
      <c r="U103" s="1" t="s">
        <v>296</v>
      </c>
      <c r="V103" s="1" t="s">
        <v>32</v>
      </c>
      <c r="W103" s="14">
        <f>IFERROR(VLOOKUP(U103,'Assistantes '!$A$2:$C$91,2,FALSE),"pas affecté")</f>
        <v>324</v>
      </c>
      <c r="X103" s="14" t="str">
        <f>IFERROR(VLOOKUP(U103,'Assistantes '!$A$2:$C$91,3,FALSE),"pas affecté")</f>
        <v xml:space="preserve">Plateforme-Languedoc </v>
      </c>
    </row>
    <row r="104" spans="1:24" hidden="1" x14ac:dyDescent="0.25">
      <c r="A104" s="1" t="s">
        <v>15</v>
      </c>
      <c r="B104" s="1" t="s">
        <v>179</v>
      </c>
      <c r="C104" s="1" t="s">
        <v>36</v>
      </c>
      <c r="D104" s="1" t="s">
        <v>197</v>
      </c>
      <c r="E104" s="1" t="s">
        <v>32</v>
      </c>
      <c r="F104" s="1"/>
      <c r="G104" s="1" t="s">
        <v>33</v>
      </c>
      <c r="H104" s="1" t="s">
        <v>411</v>
      </c>
      <c r="I104" s="1"/>
      <c r="J104" s="1"/>
      <c r="K104" s="1"/>
      <c r="L104" s="1" t="s">
        <v>46</v>
      </c>
      <c r="M104" s="1"/>
      <c r="N104" s="1"/>
      <c r="O104" s="1"/>
      <c r="P104" s="1" t="s">
        <v>32</v>
      </c>
      <c r="Q104" s="1"/>
      <c r="R104" s="1"/>
      <c r="S104" s="1" t="s">
        <v>32</v>
      </c>
      <c r="T104" s="1" t="s">
        <v>32</v>
      </c>
      <c r="U104" s="1" t="s">
        <v>205</v>
      </c>
      <c r="V104" s="1" t="s">
        <v>32</v>
      </c>
      <c r="W104" s="14">
        <f>IFERROR(VLOOKUP(U104,'Assistantes '!$A$2:$C$91,2,FALSE),"pas affecté")</f>
        <v>312</v>
      </c>
      <c r="X104" s="14" t="str">
        <f>IFERROR(VLOOKUP(U104,'Assistantes '!$A$2:$C$91,3,FALSE),"pas affecté")</f>
        <v xml:space="preserve">Toulouse </v>
      </c>
    </row>
    <row r="105" spans="1:24" hidden="1" x14ac:dyDescent="0.25">
      <c r="A105" s="1" t="s">
        <v>15</v>
      </c>
      <c r="B105" s="1" t="s">
        <v>179</v>
      </c>
      <c r="C105" s="1" t="s">
        <v>36</v>
      </c>
      <c r="D105" s="1" t="s">
        <v>180</v>
      </c>
      <c r="E105" s="1" t="s">
        <v>32</v>
      </c>
      <c r="F105" s="1"/>
      <c r="G105" s="1" t="s">
        <v>39</v>
      </c>
      <c r="H105" s="1" t="s">
        <v>412</v>
      </c>
      <c r="I105" s="1"/>
      <c r="J105" s="1"/>
      <c r="K105" s="1"/>
      <c r="L105" s="1" t="s">
        <v>92</v>
      </c>
      <c r="M105" s="1"/>
      <c r="N105" s="1"/>
      <c r="O105" s="1"/>
      <c r="P105" s="1" t="s">
        <v>32</v>
      </c>
      <c r="Q105" s="1"/>
      <c r="R105" s="1"/>
      <c r="S105" s="1" t="s">
        <v>414</v>
      </c>
      <c r="T105" s="1" t="s">
        <v>32</v>
      </c>
      <c r="U105" s="1" t="s">
        <v>32</v>
      </c>
      <c r="V105" s="1" t="s">
        <v>32</v>
      </c>
      <c r="W105" s="14" t="str">
        <f>IFERROR(VLOOKUP(U105,'Assistantes '!$A$2:$C$91,2,FALSE),"pas affecté")</f>
        <v>pas affecté</v>
      </c>
      <c r="X105" s="14" t="str">
        <f>IFERROR(VLOOKUP(U105,'Assistantes '!$A$2:$C$91,3,FALSE),"pas affecté")</f>
        <v>pas affecté</v>
      </c>
    </row>
    <row r="106" spans="1:24" hidden="1" x14ac:dyDescent="0.25">
      <c r="A106" s="1" t="s">
        <v>15</v>
      </c>
      <c r="B106" s="1" t="s">
        <v>179</v>
      </c>
      <c r="C106" s="1" t="s">
        <v>36</v>
      </c>
      <c r="D106" s="1" t="s">
        <v>180</v>
      </c>
      <c r="E106" s="1" t="s">
        <v>32</v>
      </c>
      <c r="F106" s="1"/>
      <c r="G106" s="1" t="s">
        <v>33</v>
      </c>
      <c r="H106" s="1" t="s">
        <v>415</v>
      </c>
      <c r="I106" s="1"/>
      <c r="J106" s="1"/>
      <c r="K106" s="1"/>
      <c r="L106" s="1" t="s">
        <v>43</v>
      </c>
      <c r="M106" s="1"/>
      <c r="N106" s="1"/>
      <c r="O106" s="1"/>
      <c r="P106" s="1" t="s">
        <v>32</v>
      </c>
      <c r="Q106" s="1"/>
      <c r="R106" s="1"/>
      <c r="S106" s="1" t="s">
        <v>32</v>
      </c>
      <c r="T106" s="1" t="s">
        <v>32</v>
      </c>
      <c r="U106" s="1" t="s">
        <v>248</v>
      </c>
      <c r="V106" s="1" t="s">
        <v>32</v>
      </c>
      <c r="W106" s="14">
        <f>IFERROR(VLOOKUP(U106,'Assistantes '!$A$2:$C$91,2,FALSE),"pas affecté")</f>
        <v>314</v>
      </c>
      <c r="X106" s="14" t="str">
        <f>IFERROR(VLOOKUP(U106,'Assistantes '!$A$2:$C$91,3,FALSE),"pas affecté")</f>
        <v xml:space="preserve">Plateforme-Languedoc </v>
      </c>
    </row>
    <row r="107" spans="1:24" hidden="1" x14ac:dyDescent="0.25">
      <c r="A107" s="1" t="s">
        <v>15</v>
      </c>
      <c r="B107" s="1" t="s">
        <v>179</v>
      </c>
      <c r="C107" s="1" t="s">
        <v>36</v>
      </c>
      <c r="D107" s="1" t="s">
        <v>180</v>
      </c>
      <c r="E107" s="1" t="s">
        <v>32</v>
      </c>
      <c r="F107" s="1"/>
      <c r="G107" s="1" t="s">
        <v>39</v>
      </c>
      <c r="H107" s="1" t="s">
        <v>417</v>
      </c>
      <c r="I107" s="1"/>
      <c r="J107" s="1"/>
      <c r="K107" s="1"/>
      <c r="L107" s="1" t="s">
        <v>43</v>
      </c>
      <c r="M107" s="1"/>
      <c r="N107" s="1"/>
      <c r="O107" s="1"/>
      <c r="P107" s="1" t="s">
        <v>32</v>
      </c>
      <c r="Q107" s="1"/>
      <c r="R107" s="1"/>
      <c r="S107" s="1" t="s">
        <v>419</v>
      </c>
      <c r="T107" s="1" t="s">
        <v>32</v>
      </c>
      <c r="U107" s="1" t="s">
        <v>236</v>
      </c>
      <c r="V107" s="1" t="s">
        <v>32</v>
      </c>
      <c r="W107" s="14">
        <f>IFERROR(VLOOKUP(U107,'Assistantes '!$A$2:$C$91,2,FALSE),"pas affecté")</f>
        <v>335</v>
      </c>
      <c r="X107" s="14" t="str">
        <f>IFERROR(VLOOKUP(U107,'Assistantes '!$A$2:$C$91,3,FALSE),"pas affecté")</f>
        <v xml:space="preserve">Béziers </v>
      </c>
    </row>
    <row r="108" spans="1:24" hidden="1" x14ac:dyDescent="0.25">
      <c r="A108" s="1" t="s">
        <v>15</v>
      </c>
      <c r="B108" s="1" t="s">
        <v>179</v>
      </c>
      <c r="C108" s="1" t="s">
        <v>36</v>
      </c>
      <c r="D108" s="1" t="s">
        <v>197</v>
      </c>
      <c r="E108" s="1" t="s">
        <v>32</v>
      </c>
      <c r="F108" s="1"/>
      <c r="G108" s="1" t="s">
        <v>33</v>
      </c>
      <c r="H108" s="1" t="s">
        <v>420</v>
      </c>
      <c r="I108" s="1"/>
      <c r="J108" s="1"/>
      <c r="K108" s="1"/>
      <c r="L108" s="1" t="s">
        <v>67</v>
      </c>
      <c r="M108" s="1"/>
      <c r="N108" s="1"/>
      <c r="O108" s="1"/>
      <c r="P108" s="1" t="s">
        <v>32</v>
      </c>
      <c r="Q108" s="1"/>
      <c r="R108" s="1"/>
      <c r="S108" s="1" t="s">
        <v>32</v>
      </c>
      <c r="T108" s="1" t="s">
        <v>32</v>
      </c>
      <c r="U108" s="1" t="s">
        <v>32</v>
      </c>
      <c r="V108" s="1" t="s">
        <v>32</v>
      </c>
      <c r="W108" s="14" t="str">
        <f>IFERROR(VLOOKUP(U108,'Assistantes '!$A$2:$C$91,2,FALSE),"pas affecté")</f>
        <v>pas affecté</v>
      </c>
      <c r="X108" s="14" t="str">
        <f>IFERROR(VLOOKUP(U108,'Assistantes '!$A$2:$C$91,3,FALSE),"pas affecté")</f>
        <v>pas affecté</v>
      </c>
    </row>
    <row r="109" spans="1:24" hidden="1" x14ac:dyDescent="0.25">
      <c r="A109" s="1" t="s">
        <v>15</v>
      </c>
      <c r="B109" s="1" t="s">
        <v>179</v>
      </c>
      <c r="C109" s="1" t="s">
        <v>36</v>
      </c>
      <c r="D109" s="1" t="s">
        <v>180</v>
      </c>
      <c r="E109" s="1" t="s">
        <v>32</v>
      </c>
      <c r="F109" s="1"/>
      <c r="G109" s="1" t="s">
        <v>33</v>
      </c>
      <c r="H109" s="1" t="s">
        <v>421</v>
      </c>
      <c r="I109" s="1"/>
      <c r="J109" s="1"/>
      <c r="K109" s="1"/>
      <c r="L109" s="1" t="s">
        <v>46</v>
      </c>
      <c r="M109" s="1"/>
      <c r="N109" s="1"/>
      <c r="O109" s="1"/>
      <c r="P109" s="1" t="s">
        <v>32</v>
      </c>
      <c r="Q109" s="1"/>
      <c r="R109" s="1"/>
      <c r="S109" s="1" t="s">
        <v>32</v>
      </c>
      <c r="T109" s="1" t="s">
        <v>32</v>
      </c>
      <c r="U109" s="1" t="s">
        <v>346</v>
      </c>
      <c r="V109" s="1" t="s">
        <v>32</v>
      </c>
      <c r="W109" s="14">
        <f>IFERROR(VLOOKUP(U109,'Assistantes '!$A$2:$C$91,2,FALSE),"pas affecté")</f>
        <v>329</v>
      </c>
      <c r="X109" s="14" t="str">
        <f>IFERROR(VLOOKUP(U109,'Assistantes '!$A$2:$C$91,3,FALSE),"pas affecté")</f>
        <v xml:space="preserve">Languedoc </v>
      </c>
    </row>
    <row r="110" spans="1:24" hidden="1" x14ac:dyDescent="0.25">
      <c r="A110" s="1" t="s">
        <v>15</v>
      </c>
      <c r="B110" s="1" t="s">
        <v>179</v>
      </c>
      <c r="C110" s="1" t="s">
        <v>36</v>
      </c>
      <c r="D110" s="1" t="s">
        <v>197</v>
      </c>
      <c r="E110" s="1" t="s">
        <v>32</v>
      </c>
      <c r="F110" s="1"/>
      <c r="G110" s="1" t="s">
        <v>33</v>
      </c>
      <c r="H110" s="1" t="s">
        <v>422</v>
      </c>
      <c r="I110" s="1"/>
      <c r="J110" s="1"/>
      <c r="K110" s="1"/>
      <c r="L110" s="1" t="s">
        <v>160</v>
      </c>
      <c r="M110" s="1"/>
      <c r="N110" s="1"/>
      <c r="O110" s="1"/>
      <c r="P110" s="1" t="s">
        <v>32</v>
      </c>
      <c r="Q110" s="1"/>
      <c r="R110" s="1"/>
      <c r="S110" s="1" t="s">
        <v>32</v>
      </c>
      <c r="T110" s="1" t="s">
        <v>32</v>
      </c>
      <c r="U110" s="1" t="s">
        <v>242</v>
      </c>
      <c r="V110" s="1" t="s">
        <v>32</v>
      </c>
      <c r="W110" s="14">
        <f>IFERROR(VLOOKUP(U110,'Assistantes '!$A$2:$C$91,2,FALSE),"pas affecté")</f>
        <v>313</v>
      </c>
      <c r="X110" s="14" t="str">
        <f>IFERROR(VLOOKUP(U110,'Assistantes '!$A$2:$C$91,3,FALSE),"pas affecté")</f>
        <v xml:space="preserve">Plateforme-Languedoc </v>
      </c>
    </row>
    <row r="111" spans="1:24" hidden="1" x14ac:dyDescent="0.25">
      <c r="A111" s="1" t="s">
        <v>15</v>
      </c>
      <c r="B111" s="1" t="s">
        <v>179</v>
      </c>
      <c r="C111" s="1" t="s">
        <v>36</v>
      </c>
      <c r="D111" s="1" t="s">
        <v>180</v>
      </c>
      <c r="E111" s="1" t="s">
        <v>122</v>
      </c>
      <c r="F111" s="1"/>
      <c r="G111" s="1" t="s">
        <v>39</v>
      </c>
      <c r="H111" s="1" t="s">
        <v>423</v>
      </c>
      <c r="I111" s="1"/>
      <c r="J111" s="1"/>
      <c r="K111" s="1"/>
      <c r="L111" s="1" t="s">
        <v>92</v>
      </c>
      <c r="M111" s="1"/>
      <c r="N111" s="1"/>
      <c r="O111" s="1"/>
      <c r="P111" s="1" t="s">
        <v>32</v>
      </c>
      <c r="Q111" s="1"/>
      <c r="R111" s="1"/>
      <c r="S111" s="1" t="s">
        <v>426</v>
      </c>
      <c r="T111" s="1" t="s">
        <v>32</v>
      </c>
      <c r="U111" s="1" t="s">
        <v>32</v>
      </c>
      <c r="V111" s="1" t="s">
        <v>32</v>
      </c>
      <c r="W111" s="14" t="str">
        <f>IFERROR(VLOOKUP(U111,'Assistantes '!$A$2:$C$91,2,FALSE),"pas affecté")</f>
        <v>pas affecté</v>
      </c>
      <c r="X111" s="14" t="str">
        <f>IFERROR(VLOOKUP(U111,'Assistantes '!$A$2:$C$91,3,FALSE),"pas affecté")</f>
        <v>pas affecté</v>
      </c>
    </row>
    <row r="112" spans="1:24" hidden="1" x14ac:dyDescent="0.25">
      <c r="A112" s="1" t="s">
        <v>15</v>
      </c>
      <c r="B112" s="1" t="s">
        <v>179</v>
      </c>
      <c r="C112" s="1" t="s">
        <v>36</v>
      </c>
      <c r="D112" s="1" t="s">
        <v>180</v>
      </c>
      <c r="E112" s="1" t="s">
        <v>32</v>
      </c>
      <c r="F112" s="1"/>
      <c r="G112" s="1" t="s">
        <v>39</v>
      </c>
      <c r="H112" s="1" t="s">
        <v>427</v>
      </c>
      <c r="I112" s="1"/>
      <c r="J112" s="1"/>
      <c r="K112" s="1"/>
      <c r="L112" s="1" t="s">
        <v>87</v>
      </c>
      <c r="M112" s="1"/>
      <c r="N112" s="1"/>
      <c r="O112" s="1"/>
      <c r="P112" s="1" t="s">
        <v>32</v>
      </c>
      <c r="Q112" s="1"/>
      <c r="R112" s="1"/>
      <c r="S112" s="1" t="s">
        <v>428</v>
      </c>
      <c r="T112" s="1" t="s">
        <v>32</v>
      </c>
      <c r="U112" s="1" t="s">
        <v>132</v>
      </c>
      <c r="V112" s="1" t="s">
        <v>32</v>
      </c>
      <c r="W112" s="14">
        <f>IFERROR(VLOOKUP(U112,'Assistantes '!$A$2:$C$91,2,FALSE),"pas affecté")</f>
        <v>281</v>
      </c>
      <c r="X112" s="14" t="str">
        <f>IFERROR(VLOOKUP(U112,'Assistantes '!$A$2:$C$91,3,FALSE),"pas affecté")</f>
        <v xml:space="preserve">Rodez </v>
      </c>
    </row>
    <row r="113" spans="1:24" hidden="1" x14ac:dyDescent="0.25">
      <c r="A113" s="1" t="s">
        <v>15</v>
      </c>
      <c r="B113" s="1" t="s">
        <v>179</v>
      </c>
      <c r="C113" s="1" t="s">
        <v>36</v>
      </c>
      <c r="D113" s="1" t="s">
        <v>180</v>
      </c>
      <c r="E113" s="1" t="s">
        <v>32</v>
      </c>
      <c r="F113" s="1"/>
      <c r="G113" s="1" t="s">
        <v>33</v>
      </c>
      <c r="H113" s="1" t="s">
        <v>429</v>
      </c>
      <c r="I113" s="1"/>
      <c r="J113" s="1"/>
      <c r="K113" s="1"/>
      <c r="L113" s="1" t="s">
        <v>59</v>
      </c>
      <c r="M113" s="1"/>
      <c r="N113" s="1"/>
      <c r="O113" s="1"/>
      <c r="P113" s="1" t="s">
        <v>32</v>
      </c>
      <c r="Q113" s="1"/>
      <c r="R113" s="1"/>
      <c r="S113" s="1" t="s">
        <v>32</v>
      </c>
      <c r="T113" s="1" t="s">
        <v>32</v>
      </c>
      <c r="U113" s="1" t="s">
        <v>312</v>
      </c>
      <c r="V113" s="1" t="s">
        <v>32</v>
      </c>
      <c r="W113" s="14">
        <f>IFERROR(VLOOKUP(U113,'Assistantes '!$A$2:$C$91,2,FALSE),"pas affecté")</f>
        <v>326</v>
      </c>
      <c r="X113" s="14" t="str">
        <f>IFERROR(VLOOKUP(U113,'Assistantes '!$A$2:$C$91,3,FALSE),"pas affecté")</f>
        <v xml:space="preserve">Toulouse </v>
      </c>
    </row>
    <row r="114" spans="1:24" hidden="1" x14ac:dyDescent="0.25">
      <c r="A114" s="1" t="s">
        <v>15</v>
      </c>
      <c r="B114" s="1" t="s">
        <v>179</v>
      </c>
      <c r="C114" s="1" t="s">
        <v>36</v>
      </c>
      <c r="D114" s="1" t="s">
        <v>180</v>
      </c>
      <c r="E114" s="1" t="s">
        <v>32</v>
      </c>
      <c r="F114" s="1"/>
      <c r="G114" s="1" t="s">
        <v>33</v>
      </c>
      <c r="H114" s="1" t="s">
        <v>430</v>
      </c>
      <c r="I114" s="1"/>
      <c r="J114" s="1"/>
      <c r="K114" s="1"/>
      <c r="L114" s="1" t="s">
        <v>35</v>
      </c>
      <c r="M114" s="1"/>
      <c r="N114" s="1"/>
      <c r="O114" s="1"/>
      <c r="P114" s="1" t="s">
        <v>32</v>
      </c>
      <c r="Q114" s="1"/>
      <c r="R114" s="1"/>
      <c r="S114" s="1" t="s">
        <v>32</v>
      </c>
      <c r="T114" s="1" t="s">
        <v>32</v>
      </c>
      <c r="U114" s="1" t="s">
        <v>364</v>
      </c>
      <c r="V114" s="1" t="s">
        <v>32</v>
      </c>
      <c r="W114" s="14">
        <f>IFERROR(VLOOKUP(U114,'Assistantes '!$A$2:$C$91,2,FALSE),"pas affecté")</f>
        <v>331</v>
      </c>
      <c r="X114" s="14" t="str">
        <f>IFERROR(VLOOKUP(U114,'Assistantes '!$A$2:$C$91,3,FALSE),"pas affecté")</f>
        <v xml:space="preserve">Montpellier </v>
      </c>
    </row>
    <row r="115" spans="1:24" hidden="1" x14ac:dyDescent="0.25">
      <c r="A115" s="1" t="s">
        <v>15</v>
      </c>
      <c r="B115" s="1" t="s">
        <v>179</v>
      </c>
      <c r="C115" s="1" t="s">
        <v>36</v>
      </c>
      <c r="D115" s="1" t="s">
        <v>180</v>
      </c>
      <c r="E115" s="1" t="s">
        <v>32</v>
      </c>
      <c r="F115" s="1"/>
      <c r="G115" s="1" t="s">
        <v>33</v>
      </c>
      <c r="H115" s="1" t="s">
        <v>432</v>
      </c>
      <c r="I115" s="1"/>
      <c r="J115" s="1"/>
      <c r="K115" s="1"/>
      <c r="L115" s="1" t="s">
        <v>53</v>
      </c>
      <c r="M115" s="1"/>
      <c r="N115" s="1"/>
      <c r="O115" s="1"/>
      <c r="P115" s="1" t="s">
        <v>32</v>
      </c>
      <c r="Q115" s="1"/>
      <c r="R115" s="1"/>
      <c r="S115" s="1" t="s">
        <v>32</v>
      </c>
      <c r="T115" s="1" t="s">
        <v>32</v>
      </c>
      <c r="U115" s="1" t="s">
        <v>32</v>
      </c>
      <c r="V115" s="1" t="s">
        <v>32</v>
      </c>
      <c r="W115" s="14" t="str">
        <f>IFERROR(VLOOKUP(U115,'Assistantes '!$A$2:$C$91,2,FALSE),"pas affecté")</f>
        <v>pas affecté</v>
      </c>
      <c r="X115" s="14" t="str">
        <f>IFERROR(VLOOKUP(U115,'Assistantes '!$A$2:$C$91,3,FALSE),"pas affecté")</f>
        <v>pas affecté</v>
      </c>
    </row>
    <row r="116" spans="1:24" hidden="1" x14ac:dyDescent="0.25">
      <c r="A116" s="1" t="s">
        <v>15</v>
      </c>
      <c r="B116" s="1" t="s">
        <v>179</v>
      </c>
      <c r="C116" s="1" t="s">
        <v>36</v>
      </c>
      <c r="D116" s="1" t="s">
        <v>180</v>
      </c>
      <c r="E116" s="1" t="s">
        <v>32</v>
      </c>
      <c r="F116" s="1"/>
      <c r="G116" s="1" t="s">
        <v>33</v>
      </c>
      <c r="H116" s="1" t="s">
        <v>434</v>
      </c>
      <c r="I116" s="1"/>
      <c r="J116" s="1"/>
      <c r="K116" s="1"/>
      <c r="L116" s="1" t="s">
        <v>92</v>
      </c>
      <c r="M116" s="1"/>
      <c r="N116" s="1"/>
      <c r="O116" s="1"/>
      <c r="P116" s="1" t="s">
        <v>32</v>
      </c>
      <c r="Q116" s="1"/>
      <c r="R116" s="1"/>
      <c r="S116" s="1" t="s">
        <v>32</v>
      </c>
      <c r="T116" s="1" t="s">
        <v>32</v>
      </c>
      <c r="U116" s="1" t="s">
        <v>32</v>
      </c>
      <c r="V116" s="1" t="s">
        <v>32</v>
      </c>
      <c r="W116" s="14" t="str">
        <f>IFERROR(VLOOKUP(U116,'Assistantes '!$A$2:$C$91,2,FALSE),"pas affecté")</f>
        <v>pas affecté</v>
      </c>
      <c r="X116" s="14" t="str">
        <f>IFERROR(VLOOKUP(U116,'Assistantes '!$A$2:$C$91,3,FALSE),"pas affecté")</f>
        <v>pas affecté</v>
      </c>
    </row>
    <row r="117" spans="1:24" hidden="1" x14ac:dyDescent="0.25">
      <c r="A117" s="1" t="s">
        <v>15</v>
      </c>
      <c r="B117" s="1" t="s">
        <v>179</v>
      </c>
      <c r="C117" s="1" t="s">
        <v>36</v>
      </c>
      <c r="D117" s="1" t="s">
        <v>180</v>
      </c>
      <c r="E117" s="1" t="s">
        <v>49</v>
      </c>
      <c r="F117" s="1"/>
      <c r="G117" s="1" t="s">
        <v>33</v>
      </c>
      <c r="H117" s="1" t="s">
        <v>435</v>
      </c>
      <c r="I117" s="1"/>
      <c r="J117" s="1"/>
      <c r="K117" s="1"/>
      <c r="L117" s="1" t="s">
        <v>59</v>
      </c>
      <c r="M117" s="1"/>
      <c r="N117" s="1"/>
      <c r="O117" s="1"/>
      <c r="P117" s="1" t="s">
        <v>32</v>
      </c>
      <c r="Q117" s="1"/>
      <c r="R117" s="1"/>
      <c r="S117" s="1" t="s">
        <v>186</v>
      </c>
      <c r="T117" s="1" t="s">
        <v>32</v>
      </c>
      <c r="U117" s="1" t="s">
        <v>438</v>
      </c>
      <c r="V117" s="1" t="s">
        <v>32</v>
      </c>
      <c r="W117" s="14">
        <f>IFERROR(VLOOKUP(U117,'Assistantes '!$A$2:$C$91,2,FALSE),"pas affecté")</f>
        <v>304</v>
      </c>
      <c r="X117" s="14" t="str">
        <f>IFERROR(VLOOKUP(U117,'Assistantes '!$A$2:$C$91,3,FALSE),"pas affecté")</f>
        <v xml:space="preserve">Montauban </v>
      </c>
    </row>
    <row r="118" spans="1:24" hidden="1" x14ac:dyDescent="0.25">
      <c r="A118" s="1" t="s">
        <v>15</v>
      </c>
      <c r="B118" s="1" t="s">
        <v>179</v>
      </c>
      <c r="C118" s="1" t="s">
        <v>36</v>
      </c>
      <c r="D118" s="1" t="s">
        <v>180</v>
      </c>
      <c r="E118" s="1" t="s">
        <v>32</v>
      </c>
      <c r="F118" s="1"/>
      <c r="G118" s="1" t="s">
        <v>33</v>
      </c>
      <c r="H118" s="1" t="s">
        <v>439</v>
      </c>
      <c r="I118" s="1"/>
      <c r="J118" s="1"/>
      <c r="K118" s="1"/>
      <c r="L118" s="1" t="s">
        <v>40</v>
      </c>
      <c r="M118" s="1"/>
      <c r="N118" s="1"/>
      <c r="O118" s="1"/>
      <c r="P118" s="1" t="s">
        <v>32</v>
      </c>
      <c r="Q118" s="1"/>
      <c r="R118" s="1"/>
      <c r="S118" s="1" t="s">
        <v>32</v>
      </c>
      <c r="T118" s="1" t="s">
        <v>32</v>
      </c>
      <c r="U118" s="1" t="s">
        <v>265</v>
      </c>
      <c r="V118" s="1" t="s">
        <v>32</v>
      </c>
      <c r="W118" s="14">
        <f>IFERROR(VLOOKUP(U118,'Assistantes '!$A$2:$C$91,2,FALSE),"pas affecté")</f>
        <v>318</v>
      </c>
      <c r="X118" s="14" t="str">
        <f>IFERROR(VLOOKUP(U118,'Assistantes '!$A$2:$C$91,3,FALSE),"pas affecté")</f>
        <v xml:space="preserve">Toulouse </v>
      </c>
    </row>
    <row r="119" spans="1:24" hidden="1" x14ac:dyDescent="0.25">
      <c r="A119" s="1" t="s">
        <v>15</v>
      </c>
      <c r="B119" s="1" t="s">
        <v>179</v>
      </c>
      <c r="C119" s="1" t="s">
        <v>36</v>
      </c>
      <c r="D119" s="1" t="s">
        <v>180</v>
      </c>
      <c r="E119" s="1" t="s">
        <v>32</v>
      </c>
      <c r="F119" s="1"/>
      <c r="G119" s="1" t="s">
        <v>33</v>
      </c>
      <c r="H119" s="1" t="s">
        <v>440</v>
      </c>
      <c r="I119" s="1"/>
      <c r="J119" s="1"/>
      <c r="K119" s="1"/>
      <c r="L119" s="1" t="s">
        <v>92</v>
      </c>
      <c r="M119" s="1"/>
      <c r="N119" s="1"/>
      <c r="O119" s="1"/>
      <c r="P119" s="1" t="s">
        <v>32</v>
      </c>
      <c r="Q119" s="1"/>
      <c r="R119" s="1"/>
      <c r="S119" s="1" t="s">
        <v>32</v>
      </c>
      <c r="T119" s="1" t="s">
        <v>32</v>
      </c>
      <c r="U119" s="1" t="s">
        <v>32</v>
      </c>
      <c r="V119" s="1" t="s">
        <v>32</v>
      </c>
      <c r="W119" s="14" t="str">
        <f>IFERROR(VLOOKUP(U119,'Assistantes '!$A$2:$C$91,2,FALSE),"pas affecté")</f>
        <v>pas affecté</v>
      </c>
      <c r="X119" s="14" t="str">
        <f>IFERROR(VLOOKUP(U119,'Assistantes '!$A$2:$C$91,3,FALSE),"pas affecté")</f>
        <v>pas affecté</v>
      </c>
    </row>
    <row r="120" spans="1:24" hidden="1" x14ac:dyDescent="0.25">
      <c r="A120" s="1" t="s">
        <v>15</v>
      </c>
      <c r="B120" s="1" t="s">
        <v>179</v>
      </c>
      <c r="C120" s="1" t="s">
        <v>36</v>
      </c>
      <c r="D120" s="1" t="s">
        <v>197</v>
      </c>
      <c r="E120" s="1" t="s">
        <v>32</v>
      </c>
      <c r="F120" s="1"/>
      <c r="G120" s="1" t="s">
        <v>33</v>
      </c>
      <c r="H120" s="1" t="s">
        <v>441</v>
      </c>
      <c r="I120" s="1"/>
      <c r="J120" s="1"/>
      <c r="K120" s="1"/>
      <c r="L120" s="1" t="s">
        <v>209</v>
      </c>
      <c r="M120" s="1"/>
      <c r="N120" s="1"/>
      <c r="O120" s="1"/>
      <c r="P120" s="1" t="s">
        <v>32</v>
      </c>
      <c r="Q120" s="1"/>
      <c r="R120" s="1"/>
      <c r="S120" s="1" t="s">
        <v>32</v>
      </c>
      <c r="T120" s="1" t="s">
        <v>32</v>
      </c>
      <c r="U120" s="1" t="s">
        <v>205</v>
      </c>
      <c r="V120" s="1" t="s">
        <v>32</v>
      </c>
      <c r="W120" s="14">
        <f>IFERROR(VLOOKUP(U120,'Assistantes '!$A$2:$C$91,2,FALSE),"pas affecté")</f>
        <v>312</v>
      </c>
      <c r="X120" s="14" t="str">
        <f>IFERROR(VLOOKUP(U120,'Assistantes '!$A$2:$C$91,3,FALSE),"pas affecté")</f>
        <v xml:space="preserve">Toulouse </v>
      </c>
    </row>
    <row r="121" spans="1:24" hidden="1" x14ac:dyDescent="0.25">
      <c r="A121" s="1" t="s">
        <v>34</v>
      </c>
      <c r="B121" s="1" t="s">
        <v>179</v>
      </c>
      <c r="C121" s="1" t="s">
        <v>36</v>
      </c>
      <c r="D121" s="1" t="s">
        <v>180</v>
      </c>
      <c r="E121" s="1" t="s">
        <v>32</v>
      </c>
      <c r="F121" s="1"/>
      <c r="G121" s="1" t="s">
        <v>33</v>
      </c>
      <c r="H121" s="1" t="s">
        <v>442</v>
      </c>
      <c r="I121" s="1"/>
      <c r="J121" s="1"/>
      <c r="K121" s="1"/>
      <c r="L121" s="1" t="s">
        <v>67</v>
      </c>
      <c r="M121" s="1"/>
      <c r="N121" s="1"/>
      <c r="O121" s="1"/>
      <c r="P121" s="1" t="s">
        <v>32</v>
      </c>
      <c r="Q121" s="1"/>
      <c r="R121" s="1"/>
      <c r="S121" s="1" t="s">
        <v>32</v>
      </c>
      <c r="T121" s="1" t="s">
        <v>32</v>
      </c>
      <c r="U121" s="1" t="s">
        <v>219</v>
      </c>
      <c r="V121" s="1" t="s">
        <v>32</v>
      </c>
      <c r="W121" s="14">
        <f>IFERROR(VLOOKUP(U121,'Assistantes '!$A$2:$C$91,2,FALSE),"pas affecté")</f>
        <v>323</v>
      </c>
      <c r="X121" s="14" t="str">
        <f>IFERROR(VLOOKUP(U121,'Assistantes '!$A$2:$C$91,3,FALSE),"pas affecté")</f>
        <v xml:space="preserve">Toulouse </v>
      </c>
    </row>
    <row r="122" spans="1:24" hidden="1" x14ac:dyDescent="0.25">
      <c r="A122" s="1" t="s">
        <v>15</v>
      </c>
      <c r="B122" s="1" t="s">
        <v>179</v>
      </c>
      <c r="C122" s="1" t="s">
        <v>36</v>
      </c>
      <c r="D122" s="1" t="s">
        <v>180</v>
      </c>
      <c r="E122" s="1" t="s">
        <v>32</v>
      </c>
      <c r="F122" s="1"/>
      <c r="G122" s="1" t="s">
        <v>39</v>
      </c>
      <c r="H122" s="1" t="s">
        <v>443</v>
      </c>
      <c r="I122" s="1"/>
      <c r="J122" s="1"/>
      <c r="K122" s="1"/>
      <c r="L122" s="1" t="s">
        <v>40</v>
      </c>
      <c r="M122" s="1"/>
      <c r="N122" s="1"/>
      <c r="O122" s="1"/>
      <c r="P122" s="1" t="s">
        <v>32</v>
      </c>
      <c r="Q122" s="1"/>
      <c r="R122" s="1"/>
      <c r="S122" s="1" t="s">
        <v>445</v>
      </c>
      <c r="T122" s="1" t="s">
        <v>32</v>
      </c>
      <c r="U122" s="1" t="s">
        <v>379</v>
      </c>
      <c r="V122" s="1" t="s">
        <v>32</v>
      </c>
      <c r="W122" s="14">
        <f>IFERROR(VLOOKUP(U122,'Assistantes '!$A$2:$C$91,2,FALSE),"pas affecté")</f>
        <v>301</v>
      </c>
      <c r="X122" s="14" t="str">
        <f>IFERROR(VLOOKUP(U122,'Assistantes '!$A$2:$C$91,3,FALSE),"pas affecté")</f>
        <v xml:space="preserve">Castres </v>
      </c>
    </row>
    <row r="123" spans="1:24" hidden="1" x14ac:dyDescent="0.25">
      <c r="A123" s="1" t="s">
        <v>15</v>
      </c>
      <c r="B123" s="1" t="s">
        <v>179</v>
      </c>
      <c r="C123" s="1" t="s">
        <v>36</v>
      </c>
      <c r="D123" s="1" t="s">
        <v>180</v>
      </c>
      <c r="E123" s="1" t="s">
        <v>32</v>
      </c>
      <c r="F123" s="1"/>
      <c r="G123" s="1" t="s">
        <v>39</v>
      </c>
      <c r="H123" s="1" t="s">
        <v>446</v>
      </c>
      <c r="I123" s="1"/>
      <c r="J123" s="1"/>
      <c r="K123" s="1"/>
      <c r="L123" s="1" t="s">
        <v>209</v>
      </c>
      <c r="M123" s="1"/>
      <c r="N123" s="1"/>
      <c r="O123" s="1"/>
      <c r="P123" s="1" t="s">
        <v>32</v>
      </c>
      <c r="Q123" s="1"/>
      <c r="R123" s="1"/>
      <c r="S123" s="1" t="s">
        <v>186</v>
      </c>
      <c r="T123" s="1" t="s">
        <v>32</v>
      </c>
      <c r="U123" s="1" t="s">
        <v>449</v>
      </c>
      <c r="V123" s="1" t="s">
        <v>32</v>
      </c>
      <c r="W123" s="14">
        <f>IFERROR(VLOOKUP(U123,'Assistantes '!$A$2:$C$91,2,FALSE),"pas affecté")</f>
        <v>336</v>
      </c>
      <c r="X123" s="14" t="str">
        <f>IFERROR(VLOOKUP(U123,'Assistantes '!$A$2:$C$91,3,FALSE),"pas affecté")</f>
        <v xml:space="preserve">Toulouse </v>
      </c>
    </row>
    <row r="124" spans="1:24" hidden="1" x14ac:dyDescent="0.25">
      <c r="A124" s="1" t="s">
        <v>15</v>
      </c>
      <c r="B124" s="1" t="s">
        <v>179</v>
      </c>
      <c r="C124" s="1" t="s">
        <v>36</v>
      </c>
      <c r="D124" s="1" t="s">
        <v>180</v>
      </c>
      <c r="E124" s="1" t="s">
        <v>32</v>
      </c>
      <c r="F124" s="1"/>
      <c r="G124" s="1" t="s">
        <v>33</v>
      </c>
      <c r="H124" s="1" t="s">
        <v>450</v>
      </c>
      <c r="I124" s="1"/>
      <c r="J124" s="1"/>
      <c r="K124" s="1"/>
      <c r="L124" s="1" t="s">
        <v>46</v>
      </c>
      <c r="M124" s="1"/>
      <c r="N124" s="1"/>
      <c r="O124" s="1"/>
      <c r="P124" s="1" t="s">
        <v>32</v>
      </c>
      <c r="Q124" s="1"/>
      <c r="R124" s="1"/>
      <c r="S124" s="1" t="s">
        <v>32</v>
      </c>
      <c r="T124" s="1" t="s">
        <v>32</v>
      </c>
      <c r="U124" s="1" t="s">
        <v>170</v>
      </c>
      <c r="V124" s="1" t="s">
        <v>32</v>
      </c>
      <c r="W124" s="14">
        <f>IFERROR(VLOOKUP(U124,'Assistantes '!$A$2:$C$91,2,FALSE),"pas affecté")</f>
        <v>286</v>
      </c>
      <c r="X124" s="14" t="str">
        <f>IFERROR(VLOOKUP(U124,'Assistantes '!$A$2:$C$91,3,FALSE),"pas affecté")</f>
        <v xml:space="preserve">Toulouse </v>
      </c>
    </row>
    <row r="125" spans="1:24" hidden="1" x14ac:dyDescent="0.25">
      <c r="A125" s="1" t="s">
        <v>15</v>
      </c>
      <c r="B125" s="1" t="s">
        <v>179</v>
      </c>
      <c r="C125" s="1" t="s">
        <v>36</v>
      </c>
      <c r="D125" s="1" t="s">
        <v>180</v>
      </c>
      <c r="E125" s="1" t="s">
        <v>32</v>
      </c>
      <c r="F125" s="1"/>
      <c r="G125" s="1" t="s">
        <v>39</v>
      </c>
      <c r="H125" s="1" t="s">
        <v>451</v>
      </c>
      <c r="I125" s="1"/>
      <c r="J125" s="1"/>
      <c r="K125" s="1"/>
      <c r="L125" s="1" t="s">
        <v>46</v>
      </c>
      <c r="M125" s="1"/>
      <c r="N125" s="1"/>
      <c r="O125" s="1"/>
      <c r="P125" s="1" t="s">
        <v>32</v>
      </c>
      <c r="Q125" s="1"/>
      <c r="R125" s="1"/>
      <c r="S125" s="1" t="s">
        <v>454</v>
      </c>
      <c r="T125" s="1" t="s">
        <v>32</v>
      </c>
      <c r="U125" s="1" t="s">
        <v>276</v>
      </c>
      <c r="V125" s="1" t="s">
        <v>32</v>
      </c>
      <c r="W125" s="14">
        <f>IFERROR(VLOOKUP(U125,'Assistantes '!$A$2:$C$91,2,FALSE),"pas affecté")</f>
        <v>320</v>
      </c>
      <c r="X125" s="14" t="str">
        <f>IFERROR(VLOOKUP(U125,'Assistantes '!$A$2:$C$91,3,FALSE),"pas affecté")</f>
        <v xml:space="preserve">Toulouse </v>
      </c>
    </row>
    <row r="126" spans="1:24" hidden="1" x14ac:dyDescent="0.25">
      <c r="A126" s="1" t="s">
        <v>15</v>
      </c>
      <c r="B126" s="1" t="s">
        <v>179</v>
      </c>
      <c r="C126" s="1" t="s">
        <v>36</v>
      </c>
      <c r="D126" s="1" t="s">
        <v>180</v>
      </c>
      <c r="E126" s="1" t="s">
        <v>32</v>
      </c>
      <c r="F126" s="1"/>
      <c r="G126" s="1" t="s">
        <v>33</v>
      </c>
      <c r="H126" s="1" t="s">
        <v>455</v>
      </c>
      <c r="I126" s="1"/>
      <c r="J126" s="1"/>
      <c r="K126" s="1"/>
      <c r="L126" s="1" t="s">
        <v>35</v>
      </c>
      <c r="M126" s="1"/>
      <c r="N126" s="1"/>
      <c r="O126" s="1"/>
      <c r="P126" s="1" t="s">
        <v>32</v>
      </c>
      <c r="Q126" s="1"/>
      <c r="R126" s="1"/>
      <c r="S126" s="1" t="s">
        <v>32</v>
      </c>
      <c r="T126" s="1" t="s">
        <v>32</v>
      </c>
      <c r="U126" s="1" t="s">
        <v>364</v>
      </c>
      <c r="V126" s="1" t="s">
        <v>32</v>
      </c>
      <c r="W126" s="14">
        <f>IFERROR(VLOOKUP(U126,'Assistantes '!$A$2:$C$91,2,FALSE),"pas affecté")</f>
        <v>331</v>
      </c>
      <c r="X126" s="14" t="str">
        <f>IFERROR(VLOOKUP(U126,'Assistantes '!$A$2:$C$91,3,FALSE),"pas affecté")</f>
        <v xml:space="preserve">Montpellier </v>
      </c>
    </row>
    <row r="127" spans="1:24" hidden="1" x14ac:dyDescent="0.25">
      <c r="A127" s="1" t="s">
        <v>15</v>
      </c>
      <c r="B127" s="1" t="s">
        <v>179</v>
      </c>
      <c r="C127" s="1" t="s">
        <v>36</v>
      </c>
      <c r="D127" s="1" t="s">
        <v>197</v>
      </c>
      <c r="E127" s="1" t="s">
        <v>32</v>
      </c>
      <c r="F127" s="1"/>
      <c r="G127" s="1" t="s">
        <v>33</v>
      </c>
      <c r="H127" s="1" t="s">
        <v>457</v>
      </c>
      <c r="I127" s="1"/>
      <c r="J127" s="1"/>
      <c r="K127" s="1"/>
      <c r="L127" s="1" t="s">
        <v>160</v>
      </c>
      <c r="M127" s="1"/>
      <c r="N127" s="1"/>
      <c r="O127" s="1"/>
      <c r="P127" s="1" t="s">
        <v>32</v>
      </c>
      <c r="Q127" s="1"/>
      <c r="R127" s="1"/>
      <c r="S127" s="1" t="s">
        <v>32</v>
      </c>
      <c r="T127" s="1" t="s">
        <v>32</v>
      </c>
      <c r="U127" s="1" t="s">
        <v>32</v>
      </c>
      <c r="V127" s="1" t="s">
        <v>32</v>
      </c>
      <c r="W127" s="14" t="str">
        <f>IFERROR(VLOOKUP(U127,'Assistantes '!$A$2:$C$91,2,FALSE),"pas affecté")</f>
        <v>pas affecté</v>
      </c>
      <c r="X127" s="14" t="str">
        <f>IFERROR(VLOOKUP(U127,'Assistantes '!$A$2:$C$91,3,FALSE),"pas affecté")</f>
        <v>pas affecté</v>
      </c>
    </row>
    <row r="128" spans="1:24" hidden="1" x14ac:dyDescent="0.25">
      <c r="A128" s="1" t="s">
        <v>15</v>
      </c>
      <c r="B128" s="1" t="s">
        <v>179</v>
      </c>
      <c r="C128" s="1" t="s">
        <v>36</v>
      </c>
      <c r="D128" s="1" t="s">
        <v>180</v>
      </c>
      <c r="E128" s="1" t="s">
        <v>32</v>
      </c>
      <c r="F128" s="1"/>
      <c r="G128" s="1" t="s">
        <v>33</v>
      </c>
      <c r="H128" s="1" t="s">
        <v>459</v>
      </c>
      <c r="I128" s="1"/>
      <c r="J128" s="1"/>
      <c r="K128" s="1"/>
      <c r="L128" s="1" t="s">
        <v>40</v>
      </c>
      <c r="M128" s="1"/>
      <c r="N128" s="1"/>
      <c r="O128" s="1"/>
      <c r="P128" s="1" t="s">
        <v>32</v>
      </c>
      <c r="Q128" s="1"/>
      <c r="R128" s="1"/>
      <c r="S128" s="1" t="s">
        <v>32</v>
      </c>
      <c r="T128" s="1" t="s">
        <v>32</v>
      </c>
      <c r="U128" s="1" t="s">
        <v>161</v>
      </c>
      <c r="V128" s="1" t="s">
        <v>32</v>
      </c>
      <c r="W128" s="14">
        <f>IFERROR(VLOOKUP(U128,'Assistantes '!$A$2:$C$91,2,FALSE),"pas affecté")</f>
        <v>285</v>
      </c>
      <c r="X128" s="14" t="str">
        <f>IFERROR(VLOOKUP(U128,'Assistantes '!$A$2:$C$91,3,FALSE),"pas affecté")</f>
        <v xml:space="preserve">Toulouse </v>
      </c>
    </row>
    <row r="129" spans="1:24" hidden="1" x14ac:dyDescent="0.25">
      <c r="A129" s="1" t="s">
        <v>15</v>
      </c>
      <c r="B129" s="1" t="s">
        <v>179</v>
      </c>
      <c r="C129" s="1" t="s">
        <v>36</v>
      </c>
      <c r="D129" s="1" t="s">
        <v>180</v>
      </c>
      <c r="E129" s="1" t="s">
        <v>32</v>
      </c>
      <c r="F129" s="1"/>
      <c r="G129" s="1" t="s">
        <v>33</v>
      </c>
      <c r="H129" s="1" t="s">
        <v>461</v>
      </c>
      <c r="I129" s="1"/>
      <c r="J129" s="1"/>
      <c r="K129" s="1"/>
      <c r="L129" s="1" t="s">
        <v>43</v>
      </c>
      <c r="M129" s="1"/>
      <c r="N129" s="1"/>
      <c r="O129" s="1"/>
      <c r="P129" s="1" t="s">
        <v>32</v>
      </c>
      <c r="Q129" s="1"/>
      <c r="R129" s="1"/>
      <c r="S129" s="1" t="s">
        <v>32</v>
      </c>
      <c r="T129" s="1" t="s">
        <v>32</v>
      </c>
      <c r="U129" s="1" t="s">
        <v>462</v>
      </c>
      <c r="V129" s="1" t="s">
        <v>32</v>
      </c>
      <c r="W129" s="14">
        <f>IFERROR(VLOOKUP(U129,'Assistantes '!$A$2:$C$91,2,FALSE),"pas affecté")</f>
        <v>337</v>
      </c>
      <c r="X129" s="14" t="str">
        <f>IFERROR(VLOOKUP(U129,'Assistantes '!$A$2:$C$91,3,FALSE),"pas affecté")</f>
        <v xml:space="preserve">Plateforme-Languedoc </v>
      </c>
    </row>
    <row r="130" spans="1:24" hidden="1" x14ac:dyDescent="0.25">
      <c r="A130" s="1" t="s">
        <v>15</v>
      </c>
      <c r="B130" s="1" t="s">
        <v>179</v>
      </c>
      <c r="C130" s="1" t="s">
        <v>36</v>
      </c>
      <c r="D130" s="1" t="s">
        <v>180</v>
      </c>
      <c r="E130" s="1" t="s">
        <v>122</v>
      </c>
      <c r="F130" s="1"/>
      <c r="G130" s="1" t="s">
        <v>39</v>
      </c>
      <c r="H130" s="1" t="s">
        <v>463</v>
      </c>
      <c r="I130" s="1"/>
      <c r="J130" s="1"/>
      <c r="K130" s="1"/>
      <c r="L130" s="1" t="s">
        <v>40</v>
      </c>
      <c r="M130" s="1"/>
      <c r="N130" s="1"/>
      <c r="O130" s="1"/>
      <c r="P130" s="1" t="s">
        <v>32</v>
      </c>
      <c r="Q130" s="1"/>
      <c r="R130" s="1"/>
      <c r="S130" s="1" t="s">
        <v>466</v>
      </c>
      <c r="T130" s="1" t="s">
        <v>32</v>
      </c>
      <c r="U130" s="1" t="s">
        <v>379</v>
      </c>
      <c r="V130" s="1" t="s">
        <v>32</v>
      </c>
      <c r="W130" s="14">
        <f>IFERROR(VLOOKUP(U130,'Assistantes '!$A$2:$C$91,2,FALSE),"pas affecté")</f>
        <v>301</v>
      </c>
      <c r="X130" s="14" t="str">
        <f>IFERROR(VLOOKUP(U130,'Assistantes '!$A$2:$C$91,3,FALSE),"pas affecté")</f>
        <v xml:space="preserve">Castres </v>
      </c>
    </row>
    <row r="131" spans="1:24" hidden="1" x14ac:dyDescent="0.25">
      <c r="A131" s="1" t="s">
        <v>15</v>
      </c>
      <c r="B131" s="1" t="s">
        <v>179</v>
      </c>
      <c r="C131" s="1" t="s">
        <v>36</v>
      </c>
      <c r="D131" s="1" t="s">
        <v>180</v>
      </c>
      <c r="E131" s="1" t="s">
        <v>32</v>
      </c>
      <c r="F131" s="1"/>
      <c r="G131" s="1" t="s">
        <v>33</v>
      </c>
      <c r="H131" s="1" t="s">
        <v>467</v>
      </c>
      <c r="I131" s="1"/>
      <c r="J131" s="1"/>
      <c r="K131" s="1"/>
      <c r="L131" s="1" t="s">
        <v>46</v>
      </c>
      <c r="M131" s="1"/>
      <c r="N131" s="1"/>
      <c r="O131" s="1"/>
      <c r="P131" s="1" t="s">
        <v>32</v>
      </c>
      <c r="Q131" s="1"/>
      <c r="R131" s="1"/>
      <c r="S131" s="1" t="s">
        <v>32</v>
      </c>
      <c r="T131" s="1" t="s">
        <v>32</v>
      </c>
      <c r="U131" s="1" t="s">
        <v>211</v>
      </c>
      <c r="V131" s="1" t="s">
        <v>32</v>
      </c>
      <c r="W131" s="14">
        <f>IFERROR(VLOOKUP(U131,'Assistantes '!$A$2:$C$91,2,FALSE),"pas affecté")</f>
        <v>316</v>
      </c>
      <c r="X131" s="14" t="str">
        <f>IFERROR(VLOOKUP(U131,'Assistantes '!$A$2:$C$91,3,FALSE),"pas affecté")</f>
        <v xml:space="preserve">Med </v>
      </c>
    </row>
    <row r="132" spans="1:24" hidden="1" x14ac:dyDescent="0.25">
      <c r="A132" s="1" t="s">
        <v>15</v>
      </c>
      <c r="B132" s="1" t="s">
        <v>179</v>
      </c>
      <c r="C132" s="1" t="s">
        <v>36</v>
      </c>
      <c r="D132" s="1" t="s">
        <v>197</v>
      </c>
      <c r="E132" s="1" t="s">
        <v>32</v>
      </c>
      <c r="F132" s="1"/>
      <c r="G132" s="1" t="s">
        <v>33</v>
      </c>
      <c r="H132" s="1" t="s">
        <v>468</v>
      </c>
      <c r="I132" s="1"/>
      <c r="J132" s="1"/>
      <c r="K132" s="1"/>
      <c r="L132" s="1" t="s">
        <v>59</v>
      </c>
      <c r="M132" s="1"/>
      <c r="N132" s="1"/>
      <c r="O132" s="1"/>
      <c r="P132" s="1" t="s">
        <v>32</v>
      </c>
      <c r="Q132" s="1"/>
      <c r="R132" s="1"/>
      <c r="S132" s="1" t="s">
        <v>32</v>
      </c>
      <c r="T132" s="1" t="s">
        <v>32</v>
      </c>
      <c r="U132" s="1" t="s">
        <v>32</v>
      </c>
      <c r="V132" s="1" t="s">
        <v>32</v>
      </c>
      <c r="W132" s="14" t="str">
        <f>IFERROR(VLOOKUP(U132,'Assistantes '!$A$2:$C$91,2,FALSE),"pas affecté")</f>
        <v>pas affecté</v>
      </c>
      <c r="X132" s="14" t="str">
        <f>IFERROR(VLOOKUP(U132,'Assistantes '!$A$2:$C$91,3,FALSE),"pas affecté")</f>
        <v>pas affecté</v>
      </c>
    </row>
    <row r="133" spans="1:24" hidden="1" x14ac:dyDescent="0.25">
      <c r="A133" s="1" t="s">
        <v>15</v>
      </c>
      <c r="B133" s="1" t="s">
        <v>179</v>
      </c>
      <c r="C133" s="1" t="s">
        <v>36</v>
      </c>
      <c r="D133" s="1" t="s">
        <v>197</v>
      </c>
      <c r="E133" s="1" t="s">
        <v>32</v>
      </c>
      <c r="F133" s="1"/>
      <c r="G133" s="1" t="s">
        <v>33</v>
      </c>
      <c r="H133" s="1" t="s">
        <v>469</v>
      </c>
      <c r="I133" s="1"/>
      <c r="J133" s="1"/>
      <c r="K133" s="1"/>
      <c r="L133" s="1" t="s">
        <v>209</v>
      </c>
      <c r="M133" s="1"/>
      <c r="N133" s="1"/>
      <c r="O133" s="1"/>
      <c r="P133" s="1" t="s">
        <v>32</v>
      </c>
      <c r="Q133" s="1"/>
      <c r="R133" s="1"/>
      <c r="S133" s="1" t="s">
        <v>32</v>
      </c>
      <c r="T133" s="1" t="s">
        <v>32</v>
      </c>
      <c r="U133" s="1" t="s">
        <v>75</v>
      </c>
      <c r="V133" s="1" t="s">
        <v>32</v>
      </c>
      <c r="W133" s="14">
        <f>IFERROR(VLOOKUP(U133,'Assistantes '!$A$2:$C$91,2,FALSE),"pas affecté")</f>
        <v>263</v>
      </c>
      <c r="X133" s="14" t="str">
        <f>IFERROR(VLOOKUP(U133,'Assistantes '!$A$2:$C$91,3,FALSE),"pas affecté")</f>
        <v xml:space="preserve">Toulouse </v>
      </c>
    </row>
    <row r="134" spans="1:24" hidden="1" x14ac:dyDescent="0.25">
      <c r="A134" s="1" t="s">
        <v>15</v>
      </c>
      <c r="B134" s="1" t="s">
        <v>179</v>
      </c>
      <c r="C134" s="1" t="s">
        <v>36</v>
      </c>
      <c r="D134" s="1" t="s">
        <v>197</v>
      </c>
      <c r="E134" s="1" t="s">
        <v>32</v>
      </c>
      <c r="F134" s="1"/>
      <c r="G134" s="1" t="s">
        <v>33</v>
      </c>
      <c r="H134" s="1" t="s">
        <v>470</v>
      </c>
      <c r="I134" s="1"/>
      <c r="J134" s="1"/>
      <c r="K134" s="1"/>
      <c r="L134" s="1" t="s">
        <v>46</v>
      </c>
      <c r="M134" s="1"/>
      <c r="N134" s="1"/>
      <c r="O134" s="1"/>
      <c r="P134" s="1" t="s">
        <v>32</v>
      </c>
      <c r="Q134" s="1"/>
      <c r="R134" s="1"/>
      <c r="S134" s="1" t="s">
        <v>32</v>
      </c>
      <c r="T134" s="1" t="s">
        <v>32</v>
      </c>
      <c r="U134" s="1" t="s">
        <v>205</v>
      </c>
      <c r="V134" s="1" t="s">
        <v>32</v>
      </c>
      <c r="W134" s="14">
        <f>IFERROR(VLOOKUP(U134,'Assistantes '!$A$2:$C$91,2,FALSE),"pas affecté")</f>
        <v>312</v>
      </c>
      <c r="X134" s="14" t="str">
        <f>IFERROR(VLOOKUP(U134,'Assistantes '!$A$2:$C$91,3,FALSE),"pas affecté")</f>
        <v xml:space="preserve">Toulouse </v>
      </c>
    </row>
    <row r="135" spans="1:24" hidden="1" x14ac:dyDescent="0.25">
      <c r="A135" s="1" t="s">
        <v>15</v>
      </c>
      <c r="B135" s="1" t="s">
        <v>179</v>
      </c>
      <c r="C135" s="1" t="s">
        <v>36</v>
      </c>
      <c r="D135" s="1" t="s">
        <v>180</v>
      </c>
      <c r="E135" s="1" t="s">
        <v>32</v>
      </c>
      <c r="F135" s="1"/>
      <c r="G135" s="1" t="s">
        <v>33</v>
      </c>
      <c r="H135" s="1" t="s">
        <v>471</v>
      </c>
      <c r="I135" s="1"/>
      <c r="J135" s="1"/>
      <c r="K135" s="1"/>
      <c r="L135" s="1" t="s">
        <v>86</v>
      </c>
      <c r="M135" s="1"/>
      <c r="N135" s="1"/>
      <c r="O135" s="1"/>
      <c r="P135" s="1" t="s">
        <v>32</v>
      </c>
      <c r="Q135" s="1"/>
      <c r="R135" s="1"/>
      <c r="S135" s="1" t="s">
        <v>32</v>
      </c>
      <c r="T135" s="1" t="s">
        <v>32</v>
      </c>
      <c r="U135" s="1" t="s">
        <v>472</v>
      </c>
      <c r="V135" s="1" t="s">
        <v>32</v>
      </c>
      <c r="W135" s="14">
        <f>IFERROR(VLOOKUP(U135,'Assistantes '!$A$2:$C$91,2,FALSE),"pas affecté")</f>
        <v>302</v>
      </c>
      <c r="X135" s="14" t="str">
        <f>IFERROR(VLOOKUP(U135,'Assistantes '!$A$2:$C$91,3,FALSE),"pas affecté")</f>
        <v xml:space="preserve">Castres </v>
      </c>
    </row>
    <row r="136" spans="1:24" hidden="1" x14ac:dyDescent="0.25">
      <c r="A136" s="1" t="s">
        <v>15</v>
      </c>
      <c r="B136" s="1" t="s">
        <v>179</v>
      </c>
      <c r="C136" s="1" t="s">
        <v>36</v>
      </c>
      <c r="D136" s="1" t="s">
        <v>197</v>
      </c>
      <c r="E136" s="1" t="s">
        <v>32</v>
      </c>
      <c r="F136" s="1"/>
      <c r="G136" s="1" t="s">
        <v>33</v>
      </c>
      <c r="H136" s="1" t="s">
        <v>473</v>
      </c>
      <c r="I136" s="1"/>
      <c r="J136" s="1"/>
      <c r="K136" s="1"/>
      <c r="L136" s="1" t="s">
        <v>46</v>
      </c>
      <c r="M136" s="1"/>
      <c r="N136" s="1"/>
      <c r="O136" s="1"/>
      <c r="P136" s="1" t="s">
        <v>32</v>
      </c>
      <c r="Q136" s="1"/>
      <c r="R136" s="1"/>
      <c r="S136" s="1" t="s">
        <v>32</v>
      </c>
      <c r="T136" s="1" t="s">
        <v>32</v>
      </c>
      <c r="U136" s="1" t="s">
        <v>32</v>
      </c>
      <c r="V136" s="1" t="s">
        <v>32</v>
      </c>
      <c r="W136" s="14" t="str">
        <f>IFERROR(VLOOKUP(U136,'Assistantes '!$A$2:$C$91,2,FALSE),"pas affecté")</f>
        <v>pas affecté</v>
      </c>
      <c r="X136" s="14" t="str">
        <f>IFERROR(VLOOKUP(U136,'Assistantes '!$A$2:$C$91,3,FALSE),"pas affecté")</f>
        <v>pas affecté</v>
      </c>
    </row>
    <row r="137" spans="1:24" hidden="1" x14ac:dyDescent="0.25">
      <c r="A137" s="1" t="s">
        <v>15</v>
      </c>
      <c r="B137" s="1" t="s">
        <v>179</v>
      </c>
      <c r="C137" s="1" t="s">
        <v>36</v>
      </c>
      <c r="D137" s="1" t="s">
        <v>180</v>
      </c>
      <c r="E137" s="1" t="s">
        <v>32</v>
      </c>
      <c r="F137" s="1"/>
      <c r="G137" s="1" t="s">
        <v>33</v>
      </c>
      <c r="H137" s="1" t="s">
        <v>474</v>
      </c>
      <c r="I137" s="1"/>
      <c r="J137" s="1"/>
      <c r="K137" s="1"/>
      <c r="L137" s="1" t="s">
        <v>86</v>
      </c>
      <c r="M137" s="1"/>
      <c r="N137" s="1"/>
      <c r="O137" s="1"/>
      <c r="P137" s="1" t="s">
        <v>32</v>
      </c>
      <c r="Q137" s="1"/>
      <c r="R137" s="1"/>
      <c r="S137" s="1" t="s">
        <v>32</v>
      </c>
      <c r="T137" s="1" t="s">
        <v>32</v>
      </c>
      <c r="U137" s="1" t="s">
        <v>293</v>
      </c>
      <c r="V137" s="1" t="s">
        <v>32</v>
      </c>
      <c r="W137" s="14">
        <f>IFERROR(VLOOKUP(U137,'Assistantes '!$A$2:$C$91,2,FALSE),"pas affecté")</f>
        <v>322</v>
      </c>
      <c r="X137" s="14" t="str">
        <f>IFERROR(VLOOKUP(U137,'Assistantes '!$A$2:$C$91,3,FALSE),"pas affecté")</f>
        <v xml:space="preserve">Toulouse </v>
      </c>
    </row>
    <row r="138" spans="1:24" hidden="1" x14ac:dyDescent="0.25">
      <c r="A138" s="1" t="s">
        <v>15</v>
      </c>
      <c r="B138" s="1" t="s">
        <v>179</v>
      </c>
      <c r="C138" s="1" t="s">
        <v>36</v>
      </c>
      <c r="D138" s="1" t="s">
        <v>180</v>
      </c>
      <c r="E138" s="1" t="s">
        <v>32</v>
      </c>
      <c r="F138" s="1"/>
      <c r="G138" s="1" t="s">
        <v>33</v>
      </c>
      <c r="H138" s="1" t="s">
        <v>475</v>
      </c>
      <c r="I138" s="1"/>
      <c r="J138" s="1"/>
      <c r="K138" s="1"/>
      <c r="L138" s="1" t="s">
        <v>40</v>
      </c>
      <c r="M138" s="1"/>
      <c r="N138" s="1"/>
      <c r="O138" s="1"/>
      <c r="P138" s="1" t="s">
        <v>32</v>
      </c>
      <c r="Q138" s="1"/>
      <c r="R138" s="1"/>
      <c r="S138" s="1" t="s">
        <v>32</v>
      </c>
      <c r="T138" s="1" t="s">
        <v>32</v>
      </c>
      <c r="U138" s="1" t="s">
        <v>293</v>
      </c>
      <c r="V138" s="1" t="s">
        <v>32</v>
      </c>
      <c r="W138" s="14">
        <f>IFERROR(VLOOKUP(U138,'Assistantes '!$A$2:$C$91,2,FALSE),"pas affecté")</f>
        <v>322</v>
      </c>
      <c r="X138" s="14" t="str">
        <f>IFERROR(VLOOKUP(U138,'Assistantes '!$A$2:$C$91,3,FALSE),"pas affecté")</f>
        <v xml:space="preserve">Toulouse </v>
      </c>
    </row>
    <row r="139" spans="1:24" hidden="1" x14ac:dyDescent="0.25">
      <c r="A139" s="1" t="s">
        <v>15</v>
      </c>
      <c r="B139" s="1" t="s">
        <v>179</v>
      </c>
      <c r="C139" s="1" t="s">
        <v>36</v>
      </c>
      <c r="D139" s="1" t="s">
        <v>180</v>
      </c>
      <c r="E139" s="1" t="s">
        <v>32</v>
      </c>
      <c r="F139" s="1"/>
      <c r="G139" s="1" t="s">
        <v>33</v>
      </c>
      <c r="H139" s="1" t="s">
        <v>476</v>
      </c>
      <c r="I139" s="1"/>
      <c r="J139" s="1"/>
      <c r="K139" s="1"/>
      <c r="L139" s="1" t="s">
        <v>96</v>
      </c>
      <c r="M139" s="1"/>
      <c r="N139" s="1"/>
      <c r="O139" s="1"/>
      <c r="P139" s="1" t="s">
        <v>32</v>
      </c>
      <c r="Q139" s="1"/>
      <c r="R139" s="1"/>
      <c r="S139" s="1" t="s">
        <v>477</v>
      </c>
      <c r="T139" s="1" t="s">
        <v>32</v>
      </c>
      <c r="U139" s="1" t="s">
        <v>32</v>
      </c>
      <c r="V139" s="1" t="s">
        <v>32</v>
      </c>
      <c r="W139" s="14" t="str">
        <f>IFERROR(VLOOKUP(U139,'Assistantes '!$A$2:$C$91,2,FALSE),"pas affecté")</f>
        <v>pas affecté</v>
      </c>
      <c r="X139" s="14" t="str">
        <f>IFERROR(VLOOKUP(U139,'Assistantes '!$A$2:$C$91,3,FALSE),"pas affecté")</f>
        <v>pas affecté</v>
      </c>
    </row>
    <row r="140" spans="1:24" hidden="1" x14ac:dyDescent="0.25">
      <c r="A140" s="1" t="s">
        <v>15</v>
      </c>
      <c r="B140" s="1" t="s">
        <v>179</v>
      </c>
      <c r="C140" s="1" t="s">
        <v>36</v>
      </c>
      <c r="D140" s="1" t="s">
        <v>197</v>
      </c>
      <c r="E140" s="1" t="s">
        <v>32</v>
      </c>
      <c r="F140" s="1"/>
      <c r="G140" s="1" t="s">
        <v>33</v>
      </c>
      <c r="H140" s="1" t="s">
        <v>478</v>
      </c>
      <c r="I140" s="1"/>
      <c r="J140" s="1"/>
      <c r="K140" s="1"/>
      <c r="L140" s="1" t="s">
        <v>160</v>
      </c>
      <c r="M140" s="1"/>
      <c r="N140" s="1"/>
      <c r="O140" s="1"/>
      <c r="P140" s="1" t="s">
        <v>32</v>
      </c>
      <c r="Q140" s="1"/>
      <c r="R140" s="1"/>
      <c r="S140" s="1" t="s">
        <v>32</v>
      </c>
      <c r="T140" s="1" t="s">
        <v>32</v>
      </c>
      <c r="U140" s="1" t="s">
        <v>296</v>
      </c>
      <c r="V140" s="1" t="s">
        <v>32</v>
      </c>
      <c r="W140" s="14">
        <f>IFERROR(VLOOKUP(U140,'Assistantes '!$A$2:$C$91,2,FALSE),"pas affecté")</f>
        <v>324</v>
      </c>
      <c r="X140" s="14" t="str">
        <f>IFERROR(VLOOKUP(U140,'Assistantes '!$A$2:$C$91,3,FALSE),"pas affecté")</f>
        <v xml:space="preserve">Plateforme-Languedoc </v>
      </c>
    </row>
    <row r="141" spans="1:24" hidden="1" x14ac:dyDescent="0.25">
      <c r="A141" s="1" t="s">
        <v>15</v>
      </c>
      <c r="B141" s="1" t="s">
        <v>179</v>
      </c>
      <c r="C141" s="1" t="s">
        <v>36</v>
      </c>
      <c r="D141" s="1" t="s">
        <v>197</v>
      </c>
      <c r="E141" s="1" t="s">
        <v>32</v>
      </c>
      <c r="F141" s="1"/>
      <c r="G141" s="1" t="s">
        <v>33</v>
      </c>
      <c r="H141" s="1" t="s">
        <v>479</v>
      </c>
      <c r="I141" s="1"/>
      <c r="J141" s="1"/>
      <c r="K141" s="1"/>
      <c r="L141" s="1" t="s">
        <v>59</v>
      </c>
      <c r="M141" s="1"/>
      <c r="N141" s="1"/>
      <c r="O141" s="1"/>
      <c r="P141" s="1" t="s">
        <v>32</v>
      </c>
      <c r="Q141" s="1"/>
      <c r="R141" s="1"/>
      <c r="S141" s="1" t="s">
        <v>32</v>
      </c>
      <c r="T141" s="1" t="s">
        <v>32</v>
      </c>
      <c r="U141" s="1" t="s">
        <v>205</v>
      </c>
      <c r="V141" s="1" t="s">
        <v>32</v>
      </c>
      <c r="W141" s="14">
        <f>IFERROR(VLOOKUP(U141,'Assistantes '!$A$2:$C$91,2,FALSE),"pas affecté")</f>
        <v>312</v>
      </c>
      <c r="X141" s="14" t="str">
        <f>IFERROR(VLOOKUP(U141,'Assistantes '!$A$2:$C$91,3,FALSE),"pas affecté")</f>
        <v xml:space="preserve">Toulouse </v>
      </c>
    </row>
    <row r="142" spans="1:24" hidden="1" x14ac:dyDescent="0.25">
      <c r="A142" s="1" t="s">
        <v>15</v>
      </c>
      <c r="B142" s="1" t="s">
        <v>179</v>
      </c>
      <c r="C142" s="1" t="s">
        <v>36</v>
      </c>
      <c r="D142" s="1" t="s">
        <v>180</v>
      </c>
      <c r="E142" s="1" t="s">
        <v>32</v>
      </c>
      <c r="F142" s="1"/>
      <c r="G142" s="1" t="s">
        <v>33</v>
      </c>
      <c r="H142" s="1" t="s">
        <v>481</v>
      </c>
      <c r="I142" s="1"/>
      <c r="J142" s="1"/>
      <c r="K142" s="1"/>
      <c r="L142" s="1" t="s">
        <v>46</v>
      </c>
      <c r="M142" s="1"/>
      <c r="N142" s="1"/>
      <c r="O142" s="1"/>
      <c r="P142" s="1" t="s">
        <v>32</v>
      </c>
      <c r="Q142" s="1"/>
      <c r="R142" s="1"/>
      <c r="S142" s="1" t="s">
        <v>32</v>
      </c>
      <c r="T142" s="1" t="s">
        <v>32</v>
      </c>
      <c r="U142" s="1" t="s">
        <v>222</v>
      </c>
      <c r="V142" s="1" t="s">
        <v>32</v>
      </c>
      <c r="W142" s="14">
        <f>IFERROR(VLOOKUP(U142,'Assistantes '!$A$2:$C$91,2,FALSE),"pas affecté")</f>
        <v>328</v>
      </c>
      <c r="X142" s="14" t="str">
        <f>IFERROR(VLOOKUP(U142,'Assistantes '!$A$2:$C$91,3,FALSE),"pas affecté")</f>
        <v xml:space="preserve">Toulouse </v>
      </c>
    </row>
    <row r="143" spans="1:24" hidden="1" x14ac:dyDescent="0.25">
      <c r="A143" s="1" t="s">
        <v>15</v>
      </c>
      <c r="B143" s="1" t="s">
        <v>179</v>
      </c>
      <c r="C143" s="1" t="s">
        <v>36</v>
      </c>
      <c r="D143" s="1" t="s">
        <v>180</v>
      </c>
      <c r="E143" s="1" t="s">
        <v>32</v>
      </c>
      <c r="F143" s="1"/>
      <c r="G143" s="1" t="s">
        <v>33</v>
      </c>
      <c r="H143" s="1" t="s">
        <v>483</v>
      </c>
      <c r="I143" s="1"/>
      <c r="J143" s="1"/>
      <c r="K143" s="1"/>
      <c r="L143" s="1" t="s">
        <v>160</v>
      </c>
      <c r="M143" s="1"/>
      <c r="N143" s="1"/>
      <c r="O143" s="1"/>
      <c r="P143" s="1" t="s">
        <v>32</v>
      </c>
      <c r="Q143" s="1"/>
      <c r="R143" s="1"/>
      <c r="S143" s="1" t="s">
        <v>32</v>
      </c>
      <c r="T143" s="1" t="s">
        <v>32</v>
      </c>
      <c r="U143" s="1" t="s">
        <v>242</v>
      </c>
      <c r="V143" s="1" t="s">
        <v>32</v>
      </c>
      <c r="W143" s="14">
        <f>IFERROR(VLOOKUP(U143,'Assistantes '!$A$2:$C$91,2,FALSE),"pas affecté")</f>
        <v>313</v>
      </c>
      <c r="X143" s="14" t="str">
        <f>IFERROR(VLOOKUP(U143,'Assistantes '!$A$2:$C$91,3,FALSE),"pas affecté")</f>
        <v xml:space="preserve">Plateforme-Languedoc </v>
      </c>
    </row>
    <row r="144" spans="1:24" hidden="1" x14ac:dyDescent="0.25">
      <c r="A144" s="1" t="s">
        <v>15</v>
      </c>
      <c r="B144" s="1" t="s">
        <v>179</v>
      </c>
      <c r="C144" s="1" t="s">
        <v>36</v>
      </c>
      <c r="D144" s="1" t="s">
        <v>180</v>
      </c>
      <c r="E144" s="1" t="s">
        <v>32</v>
      </c>
      <c r="F144" s="1"/>
      <c r="G144" s="1" t="s">
        <v>33</v>
      </c>
      <c r="H144" s="1" t="s">
        <v>484</v>
      </c>
      <c r="I144" s="1"/>
      <c r="J144" s="1"/>
      <c r="K144" s="1"/>
      <c r="L144" s="1" t="s">
        <v>37</v>
      </c>
      <c r="M144" s="1"/>
      <c r="N144" s="1"/>
      <c r="O144" s="1"/>
      <c r="P144" s="1" t="s">
        <v>32</v>
      </c>
      <c r="Q144" s="1"/>
      <c r="R144" s="1"/>
      <c r="S144" s="1" t="s">
        <v>49</v>
      </c>
      <c r="T144" s="1" t="s">
        <v>32</v>
      </c>
      <c r="U144" s="1" t="s">
        <v>382</v>
      </c>
      <c r="V144" s="1" t="s">
        <v>32</v>
      </c>
      <c r="W144" s="14">
        <f>IFERROR(VLOOKUP(U144,'Assistantes '!$A$2:$C$91,2,FALSE),"pas affecté")</f>
        <v>299</v>
      </c>
      <c r="X144" s="14" t="str">
        <f>IFERROR(VLOOKUP(U144,'Assistantes '!$A$2:$C$91,3,FALSE),"pas affecté")</f>
        <v xml:space="preserve">Biarritz </v>
      </c>
    </row>
    <row r="145" spans="1:24" hidden="1" x14ac:dyDescent="0.25">
      <c r="A145" s="1" t="s">
        <v>15</v>
      </c>
      <c r="B145" s="1" t="s">
        <v>179</v>
      </c>
      <c r="C145" s="1" t="s">
        <v>36</v>
      </c>
      <c r="D145" s="1" t="s">
        <v>180</v>
      </c>
      <c r="E145" s="1" t="s">
        <v>32</v>
      </c>
      <c r="F145" s="1"/>
      <c r="G145" s="1" t="s">
        <v>33</v>
      </c>
      <c r="H145" s="1" t="s">
        <v>485</v>
      </c>
      <c r="I145" s="1"/>
      <c r="J145" s="1"/>
      <c r="K145" s="1"/>
      <c r="L145" s="1" t="s">
        <v>486</v>
      </c>
      <c r="M145" s="1"/>
      <c r="N145" s="1"/>
      <c r="O145" s="1"/>
      <c r="P145" s="1" t="s">
        <v>32</v>
      </c>
      <c r="Q145" s="1"/>
      <c r="R145" s="1"/>
      <c r="S145" s="1" t="s">
        <v>32</v>
      </c>
      <c r="T145" s="1" t="s">
        <v>32</v>
      </c>
      <c r="U145" s="1" t="s">
        <v>368</v>
      </c>
      <c r="V145" s="1" t="s">
        <v>32</v>
      </c>
      <c r="W145" s="14">
        <f>IFERROR(VLOOKUP(U145,'Assistantes '!$A$2:$C$91,2,FALSE),"pas affecté")</f>
        <v>307</v>
      </c>
      <c r="X145" s="14" t="str">
        <f>IFERROR(VLOOKUP(U145,'Assistantes '!$A$2:$C$91,3,FALSE),"pas affecté")</f>
        <v xml:space="preserve">Toulouse </v>
      </c>
    </row>
    <row r="146" spans="1:24" hidden="1" x14ac:dyDescent="0.25">
      <c r="A146" s="1" t="s">
        <v>15</v>
      </c>
      <c r="B146" s="1" t="s">
        <v>179</v>
      </c>
      <c r="C146" s="1" t="s">
        <v>36</v>
      </c>
      <c r="D146" s="1" t="s">
        <v>197</v>
      </c>
      <c r="E146" s="1" t="s">
        <v>32</v>
      </c>
      <c r="F146" s="1"/>
      <c r="G146" s="1" t="s">
        <v>33</v>
      </c>
      <c r="H146" s="1" t="s">
        <v>488</v>
      </c>
      <c r="I146" s="1"/>
      <c r="J146" s="1"/>
      <c r="K146" s="1"/>
      <c r="L146" s="1" t="s">
        <v>209</v>
      </c>
      <c r="M146" s="1"/>
      <c r="N146" s="1"/>
      <c r="O146" s="1"/>
      <c r="P146" s="1" t="s">
        <v>32</v>
      </c>
      <c r="Q146" s="1"/>
      <c r="R146" s="1"/>
      <c r="S146" s="1" t="s">
        <v>32</v>
      </c>
      <c r="T146" s="1" t="s">
        <v>32</v>
      </c>
      <c r="U146" s="1" t="s">
        <v>449</v>
      </c>
      <c r="V146" s="1" t="s">
        <v>32</v>
      </c>
      <c r="W146" s="14">
        <f>IFERROR(VLOOKUP(U146,'Assistantes '!$A$2:$C$91,2,FALSE),"pas affecté")</f>
        <v>336</v>
      </c>
      <c r="X146" s="14" t="str">
        <f>IFERROR(VLOOKUP(U146,'Assistantes '!$A$2:$C$91,3,FALSE),"pas affecté")</f>
        <v xml:space="preserve">Toulouse </v>
      </c>
    </row>
    <row r="147" spans="1:24" hidden="1" x14ac:dyDescent="0.25">
      <c r="A147" s="1" t="s">
        <v>34</v>
      </c>
      <c r="B147" s="1" t="s">
        <v>179</v>
      </c>
      <c r="C147" s="1" t="s">
        <v>36</v>
      </c>
      <c r="D147" s="1" t="s">
        <v>180</v>
      </c>
      <c r="E147" s="1" t="s">
        <v>32</v>
      </c>
      <c r="F147" s="1"/>
      <c r="G147" s="1" t="s">
        <v>33</v>
      </c>
      <c r="H147" s="1" t="s">
        <v>489</v>
      </c>
      <c r="I147" s="1"/>
      <c r="J147" s="1"/>
      <c r="K147" s="1"/>
      <c r="L147" s="1" t="s">
        <v>46</v>
      </c>
      <c r="M147" s="1"/>
      <c r="N147" s="1"/>
      <c r="O147" s="1"/>
      <c r="P147" s="1" t="s">
        <v>32</v>
      </c>
      <c r="Q147" s="1"/>
      <c r="R147" s="1"/>
      <c r="S147" s="1" t="s">
        <v>490</v>
      </c>
      <c r="T147" s="1" t="s">
        <v>32</v>
      </c>
      <c r="U147" s="1" t="s">
        <v>309</v>
      </c>
      <c r="V147" s="1" t="s">
        <v>32</v>
      </c>
      <c r="W147" s="14">
        <f>IFERROR(VLOOKUP(U147,'Assistantes '!$A$2:$C$91,2,FALSE),"pas affecté")</f>
        <v>325</v>
      </c>
      <c r="X147" s="14" t="str">
        <f>IFERROR(VLOOKUP(U147,'Assistantes '!$A$2:$C$91,3,FALSE),"pas affecté")</f>
        <v xml:space="preserve">Toulouse </v>
      </c>
    </row>
    <row r="148" spans="1:24" hidden="1" x14ac:dyDescent="0.25">
      <c r="A148" s="1" t="s">
        <v>15</v>
      </c>
      <c r="B148" s="1" t="s">
        <v>179</v>
      </c>
      <c r="C148" s="1" t="s">
        <v>36</v>
      </c>
      <c r="D148" s="1" t="s">
        <v>180</v>
      </c>
      <c r="E148" s="1" t="s">
        <v>32</v>
      </c>
      <c r="F148" s="1"/>
      <c r="G148" s="1" t="s">
        <v>33</v>
      </c>
      <c r="H148" s="1" t="s">
        <v>491</v>
      </c>
      <c r="I148" s="1"/>
      <c r="J148" s="1"/>
      <c r="K148" s="1"/>
      <c r="L148" s="1" t="s">
        <v>37</v>
      </c>
      <c r="M148" s="1"/>
      <c r="N148" s="1"/>
      <c r="O148" s="1"/>
      <c r="P148" s="1" t="s">
        <v>32</v>
      </c>
      <c r="Q148" s="1"/>
      <c r="R148" s="1"/>
      <c r="S148" s="1" t="s">
        <v>32</v>
      </c>
      <c r="T148" s="1" t="s">
        <v>32</v>
      </c>
      <c r="U148" s="1" t="s">
        <v>493</v>
      </c>
      <c r="V148" s="1" t="s">
        <v>32</v>
      </c>
      <c r="W148" s="14">
        <f>IFERROR(VLOOKUP(U148,'Assistantes '!$A$2:$C$91,2,FALSE),"pas affecté")</f>
        <v>338</v>
      </c>
      <c r="X148" s="14" t="str">
        <f>IFERROR(VLOOKUP(U148,'Assistantes '!$A$2:$C$91,3,FALSE),"pas affecté")</f>
        <v xml:space="preserve">Béziers </v>
      </c>
    </row>
    <row r="149" spans="1:24" hidden="1" x14ac:dyDescent="0.25">
      <c r="A149" s="1" t="s">
        <v>15</v>
      </c>
      <c r="B149" s="1" t="s">
        <v>179</v>
      </c>
      <c r="C149" s="1" t="s">
        <v>36</v>
      </c>
      <c r="D149" s="1" t="s">
        <v>180</v>
      </c>
      <c r="E149" s="1" t="s">
        <v>32</v>
      </c>
      <c r="F149" s="1"/>
      <c r="G149" s="1" t="s">
        <v>33</v>
      </c>
      <c r="H149" s="1" t="s">
        <v>494</v>
      </c>
      <c r="I149" s="1"/>
      <c r="J149" s="1"/>
      <c r="K149" s="1"/>
      <c r="L149" s="1" t="s">
        <v>40</v>
      </c>
      <c r="M149" s="1"/>
      <c r="N149" s="1"/>
      <c r="O149" s="1"/>
      <c r="P149" s="1" t="s">
        <v>32</v>
      </c>
      <c r="Q149" s="1"/>
      <c r="R149" s="1"/>
      <c r="S149" s="1" t="s">
        <v>32</v>
      </c>
      <c r="T149" s="1" t="s">
        <v>32</v>
      </c>
      <c r="U149" s="1" t="s">
        <v>495</v>
      </c>
      <c r="V149" s="1" t="s">
        <v>32</v>
      </c>
      <c r="W149" s="14">
        <f>IFERROR(VLOOKUP(U149,'Assistantes '!$A$2:$C$91,2,FALSE),"pas affecté")</f>
        <v>309</v>
      </c>
      <c r="X149" s="14" t="str">
        <f>IFERROR(VLOOKUP(U149,'Assistantes '!$A$2:$C$91,3,FALSE),"pas affecté")</f>
        <v xml:space="preserve">Toulouse </v>
      </c>
    </row>
    <row r="150" spans="1:24" hidden="1" x14ac:dyDescent="0.25">
      <c r="A150" s="1" t="s">
        <v>15</v>
      </c>
      <c r="B150" s="1" t="s">
        <v>179</v>
      </c>
      <c r="C150" s="1" t="s">
        <v>36</v>
      </c>
      <c r="D150" s="1" t="s">
        <v>197</v>
      </c>
      <c r="E150" s="1" t="s">
        <v>32</v>
      </c>
      <c r="F150" s="1"/>
      <c r="G150" s="1" t="s">
        <v>33</v>
      </c>
      <c r="H150" s="1" t="s">
        <v>496</v>
      </c>
      <c r="I150" s="1"/>
      <c r="J150" s="1"/>
      <c r="K150" s="1"/>
      <c r="L150" s="1" t="s">
        <v>46</v>
      </c>
      <c r="M150" s="1"/>
      <c r="N150" s="1"/>
      <c r="O150" s="1"/>
      <c r="P150" s="1" t="s">
        <v>32</v>
      </c>
      <c r="Q150" s="1"/>
      <c r="R150" s="1"/>
      <c r="S150" s="1" t="s">
        <v>32</v>
      </c>
      <c r="T150" s="1" t="s">
        <v>32</v>
      </c>
      <c r="U150" s="1" t="s">
        <v>265</v>
      </c>
      <c r="V150" s="1" t="s">
        <v>32</v>
      </c>
      <c r="W150" s="14">
        <f>IFERROR(VLOOKUP(U150,'Assistantes '!$A$2:$C$91,2,FALSE),"pas affecté")</f>
        <v>318</v>
      </c>
      <c r="X150" s="14" t="str">
        <f>IFERROR(VLOOKUP(U150,'Assistantes '!$A$2:$C$91,3,FALSE),"pas affecté")</f>
        <v xml:space="preserve">Toulouse </v>
      </c>
    </row>
    <row r="151" spans="1:24" hidden="1" x14ac:dyDescent="0.25">
      <c r="A151" s="1" t="s">
        <v>15</v>
      </c>
      <c r="B151" s="1" t="s">
        <v>179</v>
      </c>
      <c r="C151" s="1" t="s">
        <v>36</v>
      </c>
      <c r="D151" s="1" t="s">
        <v>180</v>
      </c>
      <c r="E151" s="1" t="s">
        <v>32</v>
      </c>
      <c r="F151" s="1"/>
      <c r="G151" s="1" t="s">
        <v>39</v>
      </c>
      <c r="H151" s="1" t="s">
        <v>497</v>
      </c>
      <c r="I151" s="1"/>
      <c r="J151" s="1"/>
      <c r="K151" s="1"/>
      <c r="L151" s="1" t="s">
        <v>96</v>
      </c>
      <c r="M151" s="1"/>
      <c r="N151" s="1"/>
      <c r="O151" s="1"/>
      <c r="P151" s="1" t="s">
        <v>32</v>
      </c>
      <c r="Q151" s="1"/>
      <c r="R151" s="1"/>
      <c r="S151" s="1" t="s">
        <v>32</v>
      </c>
      <c r="T151" s="1" t="s">
        <v>32</v>
      </c>
      <c r="U151" s="1" t="s">
        <v>251</v>
      </c>
      <c r="V151" s="1" t="s">
        <v>32</v>
      </c>
      <c r="W151" s="14">
        <f>IFERROR(VLOOKUP(U151,'Assistantes '!$A$2:$C$91,2,FALSE),"pas affecté")</f>
        <v>315</v>
      </c>
      <c r="X151" s="14" t="str">
        <f>IFERROR(VLOOKUP(U151,'Assistantes '!$A$2:$C$91,3,FALSE),"pas affecté")</f>
        <v xml:space="preserve">Narbonne </v>
      </c>
    </row>
    <row r="152" spans="1:24" hidden="1" x14ac:dyDescent="0.25">
      <c r="A152" s="1" t="s">
        <v>15</v>
      </c>
      <c r="B152" s="1" t="s">
        <v>179</v>
      </c>
      <c r="C152" s="1" t="s">
        <v>36</v>
      </c>
      <c r="D152" s="1" t="s">
        <v>180</v>
      </c>
      <c r="E152" s="1" t="s">
        <v>32</v>
      </c>
      <c r="F152" s="1"/>
      <c r="G152" s="1" t="s">
        <v>39</v>
      </c>
      <c r="H152" s="1" t="s">
        <v>498</v>
      </c>
      <c r="I152" s="1"/>
      <c r="J152" s="1"/>
      <c r="K152" s="1"/>
      <c r="L152" s="1" t="s">
        <v>86</v>
      </c>
      <c r="M152" s="1"/>
      <c r="N152" s="1"/>
      <c r="O152" s="1"/>
      <c r="P152" s="1" t="s">
        <v>32</v>
      </c>
      <c r="Q152" s="1"/>
      <c r="R152" s="1"/>
      <c r="S152" s="1" t="s">
        <v>182</v>
      </c>
      <c r="T152" s="1" t="s">
        <v>32</v>
      </c>
      <c r="U152" s="1" t="s">
        <v>379</v>
      </c>
      <c r="V152" s="1" t="s">
        <v>32</v>
      </c>
      <c r="W152" s="14">
        <f>IFERROR(VLOOKUP(U152,'Assistantes '!$A$2:$C$91,2,FALSE),"pas affecté")</f>
        <v>301</v>
      </c>
      <c r="X152" s="14" t="str">
        <f>IFERROR(VLOOKUP(U152,'Assistantes '!$A$2:$C$91,3,FALSE),"pas affecté")</f>
        <v xml:space="preserve">Castres </v>
      </c>
    </row>
    <row r="153" spans="1:24" hidden="1" x14ac:dyDescent="0.25">
      <c r="A153" s="1" t="s">
        <v>15</v>
      </c>
      <c r="B153" s="1" t="s">
        <v>179</v>
      </c>
      <c r="C153" s="1" t="s">
        <v>36</v>
      </c>
      <c r="D153" s="1" t="s">
        <v>180</v>
      </c>
      <c r="E153" s="1" t="s">
        <v>32</v>
      </c>
      <c r="F153" s="1"/>
      <c r="G153" s="1" t="s">
        <v>33</v>
      </c>
      <c r="H153" s="1" t="s">
        <v>500</v>
      </c>
      <c r="I153" s="1"/>
      <c r="J153" s="1"/>
      <c r="K153" s="1"/>
      <c r="L153" s="1" t="s">
        <v>41</v>
      </c>
      <c r="M153" s="1"/>
      <c r="N153" s="1"/>
      <c r="O153" s="1"/>
      <c r="P153" s="1" t="s">
        <v>32</v>
      </c>
      <c r="Q153" s="1"/>
      <c r="R153" s="1"/>
      <c r="S153" s="1" t="s">
        <v>32</v>
      </c>
      <c r="T153" s="1" t="s">
        <v>32</v>
      </c>
      <c r="U153" s="1" t="s">
        <v>32</v>
      </c>
      <c r="V153" s="1" t="s">
        <v>32</v>
      </c>
      <c r="W153" s="14" t="str">
        <f>IFERROR(VLOOKUP(U153,'Assistantes '!$A$2:$C$91,2,FALSE),"pas affecté")</f>
        <v>pas affecté</v>
      </c>
      <c r="X153" s="14" t="str">
        <f>IFERROR(VLOOKUP(U153,'Assistantes '!$A$2:$C$91,3,FALSE),"pas affecté")</f>
        <v>pas affecté</v>
      </c>
    </row>
    <row r="154" spans="1:24" hidden="1" x14ac:dyDescent="0.25">
      <c r="A154" s="1" t="s">
        <v>15</v>
      </c>
      <c r="B154" s="1" t="s">
        <v>179</v>
      </c>
      <c r="C154" s="1" t="s">
        <v>36</v>
      </c>
      <c r="D154" s="1" t="s">
        <v>180</v>
      </c>
      <c r="E154" s="1" t="s">
        <v>32</v>
      </c>
      <c r="F154" s="1"/>
      <c r="G154" s="1" t="s">
        <v>33</v>
      </c>
      <c r="H154" s="1" t="s">
        <v>501</v>
      </c>
      <c r="I154" s="1"/>
      <c r="J154" s="1"/>
      <c r="K154" s="1"/>
      <c r="L154" s="1" t="s">
        <v>46</v>
      </c>
      <c r="M154" s="1"/>
      <c r="N154" s="1"/>
      <c r="O154" s="1"/>
      <c r="P154" s="1" t="s">
        <v>32</v>
      </c>
      <c r="Q154" s="1"/>
      <c r="R154" s="1"/>
      <c r="S154" s="1" t="s">
        <v>32</v>
      </c>
      <c r="T154" s="1" t="s">
        <v>32</v>
      </c>
      <c r="U154" s="1" t="s">
        <v>293</v>
      </c>
      <c r="V154" s="1" t="s">
        <v>32</v>
      </c>
      <c r="W154" s="14">
        <f>IFERROR(VLOOKUP(U154,'Assistantes '!$A$2:$C$91,2,FALSE),"pas affecté")</f>
        <v>322</v>
      </c>
      <c r="X154" s="14" t="str">
        <f>IFERROR(VLOOKUP(U154,'Assistantes '!$A$2:$C$91,3,FALSE),"pas affecté")</f>
        <v xml:space="preserve">Toulouse </v>
      </c>
    </row>
    <row r="155" spans="1:24" hidden="1" x14ac:dyDescent="0.25">
      <c r="A155" s="1" t="s">
        <v>15</v>
      </c>
      <c r="B155" s="1" t="s">
        <v>179</v>
      </c>
      <c r="C155" s="1" t="s">
        <v>36</v>
      </c>
      <c r="D155" s="1" t="s">
        <v>180</v>
      </c>
      <c r="E155" s="1" t="s">
        <v>32</v>
      </c>
      <c r="F155" s="1"/>
      <c r="G155" s="1" t="s">
        <v>33</v>
      </c>
      <c r="H155" s="1" t="s">
        <v>502</v>
      </c>
      <c r="I155" s="1"/>
      <c r="J155" s="1"/>
      <c r="K155" s="1"/>
      <c r="L155" s="1" t="s">
        <v>43</v>
      </c>
      <c r="M155" s="1"/>
      <c r="N155" s="1"/>
      <c r="O155" s="1"/>
      <c r="P155" s="1" t="s">
        <v>32</v>
      </c>
      <c r="Q155" s="1"/>
      <c r="R155" s="1"/>
      <c r="S155" s="1" t="s">
        <v>32</v>
      </c>
      <c r="T155" s="1" t="s">
        <v>32</v>
      </c>
      <c r="U155" s="1" t="s">
        <v>248</v>
      </c>
      <c r="V155" s="1" t="s">
        <v>32</v>
      </c>
      <c r="W155" s="14">
        <f>IFERROR(VLOOKUP(U155,'Assistantes '!$A$2:$C$91,2,FALSE),"pas affecté")</f>
        <v>314</v>
      </c>
      <c r="X155" s="14" t="str">
        <f>IFERROR(VLOOKUP(U155,'Assistantes '!$A$2:$C$91,3,FALSE),"pas affecté")</f>
        <v xml:space="preserve">Plateforme-Languedoc </v>
      </c>
    </row>
    <row r="156" spans="1:24" hidden="1" x14ac:dyDescent="0.25">
      <c r="A156" s="1" t="s">
        <v>15</v>
      </c>
      <c r="B156" s="1" t="s">
        <v>179</v>
      </c>
      <c r="C156" s="1" t="s">
        <v>36</v>
      </c>
      <c r="D156" s="1" t="s">
        <v>180</v>
      </c>
      <c r="E156" s="1" t="s">
        <v>32</v>
      </c>
      <c r="F156" s="1"/>
      <c r="G156" s="1" t="s">
        <v>39</v>
      </c>
      <c r="H156" s="1" t="s">
        <v>503</v>
      </c>
      <c r="I156" s="1"/>
      <c r="J156" s="1"/>
      <c r="K156" s="1"/>
      <c r="L156" s="1" t="s">
        <v>46</v>
      </c>
      <c r="M156" s="1"/>
      <c r="N156" s="1"/>
      <c r="O156" s="1"/>
      <c r="P156" s="1" t="s">
        <v>32</v>
      </c>
      <c r="Q156" s="1"/>
      <c r="R156" s="1"/>
      <c r="S156" s="1" t="s">
        <v>506</v>
      </c>
      <c r="T156" s="1" t="s">
        <v>32</v>
      </c>
      <c r="U156" s="1" t="s">
        <v>507</v>
      </c>
      <c r="V156" s="1" t="s">
        <v>32</v>
      </c>
      <c r="W156" s="14">
        <f>IFERROR(VLOOKUP(U156,'Assistantes '!$A$2:$C$91,2,FALSE),"pas affecté")</f>
        <v>297</v>
      </c>
      <c r="X156" s="14" t="str">
        <f>IFERROR(VLOOKUP(U156,'Assistantes '!$A$2:$C$91,3,FALSE),"pas affecté")</f>
        <v xml:space="preserve">Bordeaux </v>
      </c>
    </row>
    <row r="157" spans="1:24" hidden="1" x14ac:dyDescent="0.25">
      <c r="A157" s="1" t="s">
        <v>15</v>
      </c>
      <c r="B157" s="1" t="s">
        <v>179</v>
      </c>
      <c r="C157" s="1" t="s">
        <v>36</v>
      </c>
      <c r="D157" s="1" t="s">
        <v>180</v>
      </c>
      <c r="E157" s="1" t="s">
        <v>32</v>
      </c>
      <c r="F157" s="1"/>
      <c r="G157" s="1" t="s">
        <v>33</v>
      </c>
      <c r="H157" s="1" t="s">
        <v>508</v>
      </c>
      <c r="I157" s="1"/>
      <c r="J157" s="1"/>
      <c r="K157" s="1"/>
      <c r="L157" s="1" t="s">
        <v>59</v>
      </c>
      <c r="M157" s="1"/>
      <c r="N157" s="1"/>
      <c r="O157" s="1"/>
      <c r="P157" s="1" t="s">
        <v>32</v>
      </c>
      <c r="Q157" s="1"/>
      <c r="R157" s="1"/>
      <c r="S157" s="1" t="s">
        <v>32</v>
      </c>
      <c r="T157" s="1" t="s">
        <v>32</v>
      </c>
      <c r="U157" s="1" t="s">
        <v>32</v>
      </c>
      <c r="V157" s="1" t="s">
        <v>32</v>
      </c>
      <c r="W157" s="14" t="str">
        <f>IFERROR(VLOOKUP(U157,'Assistantes '!$A$2:$C$91,2,FALSE),"pas affecté")</f>
        <v>pas affecté</v>
      </c>
      <c r="X157" s="14" t="str">
        <f>IFERROR(VLOOKUP(U157,'Assistantes '!$A$2:$C$91,3,FALSE),"pas affecté")</f>
        <v>pas affecté</v>
      </c>
    </row>
    <row r="158" spans="1:24" hidden="1" x14ac:dyDescent="0.25">
      <c r="A158" s="1" t="s">
        <v>15</v>
      </c>
      <c r="B158" s="1" t="s">
        <v>179</v>
      </c>
      <c r="C158" s="1" t="s">
        <v>36</v>
      </c>
      <c r="D158" s="1" t="s">
        <v>180</v>
      </c>
      <c r="E158" s="1" t="s">
        <v>32</v>
      </c>
      <c r="F158" s="1"/>
      <c r="G158" s="1" t="s">
        <v>39</v>
      </c>
      <c r="H158" s="1" t="s">
        <v>509</v>
      </c>
      <c r="I158" s="1"/>
      <c r="J158" s="1"/>
      <c r="K158" s="1"/>
      <c r="L158" s="1" t="s">
        <v>46</v>
      </c>
      <c r="M158" s="1"/>
      <c r="N158" s="1"/>
      <c r="O158" s="1"/>
      <c r="P158" s="1" t="s">
        <v>32</v>
      </c>
      <c r="Q158" s="1"/>
      <c r="R158" s="1"/>
      <c r="S158" s="1" t="s">
        <v>510</v>
      </c>
      <c r="T158" s="1" t="s">
        <v>32</v>
      </c>
      <c r="U158" s="1" t="s">
        <v>511</v>
      </c>
      <c r="V158" s="1" t="s">
        <v>32</v>
      </c>
      <c r="W158" s="14">
        <f>IFERROR(VLOOKUP(U158,'Assistantes '!$A$2:$C$91,2,FALSE),"pas affecté")</f>
        <v>289</v>
      </c>
      <c r="X158" s="14" t="str">
        <f>IFERROR(VLOOKUP(U158,'Assistantes '!$A$2:$C$91,3,FALSE),"pas affecté")</f>
        <v xml:space="preserve">Bordeaux </v>
      </c>
    </row>
    <row r="159" spans="1:24" hidden="1" x14ac:dyDescent="0.25">
      <c r="A159" s="1" t="s">
        <v>34</v>
      </c>
      <c r="B159" s="1" t="s">
        <v>179</v>
      </c>
      <c r="C159" s="1" t="s">
        <v>36</v>
      </c>
      <c r="D159" s="1" t="s">
        <v>180</v>
      </c>
      <c r="E159" s="1" t="s">
        <v>32</v>
      </c>
      <c r="F159" s="1"/>
      <c r="G159" s="1" t="s">
        <v>33</v>
      </c>
      <c r="H159" s="1" t="s">
        <v>512</v>
      </c>
      <c r="I159" s="1"/>
      <c r="J159" s="1"/>
      <c r="K159" s="1"/>
      <c r="L159" s="1" t="s">
        <v>40</v>
      </c>
      <c r="M159" s="1"/>
      <c r="N159" s="1"/>
      <c r="O159" s="1"/>
      <c r="P159" s="1" t="s">
        <v>32</v>
      </c>
      <c r="Q159" s="1"/>
      <c r="R159" s="1"/>
      <c r="S159" s="1" t="s">
        <v>32</v>
      </c>
      <c r="T159" s="1" t="s">
        <v>32</v>
      </c>
      <c r="U159" s="1" t="s">
        <v>513</v>
      </c>
      <c r="V159" s="1" t="s">
        <v>32</v>
      </c>
      <c r="W159" s="14">
        <f>IFERROR(VLOOKUP(U159,'Assistantes '!$A$2:$C$91,2,FALSE),"pas affecté")</f>
        <v>339</v>
      </c>
      <c r="X159" s="14" t="str">
        <f>IFERROR(VLOOKUP(U159,'Assistantes '!$A$2:$C$91,3,FALSE),"pas affecté")</f>
        <v xml:space="preserve">Toulouse </v>
      </c>
    </row>
    <row r="160" spans="1:24" hidden="1" x14ac:dyDescent="0.25">
      <c r="A160" s="1" t="s">
        <v>15</v>
      </c>
      <c r="B160" s="1" t="s">
        <v>179</v>
      </c>
      <c r="C160" s="1" t="s">
        <v>36</v>
      </c>
      <c r="D160" s="1" t="s">
        <v>180</v>
      </c>
      <c r="E160" s="1" t="s">
        <v>32</v>
      </c>
      <c r="F160" s="1"/>
      <c r="G160" s="1" t="s">
        <v>39</v>
      </c>
      <c r="H160" s="1" t="s">
        <v>514</v>
      </c>
      <c r="I160" s="1"/>
      <c r="J160" s="1"/>
      <c r="K160" s="1"/>
      <c r="L160" s="1" t="s">
        <v>40</v>
      </c>
      <c r="M160" s="1"/>
      <c r="N160" s="1"/>
      <c r="O160" s="1"/>
      <c r="P160" s="1" t="s">
        <v>32</v>
      </c>
      <c r="Q160" s="1"/>
      <c r="R160" s="1"/>
      <c r="S160" s="1" t="s">
        <v>517</v>
      </c>
      <c r="T160" s="1" t="s">
        <v>32</v>
      </c>
      <c r="U160" s="1" t="s">
        <v>170</v>
      </c>
      <c r="V160" s="1" t="s">
        <v>32</v>
      </c>
      <c r="W160" s="14">
        <f>IFERROR(VLOOKUP(U160,'Assistantes '!$A$2:$C$91,2,FALSE),"pas affecté")</f>
        <v>286</v>
      </c>
      <c r="X160" s="14" t="str">
        <f>IFERROR(VLOOKUP(U160,'Assistantes '!$A$2:$C$91,3,FALSE),"pas affecté")</f>
        <v xml:space="preserve">Toulouse </v>
      </c>
    </row>
    <row r="161" spans="1:24" hidden="1" x14ac:dyDescent="0.25">
      <c r="A161" s="1" t="s">
        <v>15</v>
      </c>
      <c r="B161" s="1" t="s">
        <v>179</v>
      </c>
      <c r="C161" s="1" t="s">
        <v>36</v>
      </c>
      <c r="D161" s="1" t="s">
        <v>180</v>
      </c>
      <c r="E161" s="1" t="s">
        <v>32</v>
      </c>
      <c r="F161" s="1"/>
      <c r="G161" s="1" t="s">
        <v>33</v>
      </c>
      <c r="H161" s="1" t="s">
        <v>518</v>
      </c>
      <c r="I161" s="1"/>
      <c r="J161" s="1"/>
      <c r="K161" s="1"/>
      <c r="L161" s="1" t="s">
        <v>40</v>
      </c>
      <c r="M161" s="1"/>
      <c r="N161" s="1"/>
      <c r="O161" s="1"/>
      <c r="P161" s="1" t="s">
        <v>32</v>
      </c>
      <c r="Q161" s="1"/>
      <c r="R161" s="1"/>
      <c r="S161" s="1" t="s">
        <v>32</v>
      </c>
      <c r="T161" s="1" t="s">
        <v>32</v>
      </c>
      <c r="U161" s="1" t="s">
        <v>276</v>
      </c>
      <c r="V161" s="1" t="s">
        <v>32</v>
      </c>
      <c r="W161" s="14">
        <f>IFERROR(VLOOKUP(U161,'Assistantes '!$A$2:$C$91,2,FALSE),"pas affecté")</f>
        <v>320</v>
      </c>
      <c r="X161" s="14" t="str">
        <f>IFERROR(VLOOKUP(U161,'Assistantes '!$A$2:$C$91,3,FALSE),"pas affecté")</f>
        <v xml:space="preserve">Toulouse </v>
      </c>
    </row>
    <row r="162" spans="1:24" hidden="1" x14ac:dyDescent="0.25">
      <c r="A162" s="1" t="s">
        <v>15</v>
      </c>
      <c r="B162" s="1" t="s">
        <v>179</v>
      </c>
      <c r="C162" s="1" t="s">
        <v>36</v>
      </c>
      <c r="D162" s="1" t="s">
        <v>197</v>
      </c>
      <c r="E162" s="1" t="s">
        <v>32</v>
      </c>
      <c r="F162" s="1"/>
      <c r="G162" s="1" t="s">
        <v>33</v>
      </c>
      <c r="H162" s="1" t="s">
        <v>519</v>
      </c>
      <c r="I162" s="1"/>
      <c r="J162" s="1"/>
      <c r="K162" s="1"/>
      <c r="L162" s="1" t="s">
        <v>108</v>
      </c>
      <c r="M162" s="1"/>
      <c r="N162" s="1"/>
      <c r="O162" s="1"/>
      <c r="P162" s="1" t="s">
        <v>32</v>
      </c>
      <c r="Q162" s="1"/>
      <c r="R162" s="1"/>
      <c r="S162" s="1" t="s">
        <v>32</v>
      </c>
      <c r="T162" s="1" t="s">
        <v>32</v>
      </c>
      <c r="U162" s="1" t="s">
        <v>309</v>
      </c>
      <c r="V162" s="1" t="s">
        <v>32</v>
      </c>
      <c r="W162" s="14">
        <f>IFERROR(VLOOKUP(U162,'Assistantes '!$A$2:$C$91,2,FALSE),"pas affecté")</f>
        <v>325</v>
      </c>
      <c r="X162" s="14" t="str">
        <f>IFERROR(VLOOKUP(U162,'Assistantes '!$A$2:$C$91,3,FALSE),"pas affecté")</f>
        <v xml:space="preserve">Toulouse </v>
      </c>
    </row>
    <row r="163" spans="1:24" hidden="1" x14ac:dyDescent="0.25">
      <c r="A163" s="1" t="s">
        <v>15</v>
      </c>
      <c r="B163" s="1" t="s">
        <v>179</v>
      </c>
      <c r="C163" s="1" t="s">
        <v>36</v>
      </c>
      <c r="D163" s="1" t="s">
        <v>180</v>
      </c>
      <c r="E163" s="1" t="s">
        <v>32</v>
      </c>
      <c r="F163" s="1"/>
      <c r="G163" s="1" t="s">
        <v>33</v>
      </c>
      <c r="H163" s="1" t="s">
        <v>520</v>
      </c>
      <c r="I163" s="1"/>
      <c r="J163" s="1"/>
      <c r="K163" s="1"/>
      <c r="L163" s="1" t="s">
        <v>35</v>
      </c>
      <c r="M163" s="1"/>
      <c r="N163" s="1"/>
      <c r="O163" s="1"/>
      <c r="P163" s="1" t="s">
        <v>32</v>
      </c>
      <c r="Q163" s="1"/>
      <c r="R163" s="1"/>
      <c r="S163" s="1" t="s">
        <v>32</v>
      </c>
      <c r="T163" s="1" t="s">
        <v>32</v>
      </c>
      <c r="U163" s="1" t="s">
        <v>242</v>
      </c>
      <c r="V163" s="1" t="s">
        <v>32</v>
      </c>
      <c r="W163" s="14">
        <f>IFERROR(VLOOKUP(U163,'Assistantes '!$A$2:$C$91,2,FALSE),"pas affecté")</f>
        <v>313</v>
      </c>
      <c r="X163" s="14" t="str">
        <f>IFERROR(VLOOKUP(U163,'Assistantes '!$A$2:$C$91,3,FALSE),"pas affecté")</f>
        <v xml:space="preserve">Plateforme-Languedoc </v>
      </c>
    </row>
    <row r="164" spans="1:24" hidden="1" x14ac:dyDescent="0.25">
      <c r="A164" s="1" t="s">
        <v>15</v>
      </c>
      <c r="B164" s="1" t="s">
        <v>179</v>
      </c>
      <c r="C164" s="1" t="s">
        <v>36</v>
      </c>
      <c r="D164" s="1" t="s">
        <v>180</v>
      </c>
      <c r="E164" s="1" t="s">
        <v>32</v>
      </c>
      <c r="F164" s="1"/>
      <c r="G164" s="1" t="s">
        <v>33</v>
      </c>
      <c r="H164" s="1" t="s">
        <v>521</v>
      </c>
      <c r="I164" s="1"/>
      <c r="J164" s="1"/>
      <c r="K164" s="1"/>
      <c r="L164" s="1" t="s">
        <v>59</v>
      </c>
      <c r="M164" s="1"/>
      <c r="N164" s="1"/>
      <c r="O164" s="1"/>
      <c r="P164" s="1" t="s">
        <v>32</v>
      </c>
      <c r="Q164" s="1"/>
      <c r="R164" s="1"/>
      <c r="S164" s="1" t="s">
        <v>32</v>
      </c>
      <c r="T164" s="1" t="s">
        <v>32</v>
      </c>
      <c r="U164" s="1" t="s">
        <v>400</v>
      </c>
      <c r="V164" s="1" t="s">
        <v>32</v>
      </c>
      <c r="W164" s="14">
        <f>IFERROR(VLOOKUP(U164,'Assistantes '!$A$2:$C$91,2,FALSE),"pas affecté")</f>
        <v>303</v>
      </c>
      <c r="X164" s="14" t="str">
        <f>IFERROR(VLOOKUP(U164,'Assistantes '!$A$2:$C$91,3,FALSE),"pas affecté")</f>
        <v xml:space="preserve">Montauban </v>
      </c>
    </row>
    <row r="165" spans="1:24" hidden="1" x14ac:dyDescent="0.25">
      <c r="A165" s="1" t="s">
        <v>34</v>
      </c>
      <c r="B165" s="1" t="s">
        <v>179</v>
      </c>
      <c r="C165" s="1" t="s">
        <v>36</v>
      </c>
      <c r="D165" s="1" t="s">
        <v>180</v>
      </c>
      <c r="E165" s="1" t="s">
        <v>32</v>
      </c>
      <c r="F165" s="1"/>
      <c r="G165" s="1" t="s">
        <v>33</v>
      </c>
      <c r="H165" s="1" t="s">
        <v>522</v>
      </c>
      <c r="I165" s="1"/>
      <c r="J165" s="1"/>
      <c r="K165" s="1"/>
      <c r="L165" s="1" t="s">
        <v>41</v>
      </c>
      <c r="M165" s="1"/>
      <c r="N165" s="1"/>
      <c r="O165" s="1"/>
      <c r="P165" s="1" t="s">
        <v>32</v>
      </c>
      <c r="Q165" s="1"/>
      <c r="R165" s="1"/>
      <c r="S165" s="1" t="s">
        <v>32</v>
      </c>
      <c r="T165" s="1" t="s">
        <v>32</v>
      </c>
      <c r="U165" s="1" t="s">
        <v>32</v>
      </c>
      <c r="V165" s="1" t="s">
        <v>32</v>
      </c>
      <c r="W165" s="14" t="str">
        <f>IFERROR(VLOOKUP(U165,'Assistantes '!$A$2:$C$91,2,FALSE),"pas affecté")</f>
        <v>pas affecté</v>
      </c>
      <c r="X165" s="14" t="str">
        <f>IFERROR(VLOOKUP(U165,'Assistantes '!$A$2:$C$91,3,FALSE),"pas affecté")</f>
        <v>pas affecté</v>
      </c>
    </row>
    <row r="166" spans="1:24" hidden="1" x14ac:dyDescent="0.25">
      <c r="A166" s="1" t="s">
        <v>15</v>
      </c>
      <c r="B166" s="1" t="s">
        <v>179</v>
      </c>
      <c r="C166" s="1" t="s">
        <v>36</v>
      </c>
      <c r="D166" s="1" t="s">
        <v>180</v>
      </c>
      <c r="E166" s="1" t="s">
        <v>122</v>
      </c>
      <c r="F166" s="1"/>
      <c r="G166" s="1" t="s">
        <v>33</v>
      </c>
      <c r="H166" s="1" t="s">
        <v>523</v>
      </c>
      <c r="I166" s="1"/>
      <c r="J166" s="1"/>
      <c r="K166" s="1"/>
      <c r="L166" s="1" t="s">
        <v>40</v>
      </c>
      <c r="M166" s="1"/>
      <c r="N166" s="1"/>
      <c r="O166" s="1"/>
      <c r="P166" s="1" t="s">
        <v>32</v>
      </c>
      <c r="Q166" s="1"/>
      <c r="R166" s="1"/>
      <c r="S166" s="1" t="s">
        <v>525</v>
      </c>
      <c r="T166" s="1" t="s">
        <v>32</v>
      </c>
      <c r="U166" s="1" t="s">
        <v>75</v>
      </c>
      <c r="V166" s="1" t="s">
        <v>32</v>
      </c>
      <c r="W166" s="14">
        <f>IFERROR(VLOOKUP(U166,'Assistantes '!$A$2:$C$91,2,FALSE),"pas affecté")</f>
        <v>263</v>
      </c>
      <c r="X166" s="14" t="str">
        <f>IFERROR(VLOOKUP(U166,'Assistantes '!$A$2:$C$91,3,FALSE),"pas affecté")</f>
        <v xml:space="preserve">Toulouse </v>
      </c>
    </row>
    <row r="167" spans="1:24" hidden="1" x14ac:dyDescent="0.25">
      <c r="A167" s="1" t="s">
        <v>15</v>
      </c>
      <c r="B167" s="1" t="s">
        <v>179</v>
      </c>
      <c r="C167" s="1" t="s">
        <v>36</v>
      </c>
      <c r="D167" s="1" t="s">
        <v>180</v>
      </c>
      <c r="E167" s="1" t="s">
        <v>32</v>
      </c>
      <c r="F167" s="1"/>
      <c r="G167" s="1" t="s">
        <v>39</v>
      </c>
      <c r="H167" s="1" t="s">
        <v>526</v>
      </c>
      <c r="I167" s="1"/>
      <c r="J167" s="1"/>
      <c r="K167" s="1"/>
      <c r="L167" s="1" t="s">
        <v>41</v>
      </c>
      <c r="M167" s="1"/>
      <c r="N167" s="1"/>
      <c r="O167" s="1"/>
      <c r="P167" s="1" t="s">
        <v>32</v>
      </c>
      <c r="Q167" s="1"/>
      <c r="R167" s="1"/>
      <c r="S167" s="1" t="s">
        <v>80</v>
      </c>
      <c r="T167" s="1" t="s">
        <v>32</v>
      </c>
      <c r="U167" s="1" t="s">
        <v>32</v>
      </c>
      <c r="V167" s="1" t="s">
        <v>32</v>
      </c>
      <c r="W167" s="14" t="str">
        <f>IFERROR(VLOOKUP(U167,'Assistantes '!$A$2:$C$91,2,FALSE),"pas affecté")</f>
        <v>pas affecté</v>
      </c>
      <c r="X167" s="14" t="str">
        <f>IFERROR(VLOOKUP(U167,'Assistantes '!$A$2:$C$91,3,FALSE),"pas affecté")</f>
        <v>pas affecté</v>
      </c>
    </row>
    <row r="168" spans="1:24" hidden="1" x14ac:dyDescent="0.25">
      <c r="A168" s="1" t="s">
        <v>15</v>
      </c>
      <c r="B168" s="1" t="s">
        <v>179</v>
      </c>
      <c r="C168" s="1" t="s">
        <v>36</v>
      </c>
      <c r="D168" s="1" t="s">
        <v>197</v>
      </c>
      <c r="E168" s="1" t="s">
        <v>32</v>
      </c>
      <c r="F168" s="1"/>
      <c r="G168" s="1" t="s">
        <v>33</v>
      </c>
      <c r="H168" s="1" t="s">
        <v>529</v>
      </c>
      <c r="I168" s="1"/>
      <c r="J168" s="1"/>
      <c r="K168" s="1"/>
      <c r="L168" s="1" t="s">
        <v>160</v>
      </c>
      <c r="M168" s="1"/>
      <c r="N168" s="1"/>
      <c r="O168" s="1"/>
      <c r="P168" s="1" t="s">
        <v>32</v>
      </c>
      <c r="Q168" s="1"/>
      <c r="R168" s="1"/>
      <c r="S168" s="1" t="s">
        <v>32</v>
      </c>
      <c r="T168" s="1" t="s">
        <v>32</v>
      </c>
      <c r="U168" s="1" t="s">
        <v>32</v>
      </c>
      <c r="V168" s="1" t="s">
        <v>32</v>
      </c>
      <c r="W168" s="14" t="str">
        <f>IFERROR(VLOOKUP(U168,'Assistantes '!$A$2:$C$91,2,FALSE),"pas affecté")</f>
        <v>pas affecté</v>
      </c>
      <c r="X168" s="14" t="str">
        <f>IFERROR(VLOOKUP(U168,'Assistantes '!$A$2:$C$91,3,FALSE),"pas affecté")</f>
        <v>pas affecté</v>
      </c>
    </row>
    <row r="169" spans="1:24" hidden="1" x14ac:dyDescent="0.25">
      <c r="A169" s="1" t="s">
        <v>15</v>
      </c>
      <c r="B169" s="1" t="s">
        <v>179</v>
      </c>
      <c r="C169" s="1" t="s">
        <v>36</v>
      </c>
      <c r="D169" s="1" t="s">
        <v>180</v>
      </c>
      <c r="E169" s="1" t="s">
        <v>32</v>
      </c>
      <c r="F169" s="1"/>
      <c r="G169" s="1" t="s">
        <v>33</v>
      </c>
      <c r="H169" s="1" t="s">
        <v>530</v>
      </c>
      <c r="I169" s="1"/>
      <c r="J169" s="1"/>
      <c r="K169" s="1"/>
      <c r="L169" s="1" t="s">
        <v>35</v>
      </c>
      <c r="M169" s="1"/>
      <c r="N169" s="1"/>
      <c r="O169" s="1"/>
      <c r="P169" s="1" t="s">
        <v>32</v>
      </c>
      <c r="Q169" s="1"/>
      <c r="R169" s="1"/>
      <c r="S169" s="1" t="s">
        <v>32</v>
      </c>
      <c r="T169" s="1" t="s">
        <v>32</v>
      </c>
      <c r="U169" s="1" t="s">
        <v>285</v>
      </c>
      <c r="V169" s="1" t="s">
        <v>32</v>
      </c>
      <c r="W169" s="14">
        <f>IFERROR(VLOOKUP(U169,'Assistantes '!$A$2:$C$91,2,FALSE),"pas affecté")</f>
        <v>321</v>
      </c>
      <c r="X169" s="14" t="str">
        <f>IFERROR(VLOOKUP(U169,'Assistantes '!$A$2:$C$91,3,FALSE),"pas affecté")</f>
        <v xml:space="preserve">Montpellier </v>
      </c>
    </row>
    <row r="170" spans="1:24" hidden="1" x14ac:dyDescent="0.25">
      <c r="A170" s="1" t="s">
        <v>15</v>
      </c>
      <c r="B170" s="1" t="s">
        <v>179</v>
      </c>
      <c r="C170" s="1" t="s">
        <v>36</v>
      </c>
      <c r="D170" s="1" t="s">
        <v>197</v>
      </c>
      <c r="E170" s="1" t="s">
        <v>32</v>
      </c>
      <c r="F170" s="1"/>
      <c r="G170" s="1" t="s">
        <v>33</v>
      </c>
      <c r="H170" s="1" t="s">
        <v>532</v>
      </c>
      <c r="I170" s="1"/>
      <c r="J170" s="1"/>
      <c r="K170" s="1"/>
      <c r="L170" s="1" t="s">
        <v>46</v>
      </c>
      <c r="M170" s="1"/>
      <c r="N170" s="1"/>
      <c r="O170" s="1"/>
      <c r="P170" s="1" t="s">
        <v>32</v>
      </c>
      <c r="Q170" s="1"/>
      <c r="R170" s="1"/>
      <c r="S170" s="1" t="s">
        <v>32</v>
      </c>
      <c r="T170" s="1" t="s">
        <v>32</v>
      </c>
      <c r="U170" s="1" t="s">
        <v>205</v>
      </c>
      <c r="V170" s="1" t="s">
        <v>32</v>
      </c>
      <c r="W170" s="14">
        <f>IFERROR(VLOOKUP(U170,'Assistantes '!$A$2:$C$91,2,FALSE),"pas affecté")</f>
        <v>312</v>
      </c>
      <c r="X170" s="14" t="str">
        <f>IFERROR(VLOOKUP(U170,'Assistantes '!$A$2:$C$91,3,FALSE),"pas affecté")</f>
        <v xml:space="preserve">Toulouse </v>
      </c>
    </row>
    <row r="171" spans="1:24" hidden="1" x14ac:dyDescent="0.25">
      <c r="A171" s="1" t="s">
        <v>15</v>
      </c>
      <c r="B171" s="1" t="s">
        <v>179</v>
      </c>
      <c r="C171" s="1" t="s">
        <v>36</v>
      </c>
      <c r="D171" s="1" t="s">
        <v>180</v>
      </c>
      <c r="E171" s="1" t="s">
        <v>32</v>
      </c>
      <c r="F171" s="1"/>
      <c r="G171" s="1" t="s">
        <v>33</v>
      </c>
      <c r="H171" s="1" t="s">
        <v>533</v>
      </c>
      <c r="I171" s="1"/>
      <c r="J171" s="1"/>
      <c r="K171" s="1"/>
      <c r="L171" s="1" t="s">
        <v>59</v>
      </c>
      <c r="M171" s="1"/>
      <c r="N171" s="1"/>
      <c r="O171" s="1"/>
      <c r="P171" s="1" t="s">
        <v>32</v>
      </c>
      <c r="Q171" s="1"/>
      <c r="R171" s="1"/>
      <c r="S171" s="1" t="s">
        <v>32</v>
      </c>
      <c r="T171" s="1" t="s">
        <v>32</v>
      </c>
      <c r="U171" s="1" t="s">
        <v>222</v>
      </c>
      <c r="V171" s="1" t="s">
        <v>32</v>
      </c>
      <c r="W171" s="14">
        <f>IFERROR(VLOOKUP(U171,'Assistantes '!$A$2:$C$91,2,FALSE),"pas affecté")</f>
        <v>328</v>
      </c>
      <c r="X171" s="14" t="str">
        <f>IFERROR(VLOOKUP(U171,'Assistantes '!$A$2:$C$91,3,FALSE),"pas affecté")</f>
        <v xml:space="preserve">Toulouse </v>
      </c>
    </row>
    <row r="172" spans="1:24" hidden="1" x14ac:dyDescent="0.25">
      <c r="A172" s="1" t="s">
        <v>15</v>
      </c>
      <c r="B172" s="1" t="s">
        <v>179</v>
      </c>
      <c r="C172" s="1" t="s">
        <v>36</v>
      </c>
      <c r="D172" s="1" t="s">
        <v>180</v>
      </c>
      <c r="E172" s="1" t="s">
        <v>32</v>
      </c>
      <c r="F172" s="1"/>
      <c r="G172" s="1" t="s">
        <v>39</v>
      </c>
      <c r="H172" s="1" t="s">
        <v>534</v>
      </c>
      <c r="I172" s="1"/>
      <c r="J172" s="1"/>
      <c r="K172" s="1"/>
      <c r="L172" s="1" t="s">
        <v>92</v>
      </c>
      <c r="M172" s="1"/>
      <c r="N172" s="1"/>
      <c r="O172" s="1"/>
      <c r="P172" s="1" t="s">
        <v>32</v>
      </c>
      <c r="Q172" s="1"/>
      <c r="R172" s="1"/>
      <c r="S172" s="1" t="s">
        <v>535</v>
      </c>
      <c r="T172" s="1" t="s">
        <v>32</v>
      </c>
      <c r="U172" s="1" t="s">
        <v>94</v>
      </c>
      <c r="V172" s="1" t="s">
        <v>32</v>
      </c>
      <c r="W172" s="14">
        <f>IFERROR(VLOOKUP(U172,'Assistantes '!$A$2:$C$91,2,FALSE),"pas affecté")</f>
        <v>274</v>
      </c>
      <c r="X172" s="14" t="str">
        <f>IFERROR(VLOOKUP(U172,'Assistantes '!$A$2:$C$91,3,FALSE),"pas affecté")</f>
        <v xml:space="preserve">Nîmes </v>
      </c>
    </row>
    <row r="173" spans="1:24" hidden="1" x14ac:dyDescent="0.25">
      <c r="A173" s="1" t="s">
        <v>15</v>
      </c>
      <c r="B173" s="1" t="s">
        <v>179</v>
      </c>
      <c r="C173" s="1" t="s">
        <v>36</v>
      </c>
      <c r="D173" s="1" t="s">
        <v>180</v>
      </c>
      <c r="E173" s="1" t="s">
        <v>32</v>
      </c>
      <c r="F173" s="1"/>
      <c r="G173" s="1" t="s">
        <v>39</v>
      </c>
      <c r="H173" s="1" t="s">
        <v>536</v>
      </c>
      <c r="I173" s="1"/>
      <c r="J173" s="1"/>
      <c r="K173" s="1"/>
      <c r="L173" s="1" t="s">
        <v>86</v>
      </c>
      <c r="M173" s="1"/>
      <c r="N173" s="1"/>
      <c r="O173" s="1"/>
      <c r="P173" s="1" t="s">
        <v>32</v>
      </c>
      <c r="Q173" s="1"/>
      <c r="R173" s="1"/>
      <c r="S173" s="1" t="s">
        <v>539</v>
      </c>
      <c r="T173" s="1" t="s">
        <v>32</v>
      </c>
      <c r="U173" s="1" t="s">
        <v>339</v>
      </c>
      <c r="V173" s="1" t="s">
        <v>32</v>
      </c>
      <c r="W173" s="14">
        <f>IFERROR(VLOOKUP(U173,'Assistantes '!$A$2:$C$91,2,FALSE),"pas affecté")</f>
        <v>295</v>
      </c>
      <c r="X173" s="14" t="str">
        <f>IFERROR(VLOOKUP(U173,'Assistantes '!$A$2:$C$91,3,FALSE),"pas affecté")</f>
        <v xml:space="preserve">Bordeaux </v>
      </c>
    </row>
    <row r="174" spans="1:24" hidden="1" x14ac:dyDescent="0.25">
      <c r="A174" s="1" t="s">
        <v>15</v>
      </c>
      <c r="B174" s="1" t="s">
        <v>179</v>
      </c>
      <c r="C174" s="1" t="s">
        <v>36</v>
      </c>
      <c r="D174" s="1" t="s">
        <v>197</v>
      </c>
      <c r="E174" s="1" t="s">
        <v>32</v>
      </c>
      <c r="F174" s="1"/>
      <c r="G174" s="1" t="s">
        <v>33</v>
      </c>
      <c r="H174" s="1" t="s">
        <v>540</v>
      </c>
      <c r="I174" s="1"/>
      <c r="J174" s="1"/>
      <c r="K174" s="1"/>
      <c r="L174" s="1" t="s">
        <v>67</v>
      </c>
      <c r="M174" s="1"/>
      <c r="N174" s="1"/>
      <c r="O174" s="1"/>
      <c r="P174" s="1" t="s">
        <v>32</v>
      </c>
      <c r="Q174" s="1"/>
      <c r="R174" s="1"/>
      <c r="S174" s="1" t="s">
        <v>32</v>
      </c>
      <c r="T174" s="1" t="s">
        <v>32</v>
      </c>
      <c r="U174" s="1" t="s">
        <v>32</v>
      </c>
      <c r="V174" s="1" t="s">
        <v>32</v>
      </c>
      <c r="W174" s="14" t="str">
        <f>IFERROR(VLOOKUP(U174,'Assistantes '!$A$2:$C$91,2,FALSE),"pas affecté")</f>
        <v>pas affecté</v>
      </c>
      <c r="X174" s="14" t="str">
        <f>IFERROR(VLOOKUP(U174,'Assistantes '!$A$2:$C$91,3,FALSE),"pas affecté")</f>
        <v>pas affecté</v>
      </c>
    </row>
    <row r="175" spans="1:24" hidden="1" x14ac:dyDescent="0.25">
      <c r="A175" s="1" t="s">
        <v>34</v>
      </c>
      <c r="B175" s="1" t="s">
        <v>179</v>
      </c>
      <c r="C175" s="1" t="s">
        <v>36</v>
      </c>
      <c r="D175" s="1" t="s">
        <v>180</v>
      </c>
      <c r="E175" s="1" t="s">
        <v>32</v>
      </c>
      <c r="F175" s="1"/>
      <c r="G175" s="1" t="s">
        <v>33</v>
      </c>
      <c r="H175" s="1" t="s">
        <v>541</v>
      </c>
      <c r="I175" s="1"/>
      <c r="J175" s="1"/>
      <c r="K175" s="1"/>
      <c r="L175" s="1" t="s">
        <v>46</v>
      </c>
      <c r="M175" s="1"/>
      <c r="N175" s="1"/>
      <c r="O175" s="1"/>
      <c r="P175" s="1" t="s">
        <v>32</v>
      </c>
      <c r="Q175" s="1"/>
      <c r="R175" s="1"/>
      <c r="S175" s="1" t="s">
        <v>32</v>
      </c>
      <c r="T175" s="1" t="s">
        <v>32</v>
      </c>
      <c r="U175" s="1" t="s">
        <v>260</v>
      </c>
      <c r="V175" s="1" t="s">
        <v>32</v>
      </c>
      <c r="W175" s="14">
        <f>IFERROR(VLOOKUP(U175,'Assistantes '!$A$2:$C$91,2,FALSE),"pas affecté")</f>
        <v>317</v>
      </c>
      <c r="X175" s="14" t="str">
        <f>IFERROR(VLOOKUP(U175,'Assistantes '!$A$2:$C$91,3,FALSE),"pas affecté")</f>
        <v xml:space="preserve">Toulouse </v>
      </c>
    </row>
    <row r="176" spans="1:24" hidden="1" x14ac:dyDescent="0.25">
      <c r="A176" s="1" t="s">
        <v>15</v>
      </c>
      <c r="B176" s="1" t="s">
        <v>179</v>
      </c>
      <c r="C176" s="1" t="s">
        <v>36</v>
      </c>
      <c r="D176" s="1" t="s">
        <v>180</v>
      </c>
      <c r="E176" s="1" t="s">
        <v>32</v>
      </c>
      <c r="F176" s="1"/>
      <c r="G176" s="1" t="s">
        <v>39</v>
      </c>
      <c r="H176" s="1" t="s">
        <v>543</v>
      </c>
      <c r="I176" s="1"/>
      <c r="J176" s="1"/>
      <c r="K176" s="1"/>
      <c r="L176" s="1" t="s">
        <v>35</v>
      </c>
      <c r="M176" s="1"/>
      <c r="N176" s="1"/>
      <c r="O176" s="1"/>
      <c r="P176" s="1" t="s">
        <v>32</v>
      </c>
      <c r="Q176" s="1"/>
      <c r="R176" s="1"/>
      <c r="S176" s="1" t="s">
        <v>32</v>
      </c>
      <c r="T176" s="1" t="s">
        <v>32</v>
      </c>
      <c r="U176" s="1" t="s">
        <v>408</v>
      </c>
      <c r="V176" s="1" t="s">
        <v>32</v>
      </c>
      <c r="W176" s="14">
        <f>IFERROR(VLOOKUP(U176,'Assistantes '!$A$2:$C$91,2,FALSE),"pas affecté")</f>
        <v>334</v>
      </c>
      <c r="X176" s="14" t="str">
        <f>IFERROR(VLOOKUP(U176,'Assistantes '!$A$2:$C$91,3,FALSE),"pas affecté")</f>
        <v xml:space="preserve">Montpellier </v>
      </c>
    </row>
    <row r="177" spans="1:24" hidden="1" x14ac:dyDescent="0.25">
      <c r="A177" s="1" t="s">
        <v>15</v>
      </c>
      <c r="B177" s="1" t="s">
        <v>179</v>
      </c>
      <c r="C177" s="1" t="s">
        <v>36</v>
      </c>
      <c r="D177" s="1" t="s">
        <v>180</v>
      </c>
      <c r="E177" s="1" t="s">
        <v>32</v>
      </c>
      <c r="F177" s="1"/>
      <c r="G177" s="1" t="s">
        <v>33</v>
      </c>
      <c r="H177" s="1" t="s">
        <v>544</v>
      </c>
      <c r="I177" s="1"/>
      <c r="J177" s="1"/>
      <c r="K177" s="1"/>
      <c r="L177" s="1" t="s">
        <v>43</v>
      </c>
      <c r="M177" s="1"/>
      <c r="N177" s="1"/>
      <c r="O177" s="1"/>
      <c r="P177" s="1" t="s">
        <v>32</v>
      </c>
      <c r="Q177" s="1"/>
      <c r="R177" s="1"/>
      <c r="S177" s="1" t="s">
        <v>32</v>
      </c>
      <c r="T177" s="1" t="s">
        <v>32</v>
      </c>
      <c r="U177" s="1" t="s">
        <v>545</v>
      </c>
      <c r="V177" s="1" t="s">
        <v>32</v>
      </c>
      <c r="W177" s="14">
        <f>IFERROR(VLOOKUP(U177,'Assistantes '!$A$2:$C$91,2,FALSE),"pas affecté")</f>
        <v>340</v>
      </c>
      <c r="X177" s="14" t="str">
        <f>IFERROR(VLOOKUP(U177,'Assistantes '!$A$2:$C$91,3,FALSE),"pas affecté")</f>
        <v xml:space="preserve">Béziers </v>
      </c>
    </row>
    <row r="178" spans="1:24" hidden="1" x14ac:dyDescent="0.25">
      <c r="A178" s="1" t="s">
        <v>15</v>
      </c>
      <c r="B178" s="1" t="s">
        <v>179</v>
      </c>
      <c r="C178" s="1" t="s">
        <v>36</v>
      </c>
      <c r="D178" s="1" t="s">
        <v>197</v>
      </c>
      <c r="E178" s="1" t="s">
        <v>32</v>
      </c>
      <c r="F178" s="1"/>
      <c r="G178" s="1" t="s">
        <v>33</v>
      </c>
      <c r="H178" s="1" t="s">
        <v>546</v>
      </c>
      <c r="I178" s="1"/>
      <c r="J178" s="1"/>
      <c r="K178" s="1"/>
      <c r="L178" s="1" t="s">
        <v>40</v>
      </c>
      <c r="M178" s="1"/>
      <c r="N178" s="1"/>
      <c r="O178" s="1"/>
      <c r="P178" s="1" t="s">
        <v>32</v>
      </c>
      <c r="Q178" s="1"/>
      <c r="R178" s="1"/>
      <c r="S178" s="1" t="s">
        <v>32</v>
      </c>
      <c r="T178" s="1" t="s">
        <v>32</v>
      </c>
      <c r="U178" s="1" t="s">
        <v>205</v>
      </c>
      <c r="V178" s="1" t="s">
        <v>32</v>
      </c>
      <c r="W178" s="14">
        <f>IFERROR(VLOOKUP(U178,'Assistantes '!$A$2:$C$91,2,FALSE),"pas affecté")</f>
        <v>312</v>
      </c>
      <c r="X178" s="14" t="str">
        <f>IFERROR(VLOOKUP(U178,'Assistantes '!$A$2:$C$91,3,FALSE),"pas affecté")</f>
        <v xml:space="preserve">Toulouse </v>
      </c>
    </row>
    <row r="179" spans="1:24" hidden="1" x14ac:dyDescent="0.25">
      <c r="A179" s="1" t="s">
        <v>15</v>
      </c>
      <c r="B179" s="1" t="s">
        <v>179</v>
      </c>
      <c r="C179" s="1" t="s">
        <v>36</v>
      </c>
      <c r="D179" s="1" t="s">
        <v>180</v>
      </c>
      <c r="E179" s="1" t="s">
        <v>32</v>
      </c>
      <c r="F179" s="1"/>
      <c r="G179" s="1" t="s">
        <v>39</v>
      </c>
      <c r="H179" s="1" t="s">
        <v>547</v>
      </c>
      <c r="I179" s="1"/>
      <c r="J179" s="1"/>
      <c r="K179" s="1"/>
      <c r="L179" s="1" t="s">
        <v>92</v>
      </c>
      <c r="M179" s="1"/>
      <c r="N179" s="1"/>
      <c r="O179" s="1"/>
      <c r="P179" s="1" t="s">
        <v>32</v>
      </c>
      <c r="Q179" s="1"/>
      <c r="R179" s="1"/>
      <c r="S179" s="1" t="s">
        <v>186</v>
      </c>
      <c r="T179" s="1" t="s">
        <v>32</v>
      </c>
      <c r="U179" s="1" t="s">
        <v>32</v>
      </c>
      <c r="V179" s="1" t="s">
        <v>32</v>
      </c>
      <c r="W179" s="14" t="str">
        <f>IFERROR(VLOOKUP(U179,'Assistantes '!$A$2:$C$91,2,FALSE),"pas affecté")</f>
        <v>pas affecté</v>
      </c>
      <c r="X179" s="14" t="str">
        <f>IFERROR(VLOOKUP(U179,'Assistantes '!$A$2:$C$91,3,FALSE),"pas affecté")</f>
        <v>pas affecté</v>
      </c>
    </row>
    <row r="180" spans="1:24" hidden="1" x14ac:dyDescent="0.25">
      <c r="A180" s="1" t="s">
        <v>15</v>
      </c>
      <c r="B180" s="1" t="s">
        <v>179</v>
      </c>
      <c r="C180" s="1" t="s">
        <v>36</v>
      </c>
      <c r="D180" s="1" t="s">
        <v>180</v>
      </c>
      <c r="E180" s="1" t="s">
        <v>32</v>
      </c>
      <c r="F180" s="1"/>
      <c r="G180" s="1" t="s">
        <v>39</v>
      </c>
      <c r="H180" s="1" t="s">
        <v>550</v>
      </c>
      <c r="I180" s="1"/>
      <c r="J180" s="1"/>
      <c r="K180" s="1"/>
      <c r="L180" s="1" t="s">
        <v>41</v>
      </c>
      <c r="M180" s="1"/>
      <c r="N180" s="1"/>
      <c r="O180" s="1"/>
      <c r="P180" s="1" t="s">
        <v>32</v>
      </c>
      <c r="Q180" s="1"/>
      <c r="R180" s="1"/>
      <c r="S180" s="1" t="s">
        <v>186</v>
      </c>
      <c r="T180" s="1" t="s">
        <v>32</v>
      </c>
      <c r="U180" s="1" t="s">
        <v>32</v>
      </c>
      <c r="V180" s="1" t="s">
        <v>32</v>
      </c>
      <c r="W180" s="14" t="str">
        <f>IFERROR(VLOOKUP(U180,'Assistantes '!$A$2:$C$91,2,FALSE),"pas affecté")</f>
        <v>pas affecté</v>
      </c>
      <c r="X180" s="14" t="str">
        <f>IFERROR(VLOOKUP(U180,'Assistantes '!$A$2:$C$91,3,FALSE),"pas affecté")</f>
        <v>pas affecté</v>
      </c>
    </row>
    <row r="181" spans="1:24" hidden="1" x14ac:dyDescent="0.25">
      <c r="A181" s="1" t="s">
        <v>15</v>
      </c>
      <c r="B181" s="1" t="s">
        <v>179</v>
      </c>
      <c r="C181" s="1" t="s">
        <v>36</v>
      </c>
      <c r="D181" s="1" t="s">
        <v>180</v>
      </c>
      <c r="E181" s="1" t="s">
        <v>32</v>
      </c>
      <c r="F181" s="1"/>
      <c r="G181" s="1" t="s">
        <v>33</v>
      </c>
      <c r="H181" s="1" t="s">
        <v>552</v>
      </c>
      <c r="I181" s="1"/>
      <c r="J181" s="1"/>
      <c r="K181" s="1"/>
      <c r="L181" s="1" t="s">
        <v>96</v>
      </c>
      <c r="M181" s="1"/>
      <c r="N181" s="1"/>
      <c r="O181" s="1"/>
      <c r="P181" s="1" t="s">
        <v>32</v>
      </c>
      <c r="Q181" s="1"/>
      <c r="R181" s="1"/>
      <c r="S181" s="1" t="s">
        <v>32</v>
      </c>
      <c r="T181" s="1" t="s">
        <v>32</v>
      </c>
      <c r="U181" s="1" t="s">
        <v>251</v>
      </c>
      <c r="V181" s="1" t="s">
        <v>32</v>
      </c>
      <c r="W181" s="14">
        <f>IFERROR(VLOOKUP(U181,'Assistantes '!$A$2:$C$91,2,FALSE),"pas affecté")</f>
        <v>315</v>
      </c>
      <c r="X181" s="14" t="str">
        <f>IFERROR(VLOOKUP(U181,'Assistantes '!$A$2:$C$91,3,FALSE),"pas affecté")</f>
        <v xml:space="preserve">Narbonne </v>
      </c>
    </row>
    <row r="182" spans="1:24" hidden="1" x14ac:dyDescent="0.25">
      <c r="A182" s="1" t="s">
        <v>34</v>
      </c>
      <c r="B182" s="1" t="s">
        <v>179</v>
      </c>
      <c r="C182" s="1" t="s">
        <v>36</v>
      </c>
      <c r="D182" s="1" t="s">
        <v>180</v>
      </c>
      <c r="E182" s="1" t="s">
        <v>32</v>
      </c>
      <c r="F182" s="1"/>
      <c r="G182" s="1" t="s">
        <v>39</v>
      </c>
      <c r="H182" s="1" t="s">
        <v>553</v>
      </c>
      <c r="I182" s="1"/>
      <c r="J182" s="1"/>
      <c r="K182" s="1"/>
      <c r="L182" s="1" t="s">
        <v>53</v>
      </c>
      <c r="M182" s="1"/>
      <c r="N182" s="1"/>
      <c r="O182" s="1"/>
      <c r="P182" s="1" t="s">
        <v>32</v>
      </c>
      <c r="Q182" s="1"/>
      <c r="R182" s="1"/>
      <c r="S182" s="1" t="s">
        <v>555</v>
      </c>
      <c r="T182" s="1" t="s">
        <v>32</v>
      </c>
      <c r="U182" s="1" t="s">
        <v>449</v>
      </c>
      <c r="V182" s="1" t="s">
        <v>32</v>
      </c>
      <c r="W182" s="14">
        <f>IFERROR(VLOOKUP(U182,'Assistantes '!$A$2:$C$91,2,FALSE),"pas affecté")</f>
        <v>336</v>
      </c>
      <c r="X182" s="14" t="str">
        <f>IFERROR(VLOOKUP(U182,'Assistantes '!$A$2:$C$91,3,FALSE),"pas affecté")</f>
        <v xml:space="preserve">Toulouse </v>
      </c>
    </row>
    <row r="183" spans="1:24" hidden="1" x14ac:dyDescent="0.25">
      <c r="A183" s="1" t="s">
        <v>15</v>
      </c>
      <c r="B183" s="1" t="s">
        <v>179</v>
      </c>
      <c r="C183" s="1" t="s">
        <v>36</v>
      </c>
      <c r="D183" s="1" t="s">
        <v>180</v>
      </c>
      <c r="E183" s="1" t="s">
        <v>32</v>
      </c>
      <c r="F183" s="1"/>
      <c r="G183" s="1" t="s">
        <v>33</v>
      </c>
      <c r="H183" s="1" t="s">
        <v>556</v>
      </c>
      <c r="I183" s="1"/>
      <c r="J183" s="1"/>
      <c r="K183" s="1"/>
      <c r="L183" s="1" t="s">
        <v>37</v>
      </c>
      <c r="M183" s="1"/>
      <c r="N183" s="1"/>
      <c r="O183" s="1"/>
      <c r="P183" s="1" t="s">
        <v>32</v>
      </c>
      <c r="Q183" s="1"/>
      <c r="R183" s="1"/>
      <c r="S183" s="1" t="s">
        <v>32</v>
      </c>
      <c r="T183" s="1" t="s">
        <v>32</v>
      </c>
      <c r="U183" s="1" t="s">
        <v>81</v>
      </c>
      <c r="V183" s="1" t="s">
        <v>32</v>
      </c>
      <c r="W183" s="14">
        <f>IFERROR(VLOOKUP(U183,'Assistantes '!$A$2:$C$91,2,FALSE),"pas affecté")</f>
        <v>266</v>
      </c>
      <c r="X183" s="14" t="str">
        <f>IFERROR(VLOOKUP(U183,'Assistantes '!$A$2:$C$91,3,FALSE),"pas affecté")</f>
        <v xml:space="preserve">Tarbes </v>
      </c>
    </row>
    <row r="184" spans="1:24" hidden="1" x14ac:dyDescent="0.25">
      <c r="A184" s="1" t="s">
        <v>15</v>
      </c>
      <c r="B184" s="1" t="s">
        <v>179</v>
      </c>
      <c r="C184" s="1" t="s">
        <v>36</v>
      </c>
      <c r="D184" s="1" t="s">
        <v>180</v>
      </c>
      <c r="E184" s="1" t="s">
        <v>32</v>
      </c>
      <c r="F184" s="1"/>
      <c r="G184" s="1" t="s">
        <v>33</v>
      </c>
      <c r="H184" s="1" t="s">
        <v>557</v>
      </c>
      <c r="I184" s="1"/>
      <c r="J184" s="1"/>
      <c r="K184" s="1"/>
      <c r="L184" s="1" t="s">
        <v>87</v>
      </c>
      <c r="M184" s="1"/>
      <c r="N184" s="1"/>
      <c r="O184" s="1"/>
      <c r="P184" s="1" t="s">
        <v>32</v>
      </c>
      <c r="Q184" s="1"/>
      <c r="R184" s="1"/>
      <c r="S184" s="1" t="s">
        <v>32</v>
      </c>
      <c r="T184" s="1" t="s">
        <v>32</v>
      </c>
      <c r="U184" s="1" t="s">
        <v>132</v>
      </c>
      <c r="V184" s="1" t="s">
        <v>32</v>
      </c>
      <c r="W184" s="14">
        <f>IFERROR(VLOOKUP(U184,'Assistantes '!$A$2:$C$91,2,FALSE),"pas affecté")</f>
        <v>281</v>
      </c>
      <c r="X184" s="14" t="str">
        <f>IFERROR(VLOOKUP(U184,'Assistantes '!$A$2:$C$91,3,FALSE),"pas affecté")</f>
        <v xml:space="preserve">Rodez </v>
      </c>
    </row>
    <row r="185" spans="1:24" hidden="1" x14ac:dyDescent="0.25">
      <c r="A185" s="1" t="s">
        <v>15</v>
      </c>
      <c r="B185" s="1" t="s">
        <v>179</v>
      </c>
      <c r="C185" s="1" t="s">
        <v>36</v>
      </c>
      <c r="D185" s="1" t="s">
        <v>197</v>
      </c>
      <c r="E185" s="1" t="s">
        <v>32</v>
      </c>
      <c r="F185" s="1"/>
      <c r="G185" s="1" t="s">
        <v>33</v>
      </c>
      <c r="H185" s="1" t="s">
        <v>558</v>
      </c>
      <c r="I185" s="1"/>
      <c r="J185" s="1"/>
      <c r="K185" s="1"/>
      <c r="L185" s="1" t="s">
        <v>46</v>
      </c>
      <c r="M185" s="1"/>
      <c r="N185" s="1"/>
      <c r="O185" s="1"/>
      <c r="P185" s="1" t="s">
        <v>32</v>
      </c>
      <c r="Q185" s="1"/>
      <c r="R185" s="1"/>
      <c r="S185" s="1" t="s">
        <v>32</v>
      </c>
      <c r="T185" s="1" t="s">
        <v>32</v>
      </c>
      <c r="U185" s="1" t="s">
        <v>32</v>
      </c>
      <c r="V185" s="1" t="s">
        <v>32</v>
      </c>
      <c r="W185" s="14" t="str">
        <f>IFERROR(VLOOKUP(U185,'Assistantes '!$A$2:$C$91,2,FALSE),"pas affecté")</f>
        <v>pas affecté</v>
      </c>
      <c r="X185" s="14" t="str">
        <f>IFERROR(VLOOKUP(U185,'Assistantes '!$A$2:$C$91,3,FALSE),"pas affecté")</f>
        <v>pas affecté</v>
      </c>
    </row>
    <row r="186" spans="1:24" hidden="1" x14ac:dyDescent="0.25">
      <c r="A186" s="1" t="s">
        <v>15</v>
      </c>
      <c r="B186" s="1" t="s">
        <v>179</v>
      </c>
      <c r="C186" s="1" t="s">
        <v>36</v>
      </c>
      <c r="D186" s="1" t="s">
        <v>180</v>
      </c>
      <c r="E186" s="1" t="s">
        <v>32</v>
      </c>
      <c r="F186" s="1"/>
      <c r="G186" s="1" t="s">
        <v>33</v>
      </c>
      <c r="H186" s="1" t="s">
        <v>559</v>
      </c>
      <c r="I186" s="1"/>
      <c r="J186" s="1"/>
      <c r="K186" s="1"/>
      <c r="L186" s="1" t="s">
        <v>41</v>
      </c>
      <c r="M186" s="1"/>
      <c r="N186" s="1"/>
      <c r="O186" s="1"/>
      <c r="P186" s="1" t="s">
        <v>32</v>
      </c>
      <c r="Q186" s="1"/>
      <c r="R186" s="1"/>
      <c r="S186" s="1" t="s">
        <v>32</v>
      </c>
      <c r="T186" s="1" t="s">
        <v>32</v>
      </c>
      <c r="U186" s="1" t="s">
        <v>32</v>
      </c>
      <c r="V186" s="1" t="s">
        <v>32</v>
      </c>
      <c r="W186" s="14" t="str">
        <f>IFERROR(VLOOKUP(U186,'Assistantes '!$A$2:$C$91,2,FALSE),"pas affecté")</f>
        <v>pas affecté</v>
      </c>
      <c r="X186" s="14" t="str">
        <f>IFERROR(VLOOKUP(U186,'Assistantes '!$A$2:$C$91,3,FALSE),"pas affecté")</f>
        <v>pas affecté</v>
      </c>
    </row>
    <row r="187" spans="1:24" hidden="1" x14ac:dyDescent="0.25">
      <c r="A187" s="1" t="s">
        <v>15</v>
      </c>
      <c r="B187" s="1" t="s">
        <v>179</v>
      </c>
      <c r="C187" s="1" t="s">
        <v>36</v>
      </c>
      <c r="D187" s="1" t="s">
        <v>197</v>
      </c>
      <c r="E187" s="1" t="s">
        <v>32</v>
      </c>
      <c r="F187" s="1"/>
      <c r="G187" s="1" t="s">
        <v>33</v>
      </c>
      <c r="H187" s="1" t="s">
        <v>560</v>
      </c>
      <c r="I187" s="1"/>
      <c r="J187" s="1"/>
      <c r="K187" s="1"/>
      <c r="L187" s="1" t="s">
        <v>160</v>
      </c>
      <c r="M187" s="1"/>
      <c r="N187" s="1"/>
      <c r="O187" s="1"/>
      <c r="P187" s="1" t="s">
        <v>32</v>
      </c>
      <c r="Q187" s="1"/>
      <c r="R187" s="1"/>
      <c r="S187" s="1" t="s">
        <v>32</v>
      </c>
      <c r="T187" s="1" t="s">
        <v>32</v>
      </c>
      <c r="U187" s="1" t="s">
        <v>296</v>
      </c>
      <c r="V187" s="1" t="s">
        <v>32</v>
      </c>
      <c r="W187" s="14">
        <f>IFERROR(VLOOKUP(U187,'Assistantes '!$A$2:$C$91,2,FALSE),"pas affecté")</f>
        <v>324</v>
      </c>
      <c r="X187" s="14" t="str">
        <f>IFERROR(VLOOKUP(U187,'Assistantes '!$A$2:$C$91,3,FALSE),"pas affecté")</f>
        <v xml:space="preserve">Plateforme-Languedoc </v>
      </c>
    </row>
    <row r="188" spans="1:24" hidden="1" x14ac:dyDescent="0.25">
      <c r="A188" s="1" t="s">
        <v>15</v>
      </c>
      <c r="B188" s="1" t="s">
        <v>179</v>
      </c>
      <c r="C188" s="1" t="s">
        <v>36</v>
      </c>
      <c r="D188" s="1" t="s">
        <v>180</v>
      </c>
      <c r="E188" s="1" t="s">
        <v>32</v>
      </c>
      <c r="F188" s="1"/>
      <c r="G188" s="1" t="s">
        <v>39</v>
      </c>
      <c r="H188" s="1" t="s">
        <v>561</v>
      </c>
      <c r="I188" s="1"/>
      <c r="J188" s="1"/>
      <c r="K188" s="1"/>
      <c r="L188" s="1" t="s">
        <v>37</v>
      </c>
      <c r="M188" s="1"/>
      <c r="N188" s="1"/>
      <c r="O188" s="1"/>
      <c r="P188" s="1" t="s">
        <v>32</v>
      </c>
      <c r="Q188" s="1"/>
      <c r="R188" s="1"/>
      <c r="S188" s="1" t="s">
        <v>562</v>
      </c>
      <c r="T188" s="1" t="s">
        <v>32</v>
      </c>
      <c r="U188" s="1" t="s">
        <v>449</v>
      </c>
      <c r="V188" s="1" t="s">
        <v>32</v>
      </c>
      <c r="W188" s="14">
        <f>IFERROR(VLOOKUP(U188,'Assistantes '!$A$2:$C$91,2,FALSE),"pas affecté")</f>
        <v>336</v>
      </c>
      <c r="X188" s="14" t="str">
        <f>IFERROR(VLOOKUP(U188,'Assistantes '!$A$2:$C$91,3,FALSE),"pas affecté")</f>
        <v xml:space="preserve">Toulouse </v>
      </c>
    </row>
    <row r="189" spans="1:24" hidden="1" x14ac:dyDescent="0.25">
      <c r="A189" s="1" t="s">
        <v>15</v>
      </c>
      <c r="B189" s="1" t="s">
        <v>179</v>
      </c>
      <c r="C189" s="1" t="s">
        <v>36</v>
      </c>
      <c r="D189" s="1" t="s">
        <v>197</v>
      </c>
      <c r="E189" s="1" t="s">
        <v>32</v>
      </c>
      <c r="F189" s="1"/>
      <c r="G189" s="1" t="s">
        <v>33</v>
      </c>
      <c r="H189" s="1" t="s">
        <v>563</v>
      </c>
      <c r="I189" s="1"/>
      <c r="J189" s="1"/>
      <c r="K189" s="1"/>
      <c r="L189" s="1" t="s">
        <v>67</v>
      </c>
      <c r="M189" s="1"/>
      <c r="N189" s="1"/>
      <c r="O189" s="1"/>
      <c r="P189" s="1" t="s">
        <v>32</v>
      </c>
      <c r="Q189" s="1"/>
      <c r="R189" s="1"/>
      <c r="S189" s="1" t="s">
        <v>32</v>
      </c>
      <c r="T189" s="1" t="s">
        <v>32</v>
      </c>
      <c r="U189" s="1" t="s">
        <v>205</v>
      </c>
      <c r="V189" s="1" t="s">
        <v>32</v>
      </c>
      <c r="W189" s="14">
        <f>IFERROR(VLOOKUP(U189,'Assistantes '!$A$2:$C$91,2,FALSE),"pas affecté")</f>
        <v>312</v>
      </c>
      <c r="X189" s="14" t="str">
        <f>IFERROR(VLOOKUP(U189,'Assistantes '!$A$2:$C$91,3,FALSE),"pas affecté")</f>
        <v xml:space="preserve">Toulouse </v>
      </c>
    </row>
    <row r="190" spans="1:24" hidden="1" x14ac:dyDescent="0.25">
      <c r="A190" s="1" t="s">
        <v>15</v>
      </c>
      <c r="B190" s="1" t="s">
        <v>179</v>
      </c>
      <c r="C190" s="1" t="s">
        <v>36</v>
      </c>
      <c r="D190" s="1" t="s">
        <v>180</v>
      </c>
      <c r="E190" s="1" t="s">
        <v>32</v>
      </c>
      <c r="F190" s="1"/>
      <c r="G190" s="1" t="s">
        <v>33</v>
      </c>
      <c r="H190" s="1" t="s">
        <v>564</v>
      </c>
      <c r="I190" s="1"/>
      <c r="J190" s="1"/>
      <c r="K190" s="1"/>
      <c r="L190" s="1" t="s">
        <v>40</v>
      </c>
      <c r="M190" s="1"/>
      <c r="N190" s="1"/>
      <c r="O190" s="1"/>
      <c r="P190" s="1" t="s">
        <v>32</v>
      </c>
      <c r="Q190" s="1"/>
      <c r="R190" s="1"/>
      <c r="S190" s="1" t="s">
        <v>386</v>
      </c>
      <c r="T190" s="1" t="s">
        <v>32</v>
      </c>
      <c r="U190" s="1" t="s">
        <v>565</v>
      </c>
      <c r="V190" s="1" t="s">
        <v>32</v>
      </c>
      <c r="W190" s="14">
        <f>IFERROR(VLOOKUP(U190,'Assistantes '!$A$2:$C$91,2,FALSE),"pas affecté")</f>
        <v>308</v>
      </c>
      <c r="X190" s="14" t="str">
        <f>IFERROR(VLOOKUP(U190,'Assistantes '!$A$2:$C$91,3,FALSE),"pas affecté")</f>
        <v xml:space="preserve">Toulouse </v>
      </c>
    </row>
    <row r="191" spans="1:24" hidden="1" x14ac:dyDescent="0.25">
      <c r="A191" s="1" t="s">
        <v>15</v>
      </c>
      <c r="B191" s="1" t="s">
        <v>179</v>
      </c>
      <c r="C191" s="1" t="s">
        <v>36</v>
      </c>
      <c r="D191" s="1" t="s">
        <v>197</v>
      </c>
      <c r="E191" s="1" t="s">
        <v>32</v>
      </c>
      <c r="F191" s="1"/>
      <c r="G191" s="1" t="s">
        <v>33</v>
      </c>
      <c r="H191" s="1" t="s">
        <v>566</v>
      </c>
      <c r="I191" s="1"/>
      <c r="J191" s="1"/>
      <c r="K191" s="1"/>
      <c r="L191" s="1" t="s">
        <v>67</v>
      </c>
      <c r="M191" s="1"/>
      <c r="N191" s="1"/>
      <c r="O191" s="1"/>
      <c r="P191" s="1" t="s">
        <v>32</v>
      </c>
      <c r="Q191" s="1"/>
      <c r="R191" s="1"/>
      <c r="S191" s="1" t="s">
        <v>32</v>
      </c>
      <c r="T191" s="1" t="s">
        <v>32</v>
      </c>
      <c r="U191" s="1" t="s">
        <v>205</v>
      </c>
      <c r="V191" s="1" t="s">
        <v>32</v>
      </c>
      <c r="W191" s="14">
        <f>IFERROR(VLOOKUP(U191,'Assistantes '!$A$2:$C$91,2,FALSE),"pas affecté")</f>
        <v>312</v>
      </c>
      <c r="X191" s="14" t="str">
        <f>IFERROR(VLOOKUP(U191,'Assistantes '!$A$2:$C$91,3,FALSE),"pas affecté")</f>
        <v xml:space="preserve">Toulouse </v>
      </c>
    </row>
    <row r="192" spans="1:24" hidden="1" x14ac:dyDescent="0.25">
      <c r="A192" s="1" t="s">
        <v>15</v>
      </c>
      <c r="B192" s="1" t="s">
        <v>179</v>
      </c>
      <c r="C192" s="1" t="s">
        <v>36</v>
      </c>
      <c r="D192" s="1" t="s">
        <v>180</v>
      </c>
      <c r="E192" s="1" t="s">
        <v>32</v>
      </c>
      <c r="F192" s="1"/>
      <c r="G192" s="1" t="s">
        <v>33</v>
      </c>
      <c r="H192" s="1" t="s">
        <v>567</v>
      </c>
      <c r="I192" s="1"/>
      <c r="J192" s="1"/>
      <c r="K192" s="1"/>
      <c r="L192" s="1" t="s">
        <v>46</v>
      </c>
      <c r="M192" s="1"/>
      <c r="N192" s="1"/>
      <c r="O192" s="1"/>
      <c r="P192" s="1" t="s">
        <v>32</v>
      </c>
      <c r="Q192" s="1"/>
      <c r="R192" s="1"/>
      <c r="S192" s="1" t="s">
        <v>32</v>
      </c>
      <c r="T192" s="1" t="s">
        <v>32</v>
      </c>
      <c r="U192" s="1" t="s">
        <v>170</v>
      </c>
      <c r="V192" s="1" t="s">
        <v>32</v>
      </c>
      <c r="W192" s="14">
        <f>IFERROR(VLOOKUP(U192,'Assistantes '!$A$2:$C$91,2,FALSE),"pas affecté")</f>
        <v>286</v>
      </c>
      <c r="X192" s="14" t="str">
        <f>IFERROR(VLOOKUP(U192,'Assistantes '!$A$2:$C$91,3,FALSE),"pas affecté")</f>
        <v xml:space="preserve">Toulouse </v>
      </c>
    </row>
    <row r="193" spans="1:24" hidden="1" x14ac:dyDescent="0.25">
      <c r="A193" s="1" t="s">
        <v>15</v>
      </c>
      <c r="B193" s="1" t="s">
        <v>179</v>
      </c>
      <c r="C193" s="1" t="s">
        <v>36</v>
      </c>
      <c r="D193" s="1" t="s">
        <v>197</v>
      </c>
      <c r="E193" s="1" t="s">
        <v>32</v>
      </c>
      <c r="F193" s="1"/>
      <c r="G193" s="1" t="s">
        <v>33</v>
      </c>
      <c r="H193" s="1" t="s">
        <v>568</v>
      </c>
      <c r="I193" s="1"/>
      <c r="J193" s="1"/>
      <c r="K193" s="1"/>
      <c r="L193" s="1" t="s">
        <v>54</v>
      </c>
      <c r="M193" s="1"/>
      <c r="N193" s="1"/>
      <c r="O193" s="1"/>
      <c r="P193" s="1" t="s">
        <v>32</v>
      </c>
      <c r="Q193" s="1"/>
      <c r="R193" s="1"/>
      <c r="S193" s="1" t="s">
        <v>32</v>
      </c>
      <c r="T193" s="1" t="s">
        <v>32</v>
      </c>
      <c r="U193" s="1" t="s">
        <v>32</v>
      </c>
      <c r="V193" s="1" t="s">
        <v>32</v>
      </c>
      <c r="W193" s="14" t="str">
        <f>IFERROR(VLOOKUP(U193,'Assistantes '!$A$2:$C$91,2,FALSE),"pas affecté")</f>
        <v>pas affecté</v>
      </c>
      <c r="X193" s="14" t="str">
        <f>IFERROR(VLOOKUP(U193,'Assistantes '!$A$2:$C$91,3,FALSE),"pas affecté")</f>
        <v>pas affecté</v>
      </c>
    </row>
    <row r="194" spans="1:24" hidden="1" x14ac:dyDescent="0.25">
      <c r="A194" s="1" t="s">
        <v>15</v>
      </c>
      <c r="B194" s="1" t="s">
        <v>179</v>
      </c>
      <c r="C194" s="1" t="s">
        <v>36</v>
      </c>
      <c r="D194" s="1" t="s">
        <v>197</v>
      </c>
      <c r="E194" s="1" t="s">
        <v>32</v>
      </c>
      <c r="F194" s="1"/>
      <c r="G194" s="1" t="s">
        <v>33</v>
      </c>
      <c r="H194" s="1" t="s">
        <v>569</v>
      </c>
      <c r="I194" s="1"/>
      <c r="J194" s="1"/>
      <c r="K194" s="1"/>
      <c r="L194" s="1" t="s">
        <v>46</v>
      </c>
      <c r="M194" s="1"/>
      <c r="N194" s="1"/>
      <c r="O194" s="1"/>
      <c r="P194" s="1" t="s">
        <v>32</v>
      </c>
      <c r="Q194" s="1"/>
      <c r="R194" s="1"/>
      <c r="S194" s="1" t="s">
        <v>32</v>
      </c>
      <c r="T194" s="1" t="s">
        <v>32</v>
      </c>
      <c r="U194" s="1" t="s">
        <v>205</v>
      </c>
      <c r="V194" s="1" t="s">
        <v>32</v>
      </c>
      <c r="W194" s="14">
        <f>IFERROR(VLOOKUP(U194,'Assistantes '!$A$2:$C$91,2,FALSE),"pas affecté")</f>
        <v>312</v>
      </c>
      <c r="X194" s="14" t="str">
        <f>IFERROR(VLOOKUP(U194,'Assistantes '!$A$2:$C$91,3,FALSE),"pas affecté")</f>
        <v xml:space="preserve">Toulouse </v>
      </c>
    </row>
    <row r="195" spans="1:24" hidden="1" x14ac:dyDescent="0.25">
      <c r="A195" s="1" t="s">
        <v>15</v>
      </c>
      <c r="B195" s="1" t="s">
        <v>179</v>
      </c>
      <c r="C195" s="1" t="s">
        <v>36</v>
      </c>
      <c r="D195" s="1" t="s">
        <v>197</v>
      </c>
      <c r="E195" s="1" t="s">
        <v>32</v>
      </c>
      <c r="F195" s="1"/>
      <c r="G195" s="1" t="s">
        <v>39</v>
      </c>
      <c r="H195" s="1" t="s">
        <v>570</v>
      </c>
      <c r="I195" s="1"/>
      <c r="J195" s="1"/>
      <c r="K195" s="1"/>
      <c r="L195" s="1" t="s">
        <v>160</v>
      </c>
      <c r="M195" s="1"/>
      <c r="N195" s="1"/>
      <c r="O195" s="1"/>
      <c r="P195" s="1" t="s">
        <v>32</v>
      </c>
      <c r="Q195" s="1"/>
      <c r="R195" s="1"/>
      <c r="S195" s="1" t="s">
        <v>186</v>
      </c>
      <c r="T195" s="1" t="s">
        <v>32</v>
      </c>
      <c r="U195" s="1" t="s">
        <v>296</v>
      </c>
      <c r="V195" s="1" t="s">
        <v>32</v>
      </c>
      <c r="W195" s="14">
        <f>IFERROR(VLOOKUP(U195,'Assistantes '!$A$2:$C$91,2,FALSE),"pas affecté")</f>
        <v>324</v>
      </c>
      <c r="X195" s="14" t="str">
        <f>IFERROR(VLOOKUP(U195,'Assistantes '!$A$2:$C$91,3,FALSE),"pas affecté")</f>
        <v xml:space="preserve">Plateforme-Languedoc </v>
      </c>
    </row>
    <row r="196" spans="1:24" hidden="1" x14ac:dyDescent="0.25">
      <c r="A196" s="1" t="s">
        <v>15</v>
      </c>
      <c r="B196" s="1" t="s">
        <v>179</v>
      </c>
      <c r="C196" s="1" t="s">
        <v>36</v>
      </c>
      <c r="D196" s="1" t="s">
        <v>180</v>
      </c>
      <c r="E196" s="1" t="s">
        <v>32</v>
      </c>
      <c r="F196" s="1"/>
      <c r="G196" s="1" t="s">
        <v>33</v>
      </c>
      <c r="H196" s="1" t="s">
        <v>571</v>
      </c>
      <c r="I196" s="1"/>
      <c r="J196" s="1"/>
      <c r="K196" s="1"/>
      <c r="L196" s="1" t="s">
        <v>86</v>
      </c>
      <c r="M196" s="1"/>
      <c r="N196" s="1"/>
      <c r="O196" s="1"/>
      <c r="P196" s="1" t="s">
        <v>32</v>
      </c>
      <c r="Q196" s="1"/>
      <c r="R196" s="1"/>
      <c r="S196" s="1" t="s">
        <v>32</v>
      </c>
      <c r="T196" s="1" t="s">
        <v>32</v>
      </c>
      <c r="U196" s="1" t="s">
        <v>32</v>
      </c>
      <c r="V196" s="1" t="s">
        <v>32</v>
      </c>
      <c r="W196" s="14" t="str">
        <f>IFERROR(VLOOKUP(U196,'Assistantes '!$A$2:$C$91,2,FALSE),"pas affecté")</f>
        <v>pas affecté</v>
      </c>
      <c r="X196" s="14" t="str">
        <f>IFERROR(VLOOKUP(U196,'Assistantes '!$A$2:$C$91,3,FALSE),"pas affecté")</f>
        <v>pas affecté</v>
      </c>
    </row>
    <row r="197" spans="1:24" hidden="1" x14ac:dyDescent="0.25">
      <c r="A197" s="1" t="s">
        <v>15</v>
      </c>
      <c r="B197" s="1" t="s">
        <v>179</v>
      </c>
      <c r="C197" s="1" t="s">
        <v>36</v>
      </c>
      <c r="D197" s="1" t="s">
        <v>197</v>
      </c>
      <c r="E197" s="1" t="s">
        <v>32</v>
      </c>
      <c r="F197" s="1"/>
      <c r="G197" s="1" t="s">
        <v>33</v>
      </c>
      <c r="H197" s="1" t="s">
        <v>572</v>
      </c>
      <c r="I197" s="1"/>
      <c r="J197" s="1"/>
      <c r="K197" s="1"/>
      <c r="L197" s="1" t="s">
        <v>209</v>
      </c>
      <c r="M197" s="1"/>
      <c r="N197" s="1"/>
      <c r="O197" s="1"/>
      <c r="P197" s="1" t="s">
        <v>32</v>
      </c>
      <c r="Q197" s="1"/>
      <c r="R197" s="1"/>
      <c r="S197" s="1" t="s">
        <v>32</v>
      </c>
      <c r="T197" s="1" t="s">
        <v>32</v>
      </c>
      <c r="U197" s="1" t="s">
        <v>205</v>
      </c>
      <c r="V197" s="1" t="s">
        <v>32</v>
      </c>
      <c r="W197" s="14">
        <f>IFERROR(VLOOKUP(U197,'Assistantes '!$A$2:$C$91,2,FALSE),"pas affecté")</f>
        <v>312</v>
      </c>
      <c r="X197" s="14" t="str">
        <f>IFERROR(VLOOKUP(U197,'Assistantes '!$A$2:$C$91,3,FALSE),"pas affecté")</f>
        <v xml:space="preserve">Toulouse </v>
      </c>
    </row>
    <row r="198" spans="1:24" hidden="1" x14ac:dyDescent="0.25">
      <c r="A198" s="1" t="s">
        <v>15</v>
      </c>
      <c r="B198" s="1" t="s">
        <v>179</v>
      </c>
      <c r="C198" s="1" t="s">
        <v>36</v>
      </c>
      <c r="D198" s="1" t="s">
        <v>180</v>
      </c>
      <c r="E198" s="1" t="s">
        <v>32</v>
      </c>
      <c r="F198" s="1"/>
      <c r="G198" s="1" t="s">
        <v>33</v>
      </c>
      <c r="H198" s="1" t="s">
        <v>573</v>
      </c>
      <c r="I198" s="1"/>
      <c r="J198" s="1"/>
      <c r="K198" s="1"/>
      <c r="L198" s="1" t="s">
        <v>46</v>
      </c>
      <c r="M198" s="1"/>
      <c r="N198" s="1"/>
      <c r="O198" s="1"/>
      <c r="P198" s="1" t="s">
        <v>32</v>
      </c>
      <c r="Q198" s="1"/>
      <c r="R198" s="1"/>
      <c r="S198" s="1" t="s">
        <v>32</v>
      </c>
      <c r="T198" s="1" t="s">
        <v>32</v>
      </c>
      <c r="U198" s="1" t="s">
        <v>293</v>
      </c>
      <c r="V198" s="1" t="s">
        <v>32</v>
      </c>
      <c r="W198" s="14">
        <f>IFERROR(VLOOKUP(U198,'Assistantes '!$A$2:$C$91,2,FALSE),"pas affecté")</f>
        <v>322</v>
      </c>
      <c r="X198" s="14" t="str">
        <f>IFERROR(VLOOKUP(U198,'Assistantes '!$A$2:$C$91,3,FALSE),"pas affecté")</f>
        <v xml:space="preserve">Toulouse </v>
      </c>
    </row>
    <row r="199" spans="1:24" hidden="1" x14ac:dyDescent="0.25">
      <c r="A199" s="1" t="s">
        <v>15</v>
      </c>
      <c r="B199" s="1" t="s">
        <v>179</v>
      </c>
      <c r="C199" s="1" t="s">
        <v>36</v>
      </c>
      <c r="D199" s="1" t="s">
        <v>197</v>
      </c>
      <c r="E199" s="1" t="s">
        <v>32</v>
      </c>
      <c r="F199" s="1"/>
      <c r="G199" s="1" t="s">
        <v>33</v>
      </c>
      <c r="H199" s="1" t="s">
        <v>574</v>
      </c>
      <c r="I199" s="1"/>
      <c r="J199" s="1"/>
      <c r="K199" s="1"/>
      <c r="L199" s="1" t="s">
        <v>59</v>
      </c>
      <c r="M199" s="1"/>
      <c r="N199" s="1"/>
      <c r="O199" s="1"/>
      <c r="P199" s="1" t="s">
        <v>32</v>
      </c>
      <c r="Q199" s="1"/>
      <c r="R199" s="1"/>
      <c r="S199" s="1" t="s">
        <v>32</v>
      </c>
      <c r="T199" s="1" t="s">
        <v>32</v>
      </c>
      <c r="U199" s="1" t="s">
        <v>205</v>
      </c>
      <c r="V199" s="1" t="s">
        <v>32</v>
      </c>
      <c r="W199" s="14">
        <f>IFERROR(VLOOKUP(U199,'Assistantes '!$A$2:$C$91,2,FALSE),"pas affecté")</f>
        <v>312</v>
      </c>
      <c r="X199" s="14" t="str">
        <f>IFERROR(VLOOKUP(U199,'Assistantes '!$A$2:$C$91,3,FALSE),"pas affecté")</f>
        <v xml:space="preserve">Toulouse </v>
      </c>
    </row>
    <row r="200" spans="1:24" hidden="1" x14ac:dyDescent="0.25">
      <c r="A200" s="1" t="s">
        <v>15</v>
      </c>
      <c r="B200" s="1" t="s">
        <v>179</v>
      </c>
      <c r="C200" s="1" t="s">
        <v>36</v>
      </c>
      <c r="D200" s="1" t="s">
        <v>180</v>
      </c>
      <c r="E200" s="1" t="s">
        <v>32</v>
      </c>
      <c r="F200" s="1"/>
      <c r="G200" s="1" t="s">
        <v>33</v>
      </c>
      <c r="H200" s="1" t="s">
        <v>575</v>
      </c>
      <c r="I200" s="1"/>
      <c r="J200" s="1"/>
      <c r="K200" s="1"/>
      <c r="L200" s="1" t="s">
        <v>92</v>
      </c>
      <c r="M200" s="1"/>
      <c r="N200" s="1"/>
      <c r="O200" s="1"/>
      <c r="P200" s="1" t="s">
        <v>32</v>
      </c>
      <c r="Q200" s="1"/>
      <c r="R200" s="1"/>
      <c r="S200" s="1" t="s">
        <v>32</v>
      </c>
      <c r="T200" s="1" t="s">
        <v>32</v>
      </c>
      <c r="U200" s="1" t="s">
        <v>242</v>
      </c>
      <c r="V200" s="1" t="s">
        <v>32</v>
      </c>
      <c r="W200" s="14">
        <f>IFERROR(VLOOKUP(U200,'Assistantes '!$A$2:$C$91,2,FALSE),"pas affecté")</f>
        <v>313</v>
      </c>
      <c r="X200" s="14" t="str">
        <f>IFERROR(VLOOKUP(U200,'Assistantes '!$A$2:$C$91,3,FALSE),"pas affecté")</f>
        <v xml:space="preserve">Plateforme-Languedoc </v>
      </c>
    </row>
    <row r="201" spans="1:24" hidden="1" x14ac:dyDescent="0.25">
      <c r="A201" s="1" t="s">
        <v>15</v>
      </c>
      <c r="B201" s="1" t="s">
        <v>179</v>
      </c>
      <c r="C201" s="1" t="s">
        <v>36</v>
      </c>
      <c r="D201" s="1" t="s">
        <v>197</v>
      </c>
      <c r="E201" s="1" t="s">
        <v>32</v>
      </c>
      <c r="F201" s="1"/>
      <c r="G201" s="1" t="s">
        <v>33</v>
      </c>
      <c r="H201" s="1" t="s">
        <v>576</v>
      </c>
      <c r="I201" s="1"/>
      <c r="J201" s="1"/>
      <c r="K201" s="1"/>
      <c r="L201" s="1" t="s">
        <v>46</v>
      </c>
      <c r="M201" s="1"/>
      <c r="N201" s="1"/>
      <c r="O201" s="1"/>
      <c r="P201" s="1" t="s">
        <v>32</v>
      </c>
      <c r="Q201" s="1"/>
      <c r="R201" s="1"/>
      <c r="S201" s="1" t="s">
        <v>32</v>
      </c>
      <c r="T201" s="1" t="s">
        <v>32</v>
      </c>
      <c r="U201" s="1" t="s">
        <v>213</v>
      </c>
      <c r="V201" s="1" t="s">
        <v>32</v>
      </c>
      <c r="W201" s="14">
        <f>IFERROR(VLOOKUP(U201,'Assistantes '!$A$2:$C$91,2,FALSE),"pas affecté")</f>
        <v>341</v>
      </c>
      <c r="X201" s="14" t="str">
        <f>IFERROR(VLOOKUP(U201,'Assistantes '!$A$2:$C$91,3,FALSE),"pas affecté")</f>
        <v xml:space="preserve">Toulouse </v>
      </c>
    </row>
    <row r="202" spans="1:24" hidden="1" x14ac:dyDescent="0.25">
      <c r="A202" s="1" t="s">
        <v>15</v>
      </c>
      <c r="B202" s="1" t="s">
        <v>179</v>
      </c>
      <c r="C202" s="1" t="s">
        <v>36</v>
      </c>
      <c r="D202" s="1" t="s">
        <v>197</v>
      </c>
      <c r="E202" s="1" t="s">
        <v>32</v>
      </c>
      <c r="F202" s="1"/>
      <c r="G202" s="1" t="s">
        <v>33</v>
      </c>
      <c r="H202" s="1" t="s">
        <v>577</v>
      </c>
      <c r="I202" s="1"/>
      <c r="J202" s="1"/>
      <c r="K202" s="1"/>
      <c r="L202" s="1" t="s">
        <v>67</v>
      </c>
      <c r="M202" s="1"/>
      <c r="N202" s="1"/>
      <c r="O202" s="1"/>
      <c r="P202" s="1" t="s">
        <v>32</v>
      </c>
      <c r="Q202" s="1"/>
      <c r="R202" s="1"/>
      <c r="S202" s="1" t="s">
        <v>32</v>
      </c>
      <c r="T202" s="1" t="s">
        <v>32</v>
      </c>
      <c r="U202" s="1" t="s">
        <v>205</v>
      </c>
      <c r="V202" s="1" t="s">
        <v>32</v>
      </c>
      <c r="W202" s="14">
        <f>IFERROR(VLOOKUP(U202,'Assistantes '!$A$2:$C$91,2,FALSE),"pas affecté")</f>
        <v>312</v>
      </c>
      <c r="X202" s="14" t="str">
        <f>IFERROR(VLOOKUP(U202,'Assistantes '!$A$2:$C$91,3,FALSE),"pas affecté")</f>
        <v xml:space="preserve">Toulouse </v>
      </c>
    </row>
    <row r="203" spans="1:24" hidden="1" x14ac:dyDescent="0.25">
      <c r="A203" s="1" t="s">
        <v>15</v>
      </c>
      <c r="B203" s="1" t="s">
        <v>179</v>
      </c>
      <c r="C203" s="1" t="s">
        <v>36</v>
      </c>
      <c r="D203" s="1" t="s">
        <v>180</v>
      </c>
      <c r="E203" s="1" t="s">
        <v>32</v>
      </c>
      <c r="F203" s="1"/>
      <c r="G203" s="1" t="s">
        <v>33</v>
      </c>
      <c r="H203" s="1" t="s">
        <v>578</v>
      </c>
      <c r="I203" s="1"/>
      <c r="J203" s="1"/>
      <c r="K203" s="1"/>
      <c r="L203" s="1" t="s">
        <v>87</v>
      </c>
      <c r="M203" s="1"/>
      <c r="N203" s="1"/>
      <c r="O203" s="1"/>
      <c r="P203" s="1" t="s">
        <v>32</v>
      </c>
      <c r="Q203" s="1"/>
      <c r="R203" s="1"/>
      <c r="S203" s="1" t="s">
        <v>32</v>
      </c>
      <c r="T203" s="1" t="s">
        <v>32</v>
      </c>
      <c r="U203" s="1" t="s">
        <v>132</v>
      </c>
      <c r="V203" s="1" t="s">
        <v>32</v>
      </c>
      <c r="W203" s="14">
        <f>IFERROR(VLOOKUP(U203,'Assistantes '!$A$2:$C$91,2,FALSE),"pas affecté")</f>
        <v>281</v>
      </c>
      <c r="X203" s="14" t="str">
        <f>IFERROR(VLOOKUP(U203,'Assistantes '!$A$2:$C$91,3,FALSE),"pas affecté")</f>
        <v xml:space="preserve">Rodez </v>
      </c>
    </row>
    <row r="204" spans="1:24" hidden="1" x14ac:dyDescent="0.25">
      <c r="A204" s="1" t="s">
        <v>15</v>
      </c>
      <c r="B204" s="1" t="s">
        <v>179</v>
      </c>
      <c r="C204" s="1" t="s">
        <v>36</v>
      </c>
      <c r="D204" s="1" t="s">
        <v>180</v>
      </c>
      <c r="E204" s="1" t="s">
        <v>32</v>
      </c>
      <c r="F204" s="1"/>
      <c r="G204" s="1" t="s">
        <v>39</v>
      </c>
      <c r="H204" s="1" t="s">
        <v>579</v>
      </c>
      <c r="I204" s="1"/>
      <c r="J204" s="1"/>
      <c r="K204" s="1"/>
      <c r="L204" s="1" t="s">
        <v>35</v>
      </c>
      <c r="M204" s="1"/>
      <c r="N204" s="1"/>
      <c r="O204" s="1"/>
      <c r="P204" s="1" t="s">
        <v>32</v>
      </c>
      <c r="Q204" s="1"/>
      <c r="R204" s="1"/>
      <c r="S204" s="1" t="s">
        <v>186</v>
      </c>
      <c r="T204" s="1" t="s">
        <v>32</v>
      </c>
      <c r="U204" s="1" t="s">
        <v>32</v>
      </c>
      <c r="V204" s="1" t="s">
        <v>32</v>
      </c>
      <c r="W204" s="14" t="str">
        <f>IFERROR(VLOOKUP(U204,'Assistantes '!$A$2:$C$91,2,FALSE),"pas affecté")</f>
        <v>pas affecté</v>
      </c>
      <c r="X204" s="14" t="str">
        <f>IFERROR(VLOOKUP(U204,'Assistantes '!$A$2:$C$91,3,FALSE),"pas affecté")</f>
        <v>pas affecté</v>
      </c>
    </row>
    <row r="205" spans="1:24" hidden="1" x14ac:dyDescent="0.25">
      <c r="A205" s="1" t="s">
        <v>15</v>
      </c>
      <c r="B205" s="1" t="s">
        <v>179</v>
      </c>
      <c r="C205" s="1" t="s">
        <v>36</v>
      </c>
      <c r="D205" s="1" t="s">
        <v>180</v>
      </c>
      <c r="E205" s="1" t="s">
        <v>32</v>
      </c>
      <c r="F205" s="1"/>
      <c r="G205" s="1" t="s">
        <v>33</v>
      </c>
      <c r="H205" s="1" t="s">
        <v>582</v>
      </c>
      <c r="I205" s="1"/>
      <c r="J205" s="1"/>
      <c r="K205" s="1"/>
      <c r="L205" s="1" t="s">
        <v>46</v>
      </c>
      <c r="M205" s="1"/>
      <c r="N205" s="1"/>
      <c r="O205" s="1"/>
      <c r="P205" s="1" t="s">
        <v>32</v>
      </c>
      <c r="Q205" s="1"/>
      <c r="R205" s="1"/>
      <c r="S205" s="1" t="s">
        <v>186</v>
      </c>
      <c r="T205" s="1" t="s">
        <v>32</v>
      </c>
      <c r="U205" s="1" t="s">
        <v>219</v>
      </c>
      <c r="V205" s="1" t="s">
        <v>32</v>
      </c>
      <c r="W205" s="14">
        <f>IFERROR(VLOOKUP(U205,'Assistantes '!$A$2:$C$91,2,FALSE),"pas affecté")</f>
        <v>323</v>
      </c>
      <c r="X205" s="14" t="str">
        <f>IFERROR(VLOOKUP(U205,'Assistantes '!$A$2:$C$91,3,FALSE),"pas affecté")</f>
        <v xml:space="preserve">Toulouse </v>
      </c>
    </row>
    <row r="206" spans="1:24" hidden="1" x14ac:dyDescent="0.25">
      <c r="A206" s="1" t="s">
        <v>15</v>
      </c>
      <c r="B206" s="1" t="s">
        <v>179</v>
      </c>
      <c r="C206" s="1" t="s">
        <v>36</v>
      </c>
      <c r="D206" s="1" t="s">
        <v>197</v>
      </c>
      <c r="E206" s="1" t="s">
        <v>32</v>
      </c>
      <c r="F206" s="1"/>
      <c r="G206" s="1" t="s">
        <v>33</v>
      </c>
      <c r="H206" s="1" t="s">
        <v>583</v>
      </c>
      <c r="I206" s="1"/>
      <c r="J206" s="1"/>
      <c r="K206" s="1"/>
      <c r="L206" s="1" t="s">
        <v>46</v>
      </c>
      <c r="M206" s="1"/>
      <c r="N206" s="1"/>
      <c r="O206" s="1"/>
      <c r="P206" s="1" t="s">
        <v>32</v>
      </c>
      <c r="Q206" s="1"/>
      <c r="R206" s="1"/>
      <c r="S206" s="1" t="s">
        <v>32</v>
      </c>
      <c r="T206" s="1" t="s">
        <v>32</v>
      </c>
      <c r="U206" s="1" t="s">
        <v>32</v>
      </c>
      <c r="V206" s="1" t="s">
        <v>32</v>
      </c>
      <c r="W206" s="14" t="str">
        <f>IFERROR(VLOOKUP(U206,'Assistantes '!$A$2:$C$91,2,FALSE),"pas affecté")</f>
        <v>pas affecté</v>
      </c>
      <c r="X206" s="14" t="str">
        <f>IFERROR(VLOOKUP(U206,'Assistantes '!$A$2:$C$91,3,FALSE),"pas affecté")</f>
        <v>pas affecté</v>
      </c>
    </row>
    <row r="207" spans="1:24" hidden="1" x14ac:dyDescent="0.25">
      <c r="A207" s="1" t="s">
        <v>15</v>
      </c>
      <c r="B207" s="1" t="s">
        <v>179</v>
      </c>
      <c r="C207" s="1" t="s">
        <v>36</v>
      </c>
      <c r="D207" s="1" t="s">
        <v>197</v>
      </c>
      <c r="E207" s="1" t="s">
        <v>32</v>
      </c>
      <c r="F207" s="1"/>
      <c r="G207" s="1" t="s">
        <v>33</v>
      </c>
      <c r="H207" s="1" t="s">
        <v>584</v>
      </c>
      <c r="I207" s="1"/>
      <c r="J207" s="1"/>
      <c r="K207" s="1"/>
      <c r="L207" s="1" t="s">
        <v>46</v>
      </c>
      <c r="M207" s="1"/>
      <c r="N207" s="1"/>
      <c r="O207" s="1"/>
      <c r="P207" s="1" t="s">
        <v>32</v>
      </c>
      <c r="Q207" s="1"/>
      <c r="R207" s="1"/>
      <c r="S207" s="1" t="s">
        <v>32</v>
      </c>
      <c r="T207" s="1" t="s">
        <v>32</v>
      </c>
      <c r="U207" s="1" t="s">
        <v>276</v>
      </c>
      <c r="V207" s="1" t="s">
        <v>32</v>
      </c>
      <c r="W207" s="14">
        <f>IFERROR(VLOOKUP(U207,'Assistantes '!$A$2:$C$91,2,FALSE),"pas affecté")</f>
        <v>320</v>
      </c>
      <c r="X207" s="14" t="str">
        <f>IFERROR(VLOOKUP(U207,'Assistantes '!$A$2:$C$91,3,FALSE),"pas affecté")</f>
        <v xml:space="preserve">Toulouse </v>
      </c>
    </row>
    <row r="208" spans="1:24" hidden="1" x14ac:dyDescent="0.25">
      <c r="A208" s="1" t="s">
        <v>15</v>
      </c>
      <c r="B208" s="1" t="s">
        <v>179</v>
      </c>
      <c r="C208" s="1" t="s">
        <v>36</v>
      </c>
      <c r="D208" s="1" t="s">
        <v>180</v>
      </c>
      <c r="E208" s="1" t="s">
        <v>32</v>
      </c>
      <c r="F208" s="1"/>
      <c r="G208" s="1" t="s">
        <v>39</v>
      </c>
      <c r="H208" s="1" t="s">
        <v>585</v>
      </c>
      <c r="I208" s="1"/>
      <c r="J208" s="1"/>
      <c r="K208" s="1"/>
      <c r="L208" s="1" t="s">
        <v>40</v>
      </c>
      <c r="M208" s="1"/>
      <c r="N208" s="1"/>
      <c r="O208" s="1"/>
      <c r="P208" s="1" t="s">
        <v>32</v>
      </c>
      <c r="Q208" s="1"/>
      <c r="R208" s="1"/>
      <c r="S208" s="1" t="s">
        <v>186</v>
      </c>
      <c r="T208" s="1" t="s">
        <v>32</v>
      </c>
      <c r="U208" s="1" t="s">
        <v>75</v>
      </c>
      <c r="V208" s="1" t="s">
        <v>32</v>
      </c>
      <c r="W208" s="14">
        <f>IFERROR(VLOOKUP(U208,'Assistantes '!$A$2:$C$91,2,FALSE),"pas affecté")</f>
        <v>263</v>
      </c>
      <c r="X208" s="14" t="str">
        <f>IFERROR(VLOOKUP(U208,'Assistantes '!$A$2:$C$91,3,FALSE),"pas affecté")</f>
        <v xml:space="preserve">Toulouse </v>
      </c>
    </row>
    <row r="209" spans="1:24" hidden="1" x14ac:dyDescent="0.25">
      <c r="A209" s="1" t="s">
        <v>15</v>
      </c>
      <c r="B209" s="1" t="s">
        <v>179</v>
      </c>
      <c r="C209" s="1" t="s">
        <v>36</v>
      </c>
      <c r="D209" s="1" t="s">
        <v>180</v>
      </c>
      <c r="E209" s="1" t="s">
        <v>32</v>
      </c>
      <c r="F209" s="1"/>
      <c r="G209" s="1" t="s">
        <v>33</v>
      </c>
      <c r="H209" s="1" t="s">
        <v>586</v>
      </c>
      <c r="I209" s="1"/>
      <c r="J209" s="1"/>
      <c r="K209" s="1"/>
      <c r="L209" s="1" t="s">
        <v>40</v>
      </c>
      <c r="M209" s="1"/>
      <c r="N209" s="1"/>
      <c r="O209" s="1"/>
      <c r="P209" s="1" t="s">
        <v>32</v>
      </c>
      <c r="Q209" s="1"/>
      <c r="R209" s="1"/>
      <c r="S209" s="1" t="s">
        <v>32</v>
      </c>
      <c r="T209" s="1" t="s">
        <v>32</v>
      </c>
      <c r="U209" s="1" t="s">
        <v>400</v>
      </c>
      <c r="V209" s="1" t="s">
        <v>32</v>
      </c>
      <c r="W209" s="14">
        <f>IFERROR(VLOOKUP(U209,'Assistantes '!$A$2:$C$91,2,FALSE),"pas affecté")</f>
        <v>303</v>
      </c>
      <c r="X209" s="14" t="str">
        <f>IFERROR(VLOOKUP(U209,'Assistantes '!$A$2:$C$91,3,FALSE),"pas affecté")</f>
        <v xml:space="preserve">Montauban </v>
      </c>
    </row>
    <row r="210" spans="1:24" hidden="1" x14ac:dyDescent="0.25">
      <c r="A210" s="1" t="s">
        <v>15</v>
      </c>
      <c r="B210" s="1" t="s">
        <v>179</v>
      </c>
      <c r="C210" s="1" t="s">
        <v>36</v>
      </c>
      <c r="D210" s="1" t="s">
        <v>197</v>
      </c>
      <c r="E210" s="1" t="s">
        <v>32</v>
      </c>
      <c r="F210" s="1"/>
      <c r="G210" s="1" t="s">
        <v>33</v>
      </c>
      <c r="H210" s="1" t="s">
        <v>589</v>
      </c>
      <c r="I210" s="1"/>
      <c r="J210" s="1"/>
      <c r="K210" s="1"/>
      <c r="L210" s="1" t="s">
        <v>59</v>
      </c>
      <c r="M210" s="1"/>
      <c r="N210" s="1"/>
      <c r="O210" s="1"/>
      <c r="P210" s="1" t="s">
        <v>32</v>
      </c>
      <c r="Q210" s="1"/>
      <c r="R210" s="1"/>
      <c r="S210" s="1" t="s">
        <v>32</v>
      </c>
      <c r="T210" s="1" t="s">
        <v>32</v>
      </c>
      <c r="U210" s="1" t="s">
        <v>222</v>
      </c>
      <c r="V210" s="1" t="s">
        <v>32</v>
      </c>
      <c r="W210" s="14">
        <f>IFERROR(VLOOKUP(U210,'Assistantes '!$A$2:$C$91,2,FALSE),"pas affecté")</f>
        <v>328</v>
      </c>
      <c r="X210" s="14" t="str">
        <f>IFERROR(VLOOKUP(U210,'Assistantes '!$A$2:$C$91,3,FALSE),"pas affecté")</f>
        <v xml:space="preserve">Toulouse </v>
      </c>
    </row>
    <row r="211" spans="1:24" hidden="1" x14ac:dyDescent="0.25">
      <c r="A211" s="1" t="s">
        <v>15</v>
      </c>
      <c r="B211" s="1" t="s">
        <v>179</v>
      </c>
      <c r="C211" s="1" t="s">
        <v>36</v>
      </c>
      <c r="D211" s="1" t="s">
        <v>180</v>
      </c>
      <c r="E211" s="1" t="s">
        <v>32</v>
      </c>
      <c r="F211" s="1"/>
      <c r="G211" s="1" t="s">
        <v>33</v>
      </c>
      <c r="H211" s="1" t="s">
        <v>590</v>
      </c>
      <c r="I211" s="1"/>
      <c r="J211" s="1"/>
      <c r="K211" s="1"/>
      <c r="L211" s="1" t="s">
        <v>96</v>
      </c>
      <c r="M211" s="1"/>
      <c r="N211" s="1"/>
      <c r="O211" s="1"/>
      <c r="P211" s="1" t="s">
        <v>32</v>
      </c>
      <c r="Q211" s="1"/>
      <c r="R211" s="1"/>
      <c r="S211" s="1" t="s">
        <v>32</v>
      </c>
      <c r="T211" s="1" t="s">
        <v>32</v>
      </c>
      <c r="U211" s="1" t="s">
        <v>32</v>
      </c>
      <c r="V211" s="1" t="s">
        <v>32</v>
      </c>
      <c r="W211" s="14" t="str">
        <f>IFERROR(VLOOKUP(U211,'Assistantes '!$A$2:$C$91,2,FALSE),"pas affecté")</f>
        <v>pas affecté</v>
      </c>
      <c r="X211" s="14" t="str">
        <f>IFERROR(VLOOKUP(U211,'Assistantes '!$A$2:$C$91,3,FALSE),"pas affecté")</f>
        <v>pas affecté</v>
      </c>
    </row>
    <row r="212" spans="1:24" hidden="1" x14ac:dyDescent="0.25">
      <c r="A212" s="1" t="s">
        <v>15</v>
      </c>
      <c r="B212" s="1" t="s">
        <v>179</v>
      </c>
      <c r="C212" s="1" t="s">
        <v>36</v>
      </c>
      <c r="D212" s="1" t="s">
        <v>180</v>
      </c>
      <c r="E212" s="1" t="s">
        <v>32</v>
      </c>
      <c r="F212" s="1"/>
      <c r="G212" s="1" t="s">
        <v>33</v>
      </c>
      <c r="H212" s="1" t="s">
        <v>591</v>
      </c>
      <c r="I212" s="1"/>
      <c r="J212" s="1"/>
      <c r="K212" s="1"/>
      <c r="L212" s="1" t="s">
        <v>41</v>
      </c>
      <c r="M212" s="1"/>
      <c r="N212" s="1"/>
      <c r="O212" s="1"/>
      <c r="P212" s="1" t="s">
        <v>32</v>
      </c>
      <c r="Q212" s="1"/>
      <c r="R212" s="1"/>
      <c r="S212" s="1" t="s">
        <v>32</v>
      </c>
      <c r="T212" s="1" t="s">
        <v>32</v>
      </c>
      <c r="U212" s="1" t="s">
        <v>32</v>
      </c>
      <c r="V212" s="1" t="s">
        <v>32</v>
      </c>
      <c r="W212" s="14" t="str">
        <f>IFERROR(VLOOKUP(U212,'Assistantes '!$A$2:$C$91,2,FALSE),"pas affecté")</f>
        <v>pas affecté</v>
      </c>
      <c r="X212" s="14" t="str">
        <f>IFERROR(VLOOKUP(U212,'Assistantes '!$A$2:$C$91,3,FALSE),"pas affecté")</f>
        <v>pas affecté</v>
      </c>
    </row>
    <row r="213" spans="1:24" hidden="1" x14ac:dyDescent="0.25">
      <c r="A213" s="1" t="s">
        <v>15</v>
      </c>
      <c r="B213" s="1" t="s">
        <v>179</v>
      </c>
      <c r="C213" s="1" t="s">
        <v>36</v>
      </c>
      <c r="D213" s="1" t="s">
        <v>197</v>
      </c>
      <c r="E213" s="1" t="s">
        <v>32</v>
      </c>
      <c r="F213" s="1"/>
      <c r="G213" s="1" t="s">
        <v>33</v>
      </c>
      <c r="H213" s="1" t="s">
        <v>593</v>
      </c>
      <c r="I213" s="1"/>
      <c r="J213" s="1"/>
      <c r="K213" s="1"/>
      <c r="L213" s="1" t="s">
        <v>59</v>
      </c>
      <c r="M213" s="1"/>
      <c r="N213" s="1"/>
      <c r="O213" s="1"/>
      <c r="P213" s="1" t="s">
        <v>32</v>
      </c>
      <c r="Q213" s="1"/>
      <c r="R213" s="1"/>
      <c r="S213" s="1" t="s">
        <v>32</v>
      </c>
      <c r="T213" s="1" t="s">
        <v>32</v>
      </c>
      <c r="U213" s="1" t="s">
        <v>205</v>
      </c>
      <c r="V213" s="1" t="s">
        <v>32</v>
      </c>
      <c r="W213" s="14">
        <f>IFERROR(VLOOKUP(U213,'Assistantes '!$A$2:$C$91,2,FALSE),"pas affecté")</f>
        <v>312</v>
      </c>
      <c r="X213" s="14" t="str">
        <f>IFERROR(VLOOKUP(U213,'Assistantes '!$A$2:$C$91,3,FALSE),"pas affecté")</f>
        <v xml:space="preserve">Toulouse </v>
      </c>
    </row>
    <row r="214" spans="1:24" hidden="1" x14ac:dyDescent="0.25">
      <c r="A214" s="1" t="s">
        <v>15</v>
      </c>
      <c r="B214" s="1" t="s">
        <v>179</v>
      </c>
      <c r="C214" s="1" t="s">
        <v>36</v>
      </c>
      <c r="D214" s="1" t="s">
        <v>180</v>
      </c>
      <c r="E214" s="1" t="s">
        <v>32</v>
      </c>
      <c r="F214" s="1"/>
      <c r="G214" s="1" t="s">
        <v>33</v>
      </c>
      <c r="H214" s="1" t="s">
        <v>594</v>
      </c>
      <c r="I214" s="1"/>
      <c r="J214" s="1"/>
      <c r="K214" s="1"/>
      <c r="L214" s="1" t="s">
        <v>59</v>
      </c>
      <c r="M214" s="1"/>
      <c r="N214" s="1"/>
      <c r="O214" s="1"/>
      <c r="P214" s="1" t="s">
        <v>32</v>
      </c>
      <c r="Q214" s="1"/>
      <c r="R214" s="1"/>
      <c r="S214" s="1" t="s">
        <v>32</v>
      </c>
      <c r="T214" s="1" t="s">
        <v>32</v>
      </c>
      <c r="U214" s="1" t="s">
        <v>400</v>
      </c>
      <c r="V214" s="1" t="s">
        <v>32</v>
      </c>
      <c r="W214" s="14">
        <f>IFERROR(VLOOKUP(U214,'Assistantes '!$A$2:$C$91,2,FALSE),"pas affecté")</f>
        <v>303</v>
      </c>
      <c r="X214" s="14" t="str">
        <f>IFERROR(VLOOKUP(U214,'Assistantes '!$A$2:$C$91,3,FALSE),"pas affecté")</f>
        <v xml:space="preserve">Montauban </v>
      </c>
    </row>
    <row r="215" spans="1:24" hidden="1" x14ac:dyDescent="0.25">
      <c r="A215" s="1" t="s">
        <v>15</v>
      </c>
      <c r="B215" s="1" t="s">
        <v>179</v>
      </c>
      <c r="C215" s="1" t="s">
        <v>36</v>
      </c>
      <c r="D215" s="1" t="s">
        <v>180</v>
      </c>
      <c r="E215" s="1" t="s">
        <v>32</v>
      </c>
      <c r="F215" s="1"/>
      <c r="G215" s="1" t="s">
        <v>39</v>
      </c>
      <c r="H215" s="1" t="s">
        <v>597</v>
      </c>
      <c r="I215" s="1"/>
      <c r="J215" s="1"/>
      <c r="K215" s="1"/>
      <c r="L215" s="1" t="s">
        <v>86</v>
      </c>
      <c r="M215" s="1"/>
      <c r="N215" s="1"/>
      <c r="O215" s="1"/>
      <c r="P215" s="1" t="s">
        <v>32</v>
      </c>
      <c r="Q215" s="1"/>
      <c r="R215" s="1"/>
      <c r="S215" s="1" t="s">
        <v>600</v>
      </c>
      <c r="T215" s="1" t="s">
        <v>32</v>
      </c>
      <c r="U215" s="1" t="s">
        <v>32</v>
      </c>
      <c r="V215" s="1" t="s">
        <v>32</v>
      </c>
      <c r="W215" s="14" t="str">
        <f>IFERROR(VLOOKUP(U215,'Assistantes '!$A$2:$C$91,2,FALSE),"pas affecté")</f>
        <v>pas affecté</v>
      </c>
      <c r="X215" s="14" t="str">
        <f>IFERROR(VLOOKUP(U215,'Assistantes '!$A$2:$C$91,3,FALSE),"pas affecté")</f>
        <v>pas affecté</v>
      </c>
    </row>
    <row r="216" spans="1:24" hidden="1" x14ac:dyDescent="0.25">
      <c r="A216" s="1" t="s">
        <v>15</v>
      </c>
      <c r="B216" s="1" t="s">
        <v>179</v>
      </c>
      <c r="C216" s="1" t="s">
        <v>36</v>
      </c>
      <c r="D216" s="1" t="s">
        <v>180</v>
      </c>
      <c r="E216" s="1" t="s">
        <v>32</v>
      </c>
      <c r="F216" s="1"/>
      <c r="G216" s="1" t="s">
        <v>33</v>
      </c>
      <c r="H216" s="1" t="s">
        <v>601</v>
      </c>
      <c r="I216" s="1"/>
      <c r="J216" s="1"/>
      <c r="K216" s="1"/>
      <c r="L216" s="1" t="s">
        <v>43</v>
      </c>
      <c r="M216" s="1"/>
      <c r="N216" s="1"/>
      <c r="O216" s="1"/>
      <c r="P216" s="1" t="s">
        <v>32</v>
      </c>
      <c r="Q216" s="1"/>
      <c r="R216" s="1"/>
      <c r="S216" s="1" t="s">
        <v>32</v>
      </c>
      <c r="T216" s="1" t="s">
        <v>32</v>
      </c>
      <c r="U216" s="1" t="s">
        <v>462</v>
      </c>
      <c r="V216" s="1" t="s">
        <v>32</v>
      </c>
      <c r="W216" s="14">
        <f>IFERROR(VLOOKUP(U216,'Assistantes '!$A$2:$C$91,2,FALSE),"pas affecté")</f>
        <v>337</v>
      </c>
      <c r="X216" s="14" t="str">
        <f>IFERROR(VLOOKUP(U216,'Assistantes '!$A$2:$C$91,3,FALSE),"pas affecté")</f>
        <v xml:space="preserve">Plateforme-Languedoc </v>
      </c>
    </row>
    <row r="217" spans="1:24" hidden="1" x14ac:dyDescent="0.25">
      <c r="A217" s="1" t="s">
        <v>15</v>
      </c>
      <c r="B217" s="1" t="s">
        <v>179</v>
      </c>
      <c r="C217" s="1" t="s">
        <v>36</v>
      </c>
      <c r="D217" s="1" t="s">
        <v>197</v>
      </c>
      <c r="E217" s="1" t="s">
        <v>32</v>
      </c>
      <c r="F217" s="1"/>
      <c r="G217" s="1" t="s">
        <v>33</v>
      </c>
      <c r="H217" s="1" t="s">
        <v>602</v>
      </c>
      <c r="I217" s="1"/>
      <c r="J217" s="1"/>
      <c r="K217" s="1"/>
      <c r="L217" s="1" t="s">
        <v>111</v>
      </c>
      <c r="M217" s="1"/>
      <c r="N217" s="1"/>
      <c r="O217" s="1"/>
      <c r="P217" s="1" t="s">
        <v>32</v>
      </c>
      <c r="Q217" s="1"/>
      <c r="R217" s="1"/>
      <c r="S217" s="1" t="s">
        <v>32</v>
      </c>
      <c r="T217" s="1" t="s">
        <v>32</v>
      </c>
      <c r="U217" s="1" t="s">
        <v>187</v>
      </c>
      <c r="V217" s="1" t="s">
        <v>32</v>
      </c>
      <c r="W217" s="14">
        <f>IFERROR(VLOOKUP(U217,'Assistantes '!$A$2:$C$91,2,FALSE),"pas affecté")</f>
        <v>300</v>
      </c>
      <c r="X217" s="14" t="str">
        <f>IFERROR(VLOOKUP(U217,'Assistantes '!$A$2:$C$91,3,FALSE),"pas affecté")</f>
        <v xml:space="preserve">Brive </v>
      </c>
    </row>
    <row r="218" spans="1:24" hidden="1" x14ac:dyDescent="0.25">
      <c r="A218" s="1" t="s">
        <v>15</v>
      </c>
      <c r="B218" s="1" t="s">
        <v>179</v>
      </c>
      <c r="C218" s="1" t="s">
        <v>36</v>
      </c>
      <c r="D218" s="1" t="s">
        <v>180</v>
      </c>
      <c r="E218" s="1" t="s">
        <v>32</v>
      </c>
      <c r="F218" s="1"/>
      <c r="G218" s="1" t="s">
        <v>39</v>
      </c>
      <c r="H218" s="1" t="s">
        <v>603</v>
      </c>
      <c r="I218" s="1"/>
      <c r="J218" s="1"/>
      <c r="K218" s="1"/>
      <c r="L218" s="1" t="s">
        <v>46</v>
      </c>
      <c r="M218" s="1"/>
      <c r="N218" s="1"/>
      <c r="O218" s="1"/>
      <c r="P218" s="1" t="s">
        <v>32</v>
      </c>
      <c r="Q218" s="1"/>
      <c r="R218" s="1"/>
      <c r="S218" s="1" t="s">
        <v>604</v>
      </c>
      <c r="T218" s="1" t="s">
        <v>32</v>
      </c>
      <c r="U218" s="1" t="s">
        <v>303</v>
      </c>
      <c r="V218" s="1" t="s">
        <v>32</v>
      </c>
      <c r="W218" s="14">
        <f>IFERROR(VLOOKUP(U218,'Assistantes '!$A$2:$C$91,2,FALSE),"pas affecté")</f>
        <v>292</v>
      </c>
      <c r="X218" s="14" t="str">
        <f>IFERROR(VLOOKUP(U218,'Assistantes '!$A$2:$C$91,3,FALSE),"pas affecté")</f>
        <v xml:space="preserve">Bordeaux </v>
      </c>
    </row>
    <row r="219" spans="1:24" hidden="1" x14ac:dyDescent="0.25">
      <c r="A219" s="1" t="s">
        <v>15</v>
      </c>
      <c r="B219" s="1" t="s">
        <v>179</v>
      </c>
      <c r="C219" s="1" t="s">
        <v>36</v>
      </c>
      <c r="D219" s="1" t="s">
        <v>180</v>
      </c>
      <c r="E219" s="1" t="s">
        <v>32</v>
      </c>
      <c r="F219" s="1"/>
      <c r="G219" s="1" t="s">
        <v>33</v>
      </c>
      <c r="H219" s="1" t="s">
        <v>605</v>
      </c>
      <c r="I219" s="1"/>
      <c r="J219" s="1"/>
      <c r="K219" s="1"/>
      <c r="L219" s="1" t="s">
        <v>41</v>
      </c>
      <c r="M219" s="1"/>
      <c r="N219" s="1"/>
      <c r="O219" s="1"/>
      <c r="P219" s="1" t="s">
        <v>32</v>
      </c>
      <c r="Q219" s="1"/>
      <c r="R219" s="1"/>
      <c r="S219" s="1" t="s">
        <v>32</v>
      </c>
      <c r="T219" s="1" t="s">
        <v>32</v>
      </c>
      <c r="U219" s="1" t="s">
        <v>346</v>
      </c>
      <c r="V219" s="1" t="s">
        <v>32</v>
      </c>
      <c r="W219" s="14">
        <f>IFERROR(VLOOKUP(U219,'Assistantes '!$A$2:$C$91,2,FALSE),"pas affecté")</f>
        <v>329</v>
      </c>
      <c r="X219" s="14" t="str">
        <f>IFERROR(VLOOKUP(U219,'Assistantes '!$A$2:$C$91,3,FALSE),"pas affecté")</f>
        <v xml:space="preserve">Languedoc </v>
      </c>
    </row>
    <row r="220" spans="1:24" hidden="1" x14ac:dyDescent="0.25">
      <c r="A220" s="1" t="s">
        <v>15</v>
      </c>
      <c r="B220" s="1" t="s">
        <v>179</v>
      </c>
      <c r="C220" s="1" t="s">
        <v>36</v>
      </c>
      <c r="D220" s="1" t="s">
        <v>197</v>
      </c>
      <c r="E220" s="1" t="s">
        <v>32</v>
      </c>
      <c r="F220" s="1"/>
      <c r="G220" s="1" t="s">
        <v>33</v>
      </c>
      <c r="H220" s="1" t="s">
        <v>606</v>
      </c>
      <c r="I220" s="1"/>
      <c r="J220" s="1"/>
      <c r="K220" s="1"/>
      <c r="L220" s="1" t="s">
        <v>40</v>
      </c>
      <c r="M220" s="1"/>
      <c r="N220" s="1"/>
      <c r="O220" s="1"/>
      <c r="P220" s="1" t="s">
        <v>32</v>
      </c>
      <c r="Q220" s="1"/>
      <c r="R220" s="1"/>
      <c r="S220" s="1" t="s">
        <v>32</v>
      </c>
      <c r="T220" s="1" t="s">
        <v>32</v>
      </c>
      <c r="U220" s="1" t="s">
        <v>350</v>
      </c>
      <c r="V220" s="1" t="s">
        <v>32</v>
      </c>
      <c r="W220" s="14">
        <f>IFERROR(VLOOKUP(U220,'Assistantes '!$A$2:$C$91,2,FALSE),"pas affecté")</f>
        <v>330</v>
      </c>
      <c r="X220" s="14" t="str">
        <f>IFERROR(VLOOKUP(U220,'Assistantes '!$A$2:$C$91,3,FALSE),"pas affecté")</f>
        <v xml:space="preserve">Toulouse </v>
      </c>
    </row>
    <row r="221" spans="1:24" hidden="1" x14ac:dyDescent="0.25">
      <c r="A221" s="1" t="s">
        <v>15</v>
      </c>
      <c r="B221" s="1" t="s">
        <v>179</v>
      </c>
      <c r="C221" s="1" t="s">
        <v>36</v>
      </c>
      <c r="D221" s="1" t="s">
        <v>197</v>
      </c>
      <c r="E221" s="1" t="s">
        <v>32</v>
      </c>
      <c r="F221" s="1"/>
      <c r="G221" s="1" t="s">
        <v>33</v>
      </c>
      <c r="H221" s="1" t="s">
        <v>607</v>
      </c>
      <c r="I221" s="1"/>
      <c r="J221" s="1"/>
      <c r="K221" s="1"/>
      <c r="L221" s="1" t="s">
        <v>41</v>
      </c>
      <c r="M221" s="1"/>
      <c r="N221" s="1"/>
      <c r="O221" s="1"/>
      <c r="P221" s="1" t="s">
        <v>32</v>
      </c>
      <c r="Q221" s="1"/>
      <c r="R221" s="1"/>
      <c r="S221" s="1" t="s">
        <v>32</v>
      </c>
      <c r="T221" s="1" t="s">
        <v>32</v>
      </c>
      <c r="U221" s="1" t="s">
        <v>32</v>
      </c>
      <c r="V221" s="1" t="s">
        <v>32</v>
      </c>
      <c r="W221" s="14" t="str">
        <f>IFERROR(VLOOKUP(U221,'Assistantes '!$A$2:$C$91,2,FALSE),"pas affecté")</f>
        <v>pas affecté</v>
      </c>
      <c r="X221" s="14" t="str">
        <f>IFERROR(VLOOKUP(U221,'Assistantes '!$A$2:$C$91,3,FALSE),"pas affecté")</f>
        <v>pas affecté</v>
      </c>
    </row>
    <row r="222" spans="1:24" hidden="1" x14ac:dyDescent="0.25">
      <c r="A222" s="1" t="s">
        <v>15</v>
      </c>
      <c r="B222" s="1" t="s">
        <v>179</v>
      </c>
      <c r="C222" s="1" t="s">
        <v>36</v>
      </c>
      <c r="D222" s="1" t="s">
        <v>197</v>
      </c>
      <c r="E222" s="1" t="s">
        <v>32</v>
      </c>
      <c r="F222" s="1"/>
      <c r="G222" s="1" t="s">
        <v>33</v>
      </c>
      <c r="H222" s="1" t="s">
        <v>608</v>
      </c>
      <c r="I222" s="1"/>
      <c r="J222" s="1"/>
      <c r="K222" s="1"/>
      <c r="L222" s="1" t="s">
        <v>209</v>
      </c>
      <c r="M222" s="1"/>
      <c r="N222" s="1"/>
      <c r="O222" s="1"/>
      <c r="P222" s="1" t="s">
        <v>32</v>
      </c>
      <c r="Q222" s="1"/>
      <c r="R222" s="1"/>
      <c r="S222" s="1" t="s">
        <v>32</v>
      </c>
      <c r="T222" s="1" t="s">
        <v>32</v>
      </c>
      <c r="U222" s="1" t="s">
        <v>205</v>
      </c>
      <c r="V222" s="1" t="s">
        <v>32</v>
      </c>
      <c r="W222" s="14">
        <f>IFERROR(VLOOKUP(U222,'Assistantes '!$A$2:$C$91,2,FALSE),"pas affecté")</f>
        <v>312</v>
      </c>
      <c r="X222" s="14" t="str">
        <f>IFERROR(VLOOKUP(U222,'Assistantes '!$A$2:$C$91,3,FALSE),"pas affecté")</f>
        <v xml:space="preserve">Toulouse </v>
      </c>
    </row>
    <row r="223" spans="1:24" hidden="1" x14ac:dyDescent="0.25">
      <c r="A223" s="1" t="s">
        <v>15</v>
      </c>
      <c r="B223" s="1" t="s">
        <v>179</v>
      </c>
      <c r="C223" s="1" t="s">
        <v>36</v>
      </c>
      <c r="D223" s="1" t="s">
        <v>180</v>
      </c>
      <c r="E223" s="1" t="s">
        <v>32</v>
      </c>
      <c r="F223" s="1"/>
      <c r="G223" s="1" t="s">
        <v>39</v>
      </c>
      <c r="H223" s="1" t="s">
        <v>609</v>
      </c>
      <c r="I223" s="1"/>
      <c r="J223" s="1"/>
      <c r="K223" s="1"/>
      <c r="L223" s="1" t="s">
        <v>209</v>
      </c>
      <c r="M223" s="1"/>
      <c r="N223" s="1"/>
      <c r="O223" s="1"/>
      <c r="P223" s="1" t="s">
        <v>32</v>
      </c>
      <c r="Q223" s="1"/>
      <c r="R223" s="1"/>
      <c r="S223" s="1" t="s">
        <v>610</v>
      </c>
      <c r="T223" s="1" t="s">
        <v>32</v>
      </c>
      <c r="U223" s="1" t="s">
        <v>449</v>
      </c>
      <c r="V223" s="1" t="s">
        <v>32</v>
      </c>
      <c r="W223" s="14">
        <f>IFERROR(VLOOKUP(U223,'Assistantes '!$A$2:$C$91,2,FALSE),"pas affecté")</f>
        <v>336</v>
      </c>
      <c r="X223" s="14" t="str">
        <f>IFERROR(VLOOKUP(U223,'Assistantes '!$A$2:$C$91,3,FALSE),"pas affecté")</f>
        <v xml:space="preserve">Toulouse </v>
      </c>
    </row>
    <row r="224" spans="1:24" hidden="1" x14ac:dyDescent="0.25">
      <c r="A224" s="1" t="s">
        <v>15</v>
      </c>
      <c r="B224" s="1" t="s">
        <v>179</v>
      </c>
      <c r="C224" s="1" t="s">
        <v>36</v>
      </c>
      <c r="D224" s="1" t="s">
        <v>197</v>
      </c>
      <c r="E224" s="1" t="s">
        <v>32</v>
      </c>
      <c r="F224" s="1"/>
      <c r="G224" s="1" t="s">
        <v>33</v>
      </c>
      <c r="H224" s="1" t="s">
        <v>611</v>
      </c>
      <c r="I224" s="1"/>
      <c r="J224" s="1"/>
      <c r="K224" s="1"/>
      <c r="L224" s="1" t="s">
        <v>96</v>
      </c>
      <c r="M224" s="1"/>
      <c r="N224" s="1"/>
      <c r="O224" s="1"/>
      <c r="P224" s="1" t="s">
        <v>32</v>
      </c>
      <c r="Q224" s="1"/>
      <c r="R224" s="1"/>
      <c r="S224" s="1" t="s">
        <v>32</v>
      </c>
      <c r="T224" s="1" t="s">
        <v>32</v>
      </c>
      <c r="U224" s="1" t="s">
        <v>462</v>
      </c>
      <c r="V224" s="1" t="s">
        <v>32</v>
      </c>
      <c r="W224" s="14">
        <f>IFERROR(VLOOKUP(U224,'Assistantes '!$A$2:$C$91,2,FALSE),"pas affecté")</f>
        <v>337</v>
      </c>
      <c r="X224" s="14" t="str">
        <f>IFERROR(VLOOKUP(U224,'Assistantes '!$A$2:$C$91,3,FALSE),"pas affecté")</f>
        <v xml:space="preserve">Plateforme-Languedoc </v>
      </c>
    </row>
    <row r="225" spans="1:24" hidden="1" x14ac:dyDescent="0.25">
      <c r="A225" s="1" t="s">
        <v>15</v>
      </c>
      <c r="B225" s="1" t="s">
        <v>179</v>
      </c>
      <c r="C225" s="1" t="s">
        <v>36</v>
      </c>
      <c r="D225" s="1" t="s">
        <v>180</v>
      </c>
      <c r="E225" s="1" t="s">
        <v>32</v>
      </c>
      <c r="F225" s="1"/>
      <c r="G225" s="1" t="s">
        <v>33</v>
      </c>
      <c r="H225" s="1" t="s">
        <v>612</v>
      </c>
      <c r="I225" s="1"/>
      <c r="J225" s="1"/>
      <c r="K225" s="1"/>
      <c r="L225" s="1" t="s">
        <v>67</v>
      </c>
      <c r="M225" s="1"/>
      <c r="N225" s="1"/>
      <c r="O225" s="1"/>
      <c r="P225" s="1" t="s">
        <v>32</v>
      </c>
      <c r="Q225" s="1"/>
      <c r="R225" s="1"/>
      <c r="S225" s="1" t="s">
        <v>125</v>
      </c>
      <c r="T225" s="1" t="s">
        <v>32</v>
      </c>
      <c r="U225" s="1" t="s">
        <v>382</v>
      </c>
      <c r="V225" s="1" t="s">
        <v>32</v>
      </c>
      <c r="W225" s="14">
        <f>IFERROR(VLOOKUP(U225,'Assistantes '!$A$2:$C$91,2,FALSE),"pas affecté")</f>
        <v>299</v>
      </c>
      <c r="X225" s="14" t="str">
        <f>IFERROR(VLOOKUP(U225,'Assistantes '!$A$2:$C$91,3,FALSE),"pas affecté")</f>
        <v xml:space="preserve">Biarritz </v>
      </c>
    </row>
    <row r="226" spans="1:24" hidden="1" x14ac:dyDescent="0.25">
      <c r="A226" s="1" t="s">
        <v>34</v>
      </c>
      <c r="B226" s="1" t="s">
        <v>179</v>
      </c>
      <c r="C226" s="1" t="s">
        <v>36</v>
      </c>
      <c r="D226" s="1" t="s">
        <v>180</v>
      </c>
      <c r="E226" s="1" t="s">
        <v>32</v>
      </c>
      <c r="F226" s="1"/>
      <c r="G226" s="1" t="s">
        <v>33</v>
      </c>
      <c r="H226" s="1" t="s">
        <v>613</v>
      </c>
      <c r="I226" s="1"/>
      <c r="J226" s="1"/>
      <c r="K226" s="1"/>
      <c r="L226" s="1" t="s">
        <v>46</v>
      </c>
      <c r="M226" s="1"/>
      <c r="N226" s="1"/>
      <c r="O226" s="1"/>
      <c r="P226" s="1" t="s">
        <v>32</v>
      </c>
      <c r="Q226" s="1"/>
      <c r="R226" s="1"/>
      <c r="S226" s="1" t="s">
        <v>32</v>
      </c>
      <c r="T226" s="1" t="s">
        <v>32</v>
      </c>
      <c r="U226" s="1" t="s">
        <v>276</v>
      </c>
      <c r="V226" s="1" t="s">
        <v>32</v>
      </c>
      <c r="W226" s="14">
        <f>IFERROR(VLOOKUP(U226,'Assistantes '!$A$2:$C$91,2,FALSE),"pas affecté")</f>
        <v>320</v>
      </c>
      <c r="X226" s="14" t="str">
        <f>IFERROR(VLOOKUP(U226,'Assistantes '!$A$2:$C$91,3,FALSE),"pas affecté")</f>
        <v xml:space="preserve">Toulouse </v>
      </c>
    </row>
    <row r="227" spans="1:24" hidden="1" x14ac:dyDescent="0.25">
      <c r="A227" s="1" t="s">
        <v>15</v>
      </c>
      <c r="B227" s="1" t="s">
        <v>179</v>
      </c>
      <c r="C227" s="1" t="s">
        <v>36</v>
      </c>
      <c r="D227" s="1" t="s">
        <v>180</v>
      </c>
      <c r="E227" s="1" t="s">
        <v>32</v>
      </c>
      <c r="F227" s="1"/>
      <c r="G227" s="1" t="s">
        <v>39</v>
      </c>
      <c r="H227" s="1" t="s">
        <v>614</v>
      </c>
      <c r="I227" s="1"/>
      <c r="J227" s="1"/>
      <c r="K227" s="1"/>
      <c r="L227" s="1" t="s">
        <v>67</v>
      </c>
      <c r="M227" s="1"/>
      <c r="N227" s="1"/>
      <c r="O227" s="1"/>
      <c r="P227" s="1" t="s">
        <v>32</v>
      </c>
      <c r="Q227" s="1"/>
      <c r="R227" s="1"/>
      <c r="S227" s="1" t="s">
        <v>490</v>
      </c>
      <c r="T227" s="1" t="s">
        <v>32</v>
      </c>
      <c r="U227" s="1" t="s">
        <v>615</v>
      </c>
      <c r="V227" s="1" t="s">
        <v>32</v>
      </c>
      <c r="W227" s="14">
        <f>IFERROR(VLOOKUP(U227,'Assistantes '!$A$2:$C$91,2,FALSE),"pas affecté")</f>
        <v>298</v>
      </c>
      <c r="X227" s="14" t="str">
        <f>IFERROR(VLOOKUP(U227,'Assistantes '!$A$2:$C$91,3,FALSE),"pas affecté")</f>
        <v xml:space="preserve">Biarritz </v>
      </c>
    </row>
    <row r="228" spans="1:24" hidden="1" x14ac:dyDescent="0.25">
      <c r="A228" s="1" t="s">
        <v>15</v>
      </c>
      <c r="B228" s="1" t="s">
        <v>179</v>
      </c>
      <c r="C228" s="1" t="s">
        <v>36</v>
      </c>
      <c r="D228" s="1" t="s">
        <v>197</v>
      </c>
      <c r="E228" s="1" t="s">
        <v>32</v>
      </c>
      <c r="F228" s="1"/>
      <c r="G228" s="1" t="s">
        <v>33</v>
      </c>
      <c r="H228" s="1" t="s">
        <v>616</v>
      </c>
      <c r="I228" s="1"/>
      <c r="J228" s="1"/>
      <c r="K228" s="1"/>
      <c r="L228" s="1" t="s">
        <v>209</v>
      </c>
      <c r="M228" s="1"/>
      <c r="N228" s="1"/>
      <c r="O228" s="1"/>
      <c r="P228" s="1" t="s">
        <v>32</v>
      </c>
      <c r="Q228" s="1"/>
      <c r="R228" s="1"/>
      <c r="S228" s="1" t="s">
        <v>32</v>
      </c>
      <c r="T228" s="1" t="s">
        <v>32</v>
      </c>
      <c r="U228" s="1" t="s">
        <v>205</v>
      </c>
      <c r="V228" s="1" t="s">
        <v>32</v>
      </c>
      <c r="W228" s="14">
        <f>IFERROR(VLOOKUP(U228,'Assistantes '!$A$2:$C$91,2,FALSE),"pas affecté")</f>
        <v>312</v>
      </c>
      <c r="X228" s="14" t="str">
        <f>IFERROR(VLOOKUP(U228,'Assistantes '!$A$2:$C$91,3,FALSE),"pas affecté")</f>
        <v xml:space="preserve">Toulouse </v>
      </c>
    </row>
    <row r="229" spans="1:24" hidden="1" x14ac:dyDescent="0.25">
      <c r="A229" s="1" t="s">
        <v>15</v>
      </c>
      <c r="B229" s="1" t="s">
        <v>179</v>
      </c>
      <c r="C229" s="1" t="s">
        <v>36</v>
      </c>
      <c r="D229" s="1" t="s">
        <v>197</v>
      </c>
      <c r="E229" s="1" t="s">
        <v>32</v>
      </c>
      <c r="F229" s="1"/>
      <c r="G229" s="1" t="s">
        <v>33</v>
      </c>
      <c r="H229" s="1" t="s">
        <v>617</v>
      </c>
      <c r="I229" s="1"/>
      <c r="J229" s="1"/>
      <c r="K229" s="1"/>
      <c r="L229" s="1" t="s">
        <v>59</v>
      </c>
      <c r="M229" s="1"/>
      <c r="N229" s="1"/>
      <c r="O229" s="1"/>
      <c r="P229" s="1" t="s">
        <v>32</v>
      </c>
      <c r="Q229" s="1"/>
      <c r="R229" s="1"/>
      <c r="S229" s="1" t="s">
        <v>32</v>
      </c>
      <c r="T229" s="1" t="s">
        <v>32</v>
      </c>
      <c r="U229" s="1" t="s">
        <v>205</v>
      </c>
      <c r="V229" s="1" t="s">
        <v>32</v>
      </c>
      <c r="W229" s="14">
        <f>IFERROR(VLOOKUP(U229,'Assistantes '!$A$2:$C$91,2,FALSE),"pas affecté")</f>
        <v>312</v>
      </c>
      <c r="X229" s="14" t="str">
        <f>IFERROR(VLOOKUP(U229,'Assistantes '!$A$2:$C$91,3,FALSE),"pas affecté")</f>
        <v xml:space="preserve">Toulouse </v>
      </c>
    </row>
    <row r="230" spans="1:24" hidden="1" x14ac:dyDescent="0.25">
      <c r="A230" s="1" t="s">
        <v>15</v>
      </c>
      <c r="B230" s="1" t="s">
        <v>179</v>
      </c>
      <c r="C230" s="1" t="s">
        <v>36</v>
      </c>
      <c r="D230" s="1" t="s">
        <v>197</v>
      </c>
      <c r="E230" s="1" t="s">
        <v>32</v>
      </c>
      <c r="F230" s="1"/>
      <c r="G230" s="1" t="s">
        <v>33</v>
      </c>
      <c r="H230" s="1" t="s">
        <v>618</v>
      </c>
      <c r="I230" s="1"/>
      <c r="J230" s="1"/>
      <c r="K230" s="1"/>
      <c r="L230" s="1" t="s">
        <v>59</v>
      </c>
      <c r="M230" s="1"/>
      <c r="N230" s="1"/>
      <c r="O230" s="1"/>
      <c r="P230" s="1" t="s">
        <v>32</v>
      </c>
      <c r="Q230" s="1"/>
      <c r="R230" s="1"/>
      <c r="S230" s="1" t="s">
        <v>32</v>
      </c>
      <c r="T230" s="1" t="s">
        <v>32</v>
      </c>
      <c r="U230" s="1" t="s">
        <v>312</v>
      </c>
      <c r="V230" s="1" t="s">
        <v>32</v>
      </c>
      <c r="W230" s="14">
        <f>IFERROR(VLOOKUP(U230,'Assistantes '!$A$2:$C$91,2,FALSE),"pas affecté")</f>
        <v>326</v>
      </c>
      <c r="X230" s="14" t="str">
        <f>IFERROR(VLOOKUP(U230,'Assistantes '!$A$2:$C$91,3,FALSE),"pas affecté")</f>
        <v xml:space="preserve">Toulouse </v>
      </c>
    </row>
    <row r="231" spans="1:24" hidden="1" x14ac:dyDescent="0.25">
      <c r="A231" s="1" t="s">
        <v>15</v>
      </c>
      <c r="B231" s="1" t="s">
        <v>179</v>
      </c>
      <c r="C231" s="1" t="s">
        <v>36</v>
      </c>
      <c r="D231" s="1" t="s">
        <v>180</v>
      </c>
      <c r="E231" s="1" t="s">
        <v>32</v>
      </c>
      <c r="F231" s="1"/>
      <c r="G231" s="1" t="s">
        <v>33</v>
      </c>
      <c r="H231" s="1" t="s">
        <v>619</v>
      </c>
      <c r="I231" s="1"/>
      <c r="J231" s="1"/>
      <c r="K231" s="1"/>
      <c r="L231" s="1" t="s">
        <v>59</v>
      </c>
      <c r="M231" s="1"/>
      <c r="N231" s="1"/>
      <c r="O231" s="1"/>
      <c r="P231" s="1" t="s">
        <v>32</v>
      </c>
      <c r="Q231" s="1"/>
      <c r="R231" s="1"/>
      <c r="S231" s="1" t="s">
        <v>32</v>
      </c>
      <c r="T231" s="1" t="s">
        <v>32</v>
      </c>
      <c r="U231" s="1" t="s">
        <v>222</v>
      </c>
      <c r="V231" s="1" t="s">
        <v>32</v>
      </c>
      <c r="W231" s="14">
        <f>IFERROR(VLOOKUP(U231,'Assistantes '!$A$2:$C$91,2,FALSE),"pas affecté")</f>
        <v>328</v>
      </c>
      <c r="X231" s="14" t="str">
        <f>IFERROR(VLOOKUP(U231,'Assistantes '!$A$2:$C$91,3,FALSE),"pas affecté")</f>
        <v xml:space="preserve">Toulouse </v>
      </c>
    </row>
    <row r="232" spans="1:24" hidden="1" x14ac:dyDescent="0.25">
      <c r="A232" s="1" t="s">
        <v>34</v>
      </c>
      <c r="B232" s="1" t="s">
        <v>179</v>
      </c>
      <c r="C232" s="1" t="s">
        <v>36</v>
      </c>
      <c r="D232" s="1" t="s">
        <v>180</v>
      </c>
      <c r="E232" s="1" t="s">
        <v>32</v>
      </c>
      <c r="F232" s="1"/>
      <c r="G232" s="1" t="s">
        <v>33</v>
      </c>
      <c r="H232" s="1" t="s">
        <v>620</v>
      </c>
      <c r="I232" s="1"/>
      <c r="J232" s="1"/>
      <c r="K232" s="1"/>
      <c r="L232" s="1" t="s">
        <v>40</v>
      </c>
      <c r="M232" s="1"/>
      <c r="N232" s="1"/>
      <c r="O232" s="1"/>
      <c r="P232" s="1" t="s">
        <v>32</v>
      </c>
      <c r="Q232" s="1"/>
      <c r="R232" s="1"/>
      <c r="S232" s="1" t="s">
        <v>32</v>
      </c>
      <c r="T232" s="1" t="s">
        <v>32</v>
      </c>
      <c r="U232" s="1" t="s">
        <v>222</v>
      </c>
      <c r="V232" s="1" t="s">
        <v>32</v>
      </c>
      <c r="W232" s="14">
        <f>IFERROR(VLOOKUP(U232,'Assistantes '!$A$2:$C$91,2,FALSE),"pas affecté")</f>
        <v>328</v>
      </c>
      <c r="X232" s="14" t="str">
        <f>IFERROR(VLOOKUP(U232,'Assistantes '!$A$2:$C$91,3,FALSE),"pas affecté")</f>
        <v xml:space="preserve">Toulouse </v>
      </c>
    </row>
    <row r="233" spans="1:24" hidden="1" x14ac:dyDescent="0.25">
      <c r="A233" s="1" t="s">
        <v>15</v>
      </c>
      <c r="B233" s="1" t="s">
        <v>179</v>
      </c>
      <c r="C233" s="1" t="s">
        <v>36</v>
      </c>
      <c r="D233" s="1" t="s">
        <v>197</v>
      </c>
      <c r="E233" s="1" t="s">
        <v>32</v>
      </c>
      <c r="F233" s="1"/>
      <c r="G233" s="1" t="s">
        <v>33</v>
      </c>
      <c r="H233" s="1" t="s">
        <v>621</v>
      </c>
      <c r="I233" s="1"/>
      <c r="J233" s="1"/>
      <c r="K233" s="1"/>
      <c r="L233" s="1" t="s">
        <v>59</v>
      </c>
      <c r="M233" s="1"/>
      <c r="N233" s="1"/>
      <c r="O233" s="1"/>
      <c r="P233" s="1" t="s">
        <v>32</v>
      </c>
      <c r="Q233" s="1"/>
      <c r="R233" s="1"/>
      <c r="S233" s="1" t="s">
        <v>32</v>
      </c>
      <c r="T233" s="1" t="s">
        <v>32</v>
      </c>
      <c r="U233" s="1" t="s">
        <v>205</v>
      </c>
      <c r="V233" s="1" t="s">
        <v>32</v>
      </c>
      <c r="W233" s="14">
        <f>IFERROR(VLOOKUP(U233,'Assistantes '!$A$2:$C$91,2,FALSE),"pas affecté")</f>
        <v>312</v>
      </c>
      <c r="X233" s="14" t="str">
        <f>IFERROR(VLOOKUP(U233,'Assistantes '!$A$2:$C$91,3,FALSE),"pas affecté")</f>
        <v xml:space="preserve">Toulouse </v>
      </c>
    </row>
    <row r="234" spans="1:24" hidden="1" x14ac:dyDescent="0.25">
      <c r="A234" s="1" t="s">
        <v>15</v>
      </c>
      <c r="B234" s="1" t="s">
        <v>179</v>
      </c>
      <c r="C234" s="1" t="s">
        <v>36</v>
      </c>
      <c r="D234" s="1" t="s">
        <v>180</v>
      </c>
      <c r="E234" s="1" t="s">
        <v>32</v>
      </c>
      <c r="F234" s="1"/>
      <c r="G234" s="1" t="s">
        <v>33</v>
      </c>
      <c r="H234" s="1" t="s">
        <v>622</v>
      </c>
      <c r="I234" s="1"/>
      <c r="J234" s="1"/>
      <c r="K234" s="1"/>
      <c r="L234" s="1" t="s">
        <v>46</v>
      </c>
      <c r="M234" s="1"/>
      <c r="N234" s="1"/>
      <c r="O234" s="1"/>
      <c r="P234" s="1" t="s">
        <v>32</v>
      </c>
      <c r="Q234" s="1"/>
      <c r="R234" s="1"/>
      <c r="S234" s="1" t="s">
        <v>32</v>
      </c>
      <c r="T234" s="1" t="s">
        <v>32</v>
      </c>
      <c r="U234" s="1" t="s">
        <v>293</v>
      </c>
      <c r="V234" s="1" t="s">
        <v>32</v>
      </c>
      <c r="W234" s="14">
        <f>IFERROR(VLOOKUP(U234,'Assistantes '!$A$2:$C$91,2,FALSE),"pas affecté")</f>
        <v>322</v>
      </c>
      <c r="X234" s="14" t="str">
        <f>IFERROR(VLOOKUP(U234,'Assistantes '!$A$2:$C$91,3,FALSE),"pas affecté")</f>
        <v xml:space="preserve">Toulouse </v>
      </c>
    </row>
    <row r="235" spans="1:24" hidden="1" x14ac:dyDescent="0.25">
      <c r="A235" s="1" t="s">
        <v>15</v>
      </c>
      <c r="B235" s="1" t="s">
        <v>179</v>
      </c>
      <c r="C235" s="1" t="s">
        <v>36</v>
      </c>
      <c r="D235" s="1" t="s">
        <v>180</v>
      </c>
      <c r="E235" s="1" t="s">
        <v>32</v>
      </c>
      <c r="F235" s="1"/>
      <c r="G235" s="1" t="s">
        <v>33</v>
      </c>
      <c r="H235" s="1" t="s">
        <v>623</v>
      </c>
      <c r="I235" s="1"/>
      <c r="J235" s="1"/>
      <c r="K235" s="1"/>
      <c r="L235" s="1" t="s">
        <v>40</v>
      </c>
      <c r="M235" s="1"/>
      <c r="N235" s="1"/>
      <c r="O235" s="1"/>
      <c r="P235" s="1" t="s">
        <v>32</v>
      </c>
      <c r="Q235" s="1"/>
      <c r="R235" s="1"/>
      <c r="S235" s="1" t="s">
        <v>624</v>
      </c>
      <c r="T235" s="1" t="s">
        <v>32</v>
      </c>
      <c r="U235" s="1" t="s">
        <v>227</v>
      </c>
      <c r="V235" s="1" t="s">
        <v>32</v>
      </c>
      <c r="W235" s="14">
        <f>IFERROR(VLOOKUP(U235,'Assistantes '!$A$2:$C$91,2,FALSE),"pas affecté")</f>
        <v>306</v>
      </c>
      <c r="X235" s="14" t="str">
        <f>IFERROR(VLOOKUP(U235,'Assistantes '!$A$2:$C$91,3,FALSE),"pas affecté")</f>
        <v xml:space="preserve">Toulouse </v>
      </c>
    </row>
    <row r="236" spans="1:24" hidden="1" x14ac:dyDescent="0.25">
      <c r="A236" s="1" t="s">
        <v>15</v>
      </c>
      <c r="B236" s="1" t="s">
        <v>179</v>
      </c>
      <c r="C236" s="1" t="s">
        <v>36</v>
      </c>
      <c r="D236" s="1" t="s">
        <v>180</v>
      </c>
      <c r="E236" s="1" t="s">
        <v>32</v>
      </c>
      <c r="F236" s="1"/>
      <c r="G236" s="1" t="s">
        <v>39</v>
      </c>
      <c r="H236" s="1" t="s">
        <v>625</v>
      </c>
      <c r="I236" s="1"/>
      <c r="J236" s="1"/>
      <c r="K236" s="1"/>
      <c r="L236" s="1" t="s">
        <v>40</v>
      </c>
      <c r="M236" s="1"/>
      <c r="N236" s="1"/>
      <c r="O236" s="1"/>
      <c r="P236" s="1" t="s">
        <v>32</v>
      </c>
      <c r="Q236" s="1"/>
      <c r="R236" s="1"/>
      <c r="S236" s="1" t="s">
        <v>626</v>
      </c>
      <c r="T236" s="1" t="s">
        <v>32</v>
      </c>
      <c r="U236" s="1" t="s">
        <v>309</v>
      </c>
      <c r="V236" s="1" t="s">
        <v>32</v>
      </c>
      <c r="W236" s="14">
        <f>IFERROR(VLOOKUP(U236,'Assistantes '!$A$2:$C$91,2,FALSE),"pas affecté")</f>
        <v>325</v>
      </c>
      <c r="X236" s="14" t="str">
        <f>IFERROR(VLOOKUP(U236,'Assistantes '!$A$2:$C$91,3,FALSE),"pas affecté")</f>
        <v xml:space="preserve">Toulouse </v>
      </c>
    </row>
    <row r="237" spans="1:24" hidden="1" x14ac:dyDescent="0.25">
      <c r="A237" s="1" t="s">
        <v>15</v>
      </c>
      <c r="B237" s="1" t="s">
        <v>179</v>
      </c>
      <c r="C237" s="1" t="s">
        <v>36</v>
      </c>
      <c r="D237" s="1" t="s">
        <v>197</v>
      </c>
      <c r="E237" s="1" t="s">
        <v>32</v>
      </c>
      <c r="F237" s="1"/>
      <c r="G237" s="1" t="s">
        <v>33</v>
      </c>
      <c r="H237" s="1" t="s">
        <v>627</v>
      </c>
      <c r="I237" s="1"/>
      <c r="J237" s="1"/>
      <c r="K237" s="1"/>
      <c r="L237" s="1" t="s">
        <v>46</v>
      </c>
      <c r="M237" s="1"/>
      <c r="N237" s="1"/>
      <c r="O237" s="1"/>
      <c r="P237" s="1" t="s">
        <v>32</v>
      </c>
      <c r="Q237" s="1"/>
      <c r="R237" s="1"/>
      <c r="S237" s="1" t="s">
        <v>32</v>
      </c>
      <c r="T237" s="1" t="s">
        <v>32</v>
      </c>
      <c r="U237" s="1" t="s">
        <v>205</v>
      </c>
      <c r="V237" s="1" t="s">
        <v>32</v>
      </c>
      <c r="W237" s="14">
        <f>IFERROR(VLOOKUP(U237,'Assistantes '!$A$2:$C$91,2,FALSE),"pas affecté")</f>
        <v>312</v>
      </c>
      <c r="X237" s="14" t="str">
        <f>IFERROR(VLOOKUP(U237,'Assistantes '!$A$2:$C$91,3,FALSE),"pas affecté")</f>
        <v xml:space="preserve">Toulouse </v>
      </c>
    </row>
    <row r="238" spans="1:24" hidden="1" x14ac:dyDescent="0.25">
      <c r="A238" s="1" t="s">
        <v>15</v>
      </c>
      <c r="B238" s="1" t="s">
        <v>179</v>
      </c>
      <c r="C238" s="1" t="s">
        <v>36</v>
      </c>
      <c r="D238" s="1" t="s">
        <v>197</v>
      </c>
      <c r="E238" s="1" t="s">
        <v>32</v>
      </c>
      <c r="F238" s="1"/>
      <c r="G238" s="1" t="s">
        <v>33</v>
      </c>
      <c r="H238" s="1" t="s">
        <v>628</v>
      </c>
      <c r="I238" s="1"/>
      <c r="J238" s="1"/>
      <c r="K238" s="1"/>
      <c r="L238" s="1" t="s">
        <v>111</v>
      </c>
      <c r="M238" s="1"/>
      <c r="N238" s="1"/>
      <c r="O238" s="1"/>
      <c r="P238" s="1" t="s">
        <v>32</v>
      </c>
      <c r="Q238" s="1"/>
      <c r="R238" s="1"/>
      <c r="S238" s="1" t="s">
        <v>32</v>
      </c>
      <c r="T238" s="1" t="s">
        <v>32</v>
      </c>
      <c r="U238" s="1" t="s">
        <v>309</v>
      </c>
      <c r="V238" s="1" t="s">
        <v>32</v>
      </c>
      <c r="W238" s="14">
        <f>IFERROR(VLOOKUP(U238,'Assistantes '!$A$2:$C$91,2,FALSE),"pas affecté")</f>
        <v>325</v>
      </c>
      <c r="X238" s="14" t="str">
        <f>IFERROR(VLOOKUP(U238,'Assistantes '!$A$2:$C$91,3,FALSE),"pas affecté")</f>
        <v xml:space="preserve">Toulouse </v>
      </c>
    </row>
    <row r="239" spans="1:24" hidden="1" x14ac:dyDescent="0.25">
      <c r="A239" s="1" t="s">
        <v>15</v>
      </c>
      <c r="B239" s="1" t="s">
        <v>179</v>
      </c>
      <c r="C239" s="1" t="s">
        <v>36</v>
      </c>
      <c r="D239" s="1" t="s">
        <v>197</v>
      </c>
      <c r="E239" s="1" t="s">
        <v>32</v>
      </c>
      <c r="F239" s="1"/>
      <c r="G239" s="1" t="s">
        <v>33</v>
      </c>
      <c r="H239" s="1" t="s">
        <v>629</v>
      </c>
      <c r="I239" s="1"/>
      <c r="J239" s="1"/>
      <c r="K239" s="1"/>
      <c r="L239" s="1" t="s">
        <v>67</v>
      </c>
      <c r="M239" s="1"/>
      <c r="N239" s="1"/>
      <c r="O239" s="1"/>
      <c r="P239" s="1" t="s">
        <v>32</v>
      </c>
      <c r="Q239" s="1"/>
      <c r="R239" s="1"/>
      <c r="S239" s="1" t="s">
        <v>32</v>
      </c>
      <c r="T239" s="1" t="s">
        <v>32</v>
      </c>
      <c r="U239" s="1" t="s">
        <v>276</v>
      </c>
      <c r="V239" s="1" t="s">
        <v>32</v>
      </c>
      <c r="W239" s="14">
        <f>IFERROR(VLOOKUP(U239,'Assistantes '!$A$2:$C$91,2,FALSE),"pas affecté")</f>
        <v>320</v>
      </c>
      <c r="X239" s="14" t="str">
        <f>IFERROR(VLOOKUP(U239,'Assistantes '!$A$2:$C$91,3,FALSE),"pas affecté")</f>
        <v xml:space="preserve">Toulouse </v>
      </c>
    </row>
    <row r="240" spans="1:24" hidden="1" x14ac:dyDescent="0.25">
      <c r="A240" s="1" t="s">
        <v>15</v>
      </c>
      <c r="B240" s="1" t="s">
        <v>179</v>
      </c>
      <c r="C240" s="1" t="s">
        <v>36</v>
      </c>
      <c r="D240" s="1" t="s">
        <v>180</v>
      </c>
      <c r="E240" s="1" t="s">
        <v>49</v>
      </c>
      <c r="F240" s="1"/>
      <c r="G240" s="1" t="s">
        <v>33</v>
      </c>
      <c r="H240" s="1" t="s">
        <v>630</v>
      </c>
      <c r="I240" s="1"/>
      <c r="J240" s="1"/>
      <c r="K240" s="1"/>
      <c r="L240" s="1" t="s">
        <v>46</v>
      </c>
      <c r="M240" s="1"/>
      <c r="N240" s="1"/>
      <c r="O240" s="1"/>
      <c r="P240" s="1" t="s">
        <v>32</v>
      </c>
      <c r="Q240" s="1"/>
      <c r="R240" s="1"/>
      <c r="S240" s="1" t="s">
        <v>32</v>
      </c>
      <c r="T240" s="1" t="s">
        <v>32</v>
      </c>
      <c r="U240" s="1" t="s">
        <v>309</v>
      </c>
      <c r="V240" s="1" t="s">
        <v>32</v>
      </c>
      <c r="W240" s="14">
        <f>IFERROR(VLOOKUP(U240,'Assistantes '!$A$2:$C$91,2,FALSE),"pas affecté")</f>
        <v>325</v>
      </c>
      <c r="X240" s="14" t="str">
        <f>IFERROR(VLOOKUP(U240,'Assistantes '!$A$2:$C$91,3,FALSE),"pas affecté")</f>
        <v xml:space="preserve">Toulouse </v>
      </c>
    </row>
    <row r="241" spans="1:24" hidden="1" x14ac:dyDescent="0.25">
      <c r="A241" s="1" t="s">
        <v>15</v>
      </c>
      <c r="B241" s="1" t="s">
        <v>179</v>
      </c>
      <c r="C241" s="1" t="s">
        <v>36</v>
      </c>
      <c r="D241" s="1" t="s">
        <v>180</v>
      </c>
      <c r="E241" s="1" t="s">
        <v>32</v>
      </c>
      <c r="F241" s="1"/>
      <c r="G241" s="1" t="s">
        <v>33</v>
      </c>
      <c r="H241" s="1" t="s">
        <v>631</v>
      </c>
      <c r="I241" s="1"/>
      <c r="J241" s="1"/>
      <c r="K241" s="1"/>
      <c r="L241" s="1" t="s">
        <v>46</v>
      </c>
      <c r="M241" s="1"/>
      <c r="N241" s="1"/>
      <c r="O241" s="1"/>
      <c r="P241" s="1" t="s">
        <v>32</v>
      </c>
      <c r="Q241" s="1"/>
      <c r="R241" s="1"/>
      <c r="S241" s="1" t="s">
        <v>32</v>
      </c>
      <c r="T241" s="1" t="s">
        <v>32</v>
      </c>
      <c r="U241" s="1" t="s">
        <v>211</v>
      </c>
      <c r="V241" s="1" t="s">
        <v>32</v>
      </c>
      <c r="W241" s="14">
        <f>IFERROR(VLOOKUP(U241,'Assistantes '!$A$2:$C$91,2,FALSE),"pas affecté")</f>
        <v>316</v>
      </c>
      <c r="X241" s="14" t="str">
        <f>IFERROR(VLOOKUP(U241,'Assistantes '!$A$2:$C$91,3,FALSE),"pas affecté")</f>
        <v xml:space="preserve">Med </v>
      </c>
    </row>
    <row r="242" spans="1:24" hidden="1" x14ac:dyDescent="0.25">
      <c r="A242" s="1" t="s">
        <v>15</v>
      </c>
      <c r="B242" s="1" t="s">
        <v>179</v>
      </c>
      <c r="C242" s="1" t="s">
        <v>36</v>
      </c>
      <c r="D242" s="1" t="s">
        <v>180</v>
      </c>
      <c r="E242" s="1" t="s">
        <v>32</v>
      </c>
      <c r="F242" s="1"/>
      <c r="G242" s="1" t="s">
        <v>33</v>
      </c>
      <c r="H242" s="1" t="s">
        <v>632</v>
      </c>
      <c r="I242" s="1"/>
      <c r="J242" s="1"/>
      <c r="K242" s="1"/>
      <c r="L242" s="1" t="s">
        <v>67</v>
      </c>
      <c r="M242" s="1"/>
      <c r="N242" s="1"/>
      <c r="O242" s="1"/>
      <c r="P242" s="1" t="s">
        <v>32</v>
      </c>
      <c r="Q242" s="1"/>
      <c r="R242" s="1"/>
      <c r="S242" s="1" t="s">
        <v>32</v>
      </c>
      <c r="T242" s="1" t="s">
        <v>32</v>
      </c>
      <c r="U242" s="1" t="s">
        <v>219</v>
      </c>
      <c r="V242" s="1" t="s">
        <v>32</v>
      </c>
      <c r="W242" s="14">
        <f>IFERROR(VLOOKUP(U242,'Assistantes '!$A$2:$C$91,2,FALSE),"pas affecté")</f>
        <v>323</v>
      </c>
      <c r="X242" s="14" t="str">
        <f>IFERROR(VLOOKUP(U242,'Assistantes '!$A$2:$C$91,3,FALSE),"pas affecté")</f>
        <v xml:space="preserve">Toulouse </v>
      </c>
    </row>
    <row r="243" spans="1:24" x14ac:dyDescent="0.25">
      <c r="W243" s="11"/>
      <c r="X243" s="11"/>
    </row>
    <row r="244" spans="1:24" x14ac:dyDescent="0.25">
      <c r="W244" s="11"/>
      <c r="X244" s="11"/>
    </row>
    <row r="245" spans="1:24" x14ac:dyDescent="0.25">
      <c r="W245" s="11"/>
      <c r="X245" s="11"/>
    </row>
    <row r="246" spans="1:24" x14ac:dyDescent="0.25">
      <c r="W246" s="11"/>
      <c r="X246" s="11"/>
    </row>
    <row r="247" spans="1:24" x14ac:dyDescent="0.25">
      <c r="W247" s="11"/>
      <c r="X247" s="11"/>
    </row>
    <row r="248" spans="1:24" x14ac:dyDescent="0.25">
      <c r="W248" s="11"/>
      <c r="X248" s="11"/>
    </row>
    <row r="249" spans="1:24" x14ac:dyDescent="0.25">
      <c r="W249" s="11"/>
      <c r="X249" s="11"/>
    </row>
    <row r="250" spans="1:24" x14ac:dyDescent="0.25">
      <c r="W250" s="11"/>
      <c r="X250" s="11"/>
    </row>
    <row r="251" spans="1:24" x14ac:dyDescent="0.25">
      <c r="W251" s="11"/>
      <c r="X251" s="11"/>
    </row>
    <row r="252" spans="1:24" x14ac:dyDescent="0.25">
      <c r="W252" s="11"/>
      <c r="X252" s="11"/>
    </row>
    <row r="253" spans="1:24" x14ac:dyDescent="0.25">
      <c r="W253" s="11"/>
      <c r="X253" s="11"/>
    </row>
    <row r="254" spans="1:24" x14ac:dyDescent="0.25">
      <c r="W254" s="11"/>
      <c r="X254" s="11"/>
    </row>
    <row r="255" spans="1:24" x14ac:dyDescent="0.25">
      <c r="W255" s="11"/>
      <c r="X255" s="11"/>
    </row>
    <row r="256" spans="1:24" x14ac:dyDescent="0.25">
      <c r="W256" s="11"/>
      <c r="X256" s="11"/>
    </row>
    <row r="257" spans="23:24" x14ac:dyDescent="0.25">
      <c r="W257" s="11"/>
      <c r="X257" s="11"/>
    </row>
    <row r="258" spans="23:24" x14ac:dyDescent="0.25">
      <c r="W258" s="11"/>
      <c r="X258" s="11"/>
    </row>
    <row r="259" spans="23:24" x14ac:dyDescent="0.25">
      <c r="W259" s="11"/>
      <c r="X259" s="11"/>
    </row>
    <row r="260" spans="23:24" x14ac:dyDescent="0.25">
      <c r="W260" s="11"/>
      <c r="X260" s="11"/>
    </row>
    <row r="261" spans="23:24" x14ac:dyDescent="0.25">
      <c r="W261" s="11"/>
      <c r="X261" s="11"/>
    </row>
    <row r="262" spans="23:24" x14ac:dyDescent="0.25">
      <c r="W262" s="11"/>
      <c r="X262" s="11"/>
    </row>
    <row r="263" spans="23:24" x14ac:dyDescent="0.25">
      <c r="W263" s="11"/>
      <c r="X263" s="11"/>
    </row>
    <row r="264" spans="23:24" x14ac:dyDescent="0.25">
      <c r="W264" s="11"/>
      <c r="X264" s="11"/>
    </row>
    <row r="265" spans="23:24" x14ac:dyDescent="0.25">
      <c r="W265" s="11"/>
      <c r="X265" s="11"/>
    </row>
    <row r="266" spans="23:24" x14ac:dyDescent="0.25">
      <c r="W266" s="11"/>
      <c r="X266" s="11"/>
    </row>
    <row r="267" spans="23:24" x14ac:dyDescent="0.25">
      <c r="W267" s="11"/>
      <c r="X267" s="11"/>
    </row>
    <row r="268" spans="23:24" x14ac:dyDescent="0.25">
      <c r="W268" s="11"/>
      <c r="X268" s="11"/>
    </row>
    <row r="269" spans="23:24" x14ac:dyDescent="0.25">
      <c r="W269" s="11"/>
      <c r="X269" s="11"/>
    </row>
    <row r="270" spans="23:24" x14ac:dyDescent="0.25">
      <c r="W270" s="11"/>
      <c r="X270" s="11"/>
    </row>
    <row r="271" spans="23:24" x14ac:dyDescent="0.25">
      <c r="W271" s="11"/>
      <c r="X271" s="11"/>
    </row>
    <row r="272" spans="23:24" x14ac:dyDescent="0.25">
      <c r="W272" s="11"/>
      <c r="X272" s="11"/>
    </row>
    <row r="273" spans="23:24" x14ac:dyDescent="0.25">
      <c r="W273" s="11"/>
      <c r="X273" s="11"/>
    </row>
    <row r="274" spans="23:24" x14ac:dyDescent="0.25">
      <c r="W274" s="11"/>
      <c r="X274" s="11"/>
    </row>
    <row r="275" spans="23:24" x14ac:dyDescent="0.25">
      <c r="W275" s="11"/>
      <c r="X275" s="11"/>
    </row>
    <row r="276" spans="23:24" x14ac:dyDescent="0.25">
      <c r="W276" s="11"/>
      <c r="X276" s="11"/>
    </row>
    <row r="277" spans="23:24" x14ac:dyDescent="0.25">
      <c r="W277" s="11"/>
      <c r="X277" s="11"/>
    </row>
    <row r="278" spans="23:24" x14ac:dyDescent="0.25">
      <c r="W278" s="11"/>
      <c r="X278" s="11"/>
    </row>
    <row r="279" spans="23:24" x14ac:dyDescent="0.25">
      <c r="W279" s="11"/>
      <c r="X279" s="11"/>
    </row>
    <row r="280" spans="23:24" x14ac:dyDescent="0.25">
      <c r="W280" s="11"/>
      <c r="X280" s="11"/>
    </row>
    <row r="281" spans="23:24" x14ac:dyDescent="0.25">
      <c r="W281" s="11"/>
      <c r="X281" s="11"/>
    </row>
    <row r="282" spans="23:24" x14ac:dyDescent="0.25">
      <c r="W282" s="11"/>
      <c r="X282" s="11"/>
    </row>
    <row r="283" spans="23:24" x14ac:dyDescent="0.25">
      <c r="W283" s="11"/>
      <c r="X283" s="11"/>
    </row>
    <row r="284" spans="23:24" x14ac:dyDescent="0.25">
      <c r="W284" s="11"/>
      <c r="X284" s="11"/>
    </row>
    <row r="285" spans="23:24" x14ac:dyDescent="0.25">
      <c r="W285" s="11"/>
      <c r="X285" s="11"/>
    </row>
    <row r="286" spans="23:24" x14ac:dyDescent="0.25">
      <c r="W286" s="11"/>
      <c r="X286" s="11"/>
    </row>
    <row r="287" spans="23:24" x14ac:dyDescent="0.25">
      <c r="W287" s="11"/>
      <c r="X287" s="11"/>
    </row>
    <row r="288" spans="23:24" x14ac:dyDescent="0.25">
      <c r="W288" s="11"/>
      <c r="X288" s="11"/>
    </row>
    <row r="289" spans="23:24" x14ac:dyDescent="0.25">
      <c r="W289" s="11"/>
      <c r="X289" s="11"/>
    </row>
    <row r="290" spans="23:24" x14ac:dyDescent="0.25">
      <c r="W290" s="11"/>
      <c r="X290" s="11"/>
    </row>
    <row r="291" spans="23:24" x14ac:dyDescent="0.25">
      <c r="W291" s="11"/>
      <c r="X291" s="11"/>
    </row>
    <row r="292" spans="23:24" x14ac:dyDescent="0.25">
      <c r="W292" s="11"/>
      <c r="X292" s="11"/>
    </row>
    <row r="293" spans="23:24" x14ac:dyDescent="0.25">
      <c r="W293" s="11"/>
      <c r="X293" s="11"/>
    </row>
    <row r="294" spans="23:24" x14ac:dyDescent="0.25">
      <c r="W294" s="11"/>
      <c r="X294" s="11"/>
    </row>
    <row r="295" spans="23:24" x14ac:dyDescent="0.25">
      <c r="W295" s="11"/>
      <c r="X295" s="11"/>
    </row>
    <row r="296" spans="23:24" x14ac:dyDescent="0.25">
      <c r="W296" s="11"/>
      <c r="X296" s="11"/>
    </row>
    <row r="297" spans="23:24" x14ac:dyDescent="0.25">
      <c r="W297" s="11"/>
      <c r="X297" s="11"/>
    </row>
    <row r="298" spans="23:24" x14ac:dyDescent="0.25">
      <c r="W298" s="11"/>
      <c r="X298" s="11"/>
    </row>
    <row r="299" spans="23:24" x14ac:dyDescent="0.25">
      <c r="W299" s="11"/>
      <c r="X299" s="11"/>
    </row>
    <row r="300" spans="23:24" x14ac:dyDescent="0.25">
      <c r="W300" s="11"/>
      <c r="X300" s="11"/>
    </row>
    <row r="301" spans="23:24" x14ac:dyDescent="0.25">
      <c r="W301" s="11"/>
      <c r="X301" s="11"/>
    </row>
    <row r="302" spans="23:24" x14ac:dyDescent="0.25">
      <c r="W302" s="11"/>
      <c r="X302" s="11"/>
    </row>
    <row r="303" spans="23:24" x14ac:dyDescent="0.25">
      <c r="W303" s="11"/>
      <c r="X303" s="11"/>
    </row>
    <row r="304" spans="23:24" x14ac:dyDescent="0.25">
      <c r="W304" s="11"/>
      <c r="X304" s="11"/>
    </row>
    <row r="305" spans="23:24" x14ac:dyDescent="0.25">
      <c r="W305" s="11"/>
      <c r="X305" s="11"/>
    </row>
    <row r="306" spans="23:24" x14ac:dyDescent="0.25">
      <c r="W306" s="11"/>
      <c r="X306" s="11"/>
    </row>
    <row r="307" spans="23:24" x14ac:dyDescent="0.25">
      <c r="W307" s="11"/>
      <c r="X307" s="11"/>
    </row>
    <row r="308" spans="23:24" x14ac:dyDescent="0.25">
      <c r="W308" s="11"/>
      <c r="X308" s="11"/>
    </row>
    <row r="309" spans="23:24" x14ac:dyDescent="0.25">
      <c r="W309" s="11"/>
      <c r="X309" s="11"/>
    </row>
    <row r="310" spans="23:24" x14ac:dyDescent="0.25">
      <c r="W310" s="11"/>
      <c r="X310" s="11"/>
    </row>
    <row r="311" spans="23:24" x14ac:dyDescent="0.25">
      <c r="W311" s="11"/>
      <c r="X311" s="11"/>
    </row>
    <row r="312" spans="23:24" x14ac:dyDescent="0.25">
      <c r="W312" s="11"/>
      <c r="X312" s="11"/>
    </row>
    <row r="313" spans="23:24" x14ac:dyDescent="0.25">
      <c r="W313" s="11"/>
      <c r="X313" s="11"/>
    </row>
    <row r="314" spans="23:24" x14ac:dyDescent="0.25">
      <c r="W314" s="11"/>
      <c r="X314" s="11"/>
    </row>
    <row r="315" spans="23:24" x14ac:dyDescent="0.25">
      <c r="W315" s="11"/>
      <c r="X315" s="11"/>
    </row>
    <row r="316" spans="23:24" x14ac:dyDescent="0.25">
      <c r="W316" s="11"/>
      <c r="X316" s="11"/>
    </row>
    <row r="317" spans="23:24" x14ac:dyDescent="0.25">
      <c r="W317" s="11"/>
      <c r="X317" s="11"/>
    </row>
    <row r="318" spans="23:24" x14ac:dyDescent="0.25">
      <c r="W318" s="11"/>
      <c r="X318" s="11"/>
    </row>
    <row r="319" spans="23:24" x14ac:dyDescent="0.25">
      <c r="W319" s="11"/>
      <c r="X319" s="11"/>
    </row>
    <row r="320" spans="23:24" x14ac:dyDescent="0.25">
      <c r="W320" s="11"/>
      <c r="X320" s="11"/>
    </row>
    <row r="321" spans="23:24" x14ac:dyDescent="0.25">
      <c r="W321" s="11"/>
      <c r="X321" s="11"/>
    </row>
    <row r="322" spans="23:24" x14ac:dyDescent="0.25">
      <c r="W322" s="11"/>
      <c r="X322" s="11"/>
    </row>
    <row r="323" spans="23:24" x14ac:dyDescent="0.25">
      <c r="W323" s="11"/>
      <c r="X323" s="11"/>
    </row>
    <row r="324" spans="23:24" x14ac:dyDescent="0.25">
      <c r="W324" s="11"/>
      <c r="X324" s="11"/>
    </row>
    <row r="325" spans="23:24" x14ac:dyDescent="0.25">
      <c r="W325" s="11"/>
      <c r="X325" s="11"/>
    </row>
    <row r="326" spans="23:24" x14ac:dyDescent="0.25">
      <c r="W326" s="11"/>
      <c r="X326" s="11"/>
    </row>
    <row r="327" spans="23:24" x14ac:dyDescent="0.25">
      <c r="W327" s="11"/>
      <c r="X327" s="11"/>
    </row>
    <row r="328" spans="23:24" x14ac:dyDescent="0.25">
      <c r="W328" s="11"/>
      <c r="X328" s="11"/>
    </row>
    <row r="329" spans="23:24" x14ac:dyDescent="0.25">
      <c r="W329" s="11"/>
      <c r="X329" s="11"/>
    </row>
    <row r="330" spans="23:24" x14ac:dyDescent="0.25">
      <c r="W330" s="11"/>
      <c r="X330" s="11"/>
    </row>
    <row r="331" spans="23:24" x14ac:dyDescent="0.25">
      <c r="W331" s="11"/>
      <c r="X331" s="11"/>
    </row>
    <row r="332" spans="23:24" x14ac:dyDescent="0.25">
      <c r="W332" s="11"/>
      <c r="X332" s="11"/>
    </row>
    <row r="333" spans="23:24" x14ac:dyDescent="0.25">
      <c r="W333" s="11"/>
      <c r="X333" s="11"/>
    </row>
    <row r="334" spans="23:24" x14ac:dyDescent="0.25">
      <c r="W334" s="11"/>
      <c r="X334" s="11"/>
    </row>
    <row r="335" spans="23:24" x14ac:dyDescent="0.25">
      <c r="W335" s="11"/>
      <c r="X335" s="11"/>
    </row>
    <row r="336" spans="23:24" x14ac:dyDescent="0.25">
      <c r="W336" s="11"/>
      <c r="X336" s="11"/>
    </row>
    <row r="337" spans="23:24" x14ac:dyDescent="0.25">
      <c r="W337" s="11"/>
      <c r="X337" s="11"/>
    </row>
    <row r="338" spans="23:24" x14ac:dyDescent="0.25">
      <c r="W338" s="11"/>
      <c r="X338" s="11"/>
    </row>
    <row r="339" spans="23:24" x14ac:dyDescent="0.25">
      <c r="W339" s="11"/>
      <c r="X339" s="11"/>
    </row>
    <row r="340" spans="23:24" x14ac:dyDescent="0.25">
      <c r="W340" s="11"/>
      <c r="X340" s="11"/>
    </row>
    <row r="341" spans="23:24" x14ac:dyDescent="0.25">
      <c r="W341" s="11"/>
      <c r="X341" s="11"/>
    </row>
    <row r="342" spans="23:24" x14ac:dyDescent="0.25">
      <c r="W342" s="11"/>
      <c r="X342" s="11"/>
    </row>
    <row r="343" spans="23:24" x14ac:dyDescent="0.25">
      <c r="W343" s="11"/>
      <c r="X343" s="11"/>
    </row>
    <row r="344" spans="23:24" x14ac:dyDescent="0.25">
      <c r="W344" s="11"/>
      <c r="X344" s="11"/>
    </row>
    <row r="345" spans="23:24" x14ac:dyDescent="0.25">
      <c r="W345" s="11"/>
      <c r="X345" s="11"/>
    </row>
    <row r="346" spans="23:24" x14ac:dyDescent="0.25">
      <c r="W346" s="11"/>
      <c r="X346" s="11"/>
    </row>
    <row r="347" spans="23:24" x14ac:dyDescent="0.25">
      <c r="W347" s="11"/>
      <c r="X347" s="11"/>
    </row>
    <row r="348" spans="23:24" x14ac:dyDescent="0.25">
      <c r="W348" s="11"/>
      <c r="X348" s="11"/>
    </row>
    <row r="349" spans="23:24" x14ac:dyDescent="0.25">
      <c r="W349" s="11"/>
      <c r="X349" s="11"/>
    </row>
    <row r="350" spans="23:24" x14ac:dyDescent="0.25">
      <c r="W350" s="11"/>
      <c r="X350" s="11"/>
    </row>
    <row r="351" spans="23:24" x14ac:dyDescent="0.25">
      <c r="W351" s="11"/>
      <c r="X351" s="11"/>
    </row>
    <row r="352" spans="23:24" x14ac:dyDescent="0.25">
      <c r="W352" s="11"/>
      <c r="X352" s="11"/>
    </row>
    <row r="353" spans="23:24" x14ac:dyDescent="0.25">
      <c r="W353" s="11"/>
      <c r="X353" s="11"/>
    </row>
    <row r="354" spans="23:24" x14ac:dyDescent="0.25">
      <c r="W354" s="11"/>
      <c r="X354" s="11"/>
    </row>
    <row r="355" spans="23:24" x14ac:dyDescent="0.25">
      <c r="W355" s="11"/>
      <c r="X355" s="11"/>
    </row>
    <row r="356" spans="23:24" x14ac:dyDescent="0.25">
      <c r="W356" s="11"/>
      <c r="X356" s="11"/>
    </row>
    <row r="357" spans="23:24" x14ac:dyDescent="0.25">
      <c r="W357" s="11"/>
      <c r="X357" s="11"/>
    </row>
    <row r="358" spans="23:24" x14ac:dyDescent="0.25">
      <c r="W358" s="11"/>
      <c r="X358" s="11"/>
    </row>
    <row r="359" spans="23:24" x14ac:dyDescent="0.25">
      <c r="W359" s="11"/>
      <c r="X359" s="11"/>
    </row>
    <row r="360" spans="23:24" x14ac:dyDescent="0.25">
      <c r="W360" s="11"/>
      <c r="X360" s="11"/>
    </row>
    <row r="361" spans="23:24" x14ac:dyDescent="0.25">
      <c r="W361" s="11"/>
      <c r="X361" s="11"/>
    </row>
    <row r="362" spans="23:24" x14ac:dyDescent="0.25">
      <c r="W362" s="11"/>
      <c r="X362" s="11"/>
    </row>
    <row r="363" spans="23:24" x14ac:dyDescent="0.25">
      <c r="W363" s="11"/>
      <c r="X363" s="11"/>
    </row>
    <row r="364" spans="23:24" x14ac:dyDescent="0.25">
      <c r="W364" s="11"/>
      <c r="X364" s="11"/>
    </row>
    <row r="365" spans="23:24" x14ac:dyDescent="0.25">
      <c r="W365" s="11"/>
      <c r="X365" s="11"/>
    </row>
    <row r="366" spans="23:24" x14ac:dyDescent="0.25">
      <c r="W366" s="11"/>
      <c r="X366" s="11"/>
    </row>
    <row r="367" spans="23:24" x14ac:dyDescent="0.25">
      <c r="W367" s="11"/>
      <c r="X367" s="11"/>
    </row>
    <row r="368" spans="23:24" x14ac:dyDescent="0.25">
      <c r="W368" s="11"/>
      <c r="X368" s="11"/>
    </row>
    <row r="369" spans="23:24" x14ac:dyDescent="0.25">
      <c r="W369" s="11"/>
      <c r="X369" s="11"/>
    </row>
    <row r="370" spans="23:24" x14ac:dyDescent="0.25">
      <c r="W370" s="11"/>
      <c r="X370" s="11"/>
    </row>
    <row r="371" spans="23:24" x14ac:dyDescent="0.25">
      <c r="W371" s="11"/>
      <c r="X371" s="11"/>
    </row>
    <row r="372" spans="23:24" x14ac:dyDescent="0.25">
      <c r="W372" s="11"/>
      <c r="X372" s="11"/>
    </row>
    <row r="373" spans="23:24" x14ac:dyDescent="0.25">
      <c r="W373" s="11"/>
      <c r="X373" s="11"/>
    </row>
    <row r="374" spans="23:24" x14ac:dyDescent="0.25">
      <c r="W374" s="11"/>
      <c r="X374" s="11"/>
    </row>
    <row r="375" spans="23:24" x14ac:dyDescent="0.25">
      <c r="W375" s="11"/>
      <c r="X375" s="11"/>
    </row>
    <row r="376" spans="23:24" x14ac:dyDescent="0.25">
      <c r="W376" s="11"/>
      <c r="X376" s="11"/>
    </row>
    <row r="377" spans="23:24" x14ac:dyDescent="0.25">
      <c r="W377" s="11"/>
      <c r="X377" s="11"/>
    </row>
    <row r="378" spans="23:24" x14ac:dyDescent="0.25">
      <c r="W378" s="11"/>
      <c r="X378" s="11"/>
    </row>
    <row r="379" spans="23:24" x14ac:dyDescent="0.25">
      <c r="W379" s="11"/>
      <c r="X379" s="11"/>
    </row>
    <row r="380" spans="23:24" x14ac:dyDescent="0.25">
      <c r="W380" s="11"/>
      <c r="X380" s="11"/>
    </row>
    <row r="381" spans="23:24" x14ac:dyDescent="0.25">
      <c r="W381" s="11"/>
      <c r="X381" s="11"/>
    </row>
    <row r="382" spans="23:24" x14ac:dyDescent="0.25">
      <c r="W382" s="11"/>
      <c r="X382" s="11"/>
    </row>
    <row r="383" spans="23:24" x14ac:dyDescent="0.25">
      <c r="W383" s="11"/>
      <c r="X383" s="11"/>
    </row>
    <row r="384" spans="23:24" x14ac:dyDescent="0.25">
      <c r="W384" s="11"/>
      <c r="X384" s="11"/>
    </row>
    <row r="385" spans="23:24" x14ac:dyDescent="0.25">
      <c r="W385" s="11"/>
      <c r="X385" s="11"/>
    </row>
    <row r="386" spans="23:24" x14ac:dyDescent="0.25">
      <c r="W386" s="11"/>
      <c r="X386" s="11"/>
    </row>
    <row r="387" spans="23:24" x14ac:dyDescent="0.25">
      <c r="W387" s="11"/>
      <c r="X387" s="11"/>
    </row>
    <row r="388" spans="23:24" x14ac:dyDescent="0.25">
      <c r="W388" s="11"/>
      <c r="X388" s="11"/>
    </row>
    <row r="389" spans="23:24" x14ac:dyDescent="0.25">
      <c r="W389" s="11"/>
      <c r="X389" s="11"/>
    </row>
    <row r="390" spans="23:24" x14ac:dyDescent="0.25">
      <c r="W390" s="11"/>
      <c r="X390" s="11"/>
    </row>
    <row r="391" spans="23:24" x14ac:dyDescent="0.25">
      <c r="W391" s="11"/>
      <c r="X391" s="11"/>
    </row>
    <row r="392" spans="23:24" x14ac:dyDescent="0.25">
      <c r="W392" s="11"/>
      <c r="X392" s="11"/>
    </row>
    <row r="393" spans="23:24" x14ac:dyDescent="0.25">
      <c r="W393" s="11"/>
      <c r="X393" s="11"/>
    </row>
    <row r="394" spans="23:24" x14ac:dyDescent="0.25">
      <c r="W394" s="11"/>
      <c r="X394" s="11"/>
    </row>
    <row r="395" spans="23:24" x14ac:dyDescent="0.25">
      <c r="W395" s="11"/>
      <c r="X395" s="11"/>
    </row>
    <row r="396" spans="23:24" x14ac:dyDescent="0.25">
      <c r="W396" s="11"/>
      <c r="X396" s="11"/>
    </row>
    <row r="397" spans="23:24" x14ac:dyDescent="0.25">
      <c r="W397" s="11"/>
      <c r="X397" s="11"/>
    </row>
    <row r="398" spans="23:24" x14ac:dyDescent="0.25">
      <c r="W398" s="11"/>
      <c r="X398" s="11"/>
    </row>
    <row r="399" spans="23:24" x14ac:dyDescent="0.25">
      <c r="W399" s="11"/>
      <c r="X399" s="11"/>
    </row>
    <row r="400" spans="23:24" x14ac:dyDescent="0.25">
      <c r="W400" s="11"/>
      <c r="X400" s="11"/>
    </row>
    <row r="401" spans="23:24" x14ac:dyDescent="0.25">
      <c r="W401" s="11"/>
      <c r="X401" s="11"/>
    </row>
    <row r="402" spans="23:24" x14ac:dyDescent="0.25">
      <c r="W402" s="11"/>
      <c r="X402" s="11"/>
    </row>
    <row r="403" spans="23:24" x14ac:dyDescent="0.25">
      <c r="W403" s="11"/>
      <c r="X403" s="11"/>
    </row>
    <row r="404" spans="23:24" x14ac:dyDescent="0.25">
      <c r="W404" s="11"/>
      <c r="X404" s="11"/>
    </row>
    <row r="405" spans="23:24" x14ac:dyDescent="0.25">
      <c r="W405" s="11"/>
      <c r="X405" s="11"/>
    </row>
    <row r="406" spans="23:24" x14ac:dyDescent="0.25">
      <c r="W406" s="11"/>
      <c r="X406" s="11"/>
    </row>
    <row r="407" spans="23:24" x14ac:dyDescent="0.25">
      <c r="W407" s="11"/>
      <c r="X407" s="11"/>
    </row>
    <row r="408" spans="23:24" x14ac:dyDescent="0.25">
      <c r="W408" s="11"/>
      <c r="X408" s="11"/>
    </row>
    <row r="409" spans="23:24" x14ac:dyDescent="0.25">
      <c r="W409" s="11"/>
      <c r="X409" s="11"/>
    </row>
    <row r="410" spans="23:24" x14ac:dyDescent="0.25">
      <c r="W410" s="11"/>
      <c r="X410" s="11"/>
    </row>
    <row r="411" spans="23:24" x14ac:dyDescent="0.25">
      <c r="W411" s="11"/>
      <c r="X411" s="11"/>
    </row>
    <row r="412" spans="23:24" x14ac:dyDescent="0.25">
      <c r="W412" s="11"/>
      <c r="X412" s="11"/>
    </row>
    <row r="413" spans="23:24" x14ac:dyDescent="0.25">
      <c r="W413" s="11"/>
      <c r="X413" s="11"/>
    </row>
    <row r="414" spans="23:24" x14ac:dyDescent="0.25">
      <c r="W414" s="11"/>
      <c r="X414" s="11"/>
    </row>
    <row r="415" spans="23:24" x14ac:dyDescent="0.25">
      <c r="W415" s="11"/>
      <c r="X415" s="11"/>
    </row>
    <row r="416" spans="23:24" x14ac:dyDescent="0.25">
      <c r="W416" s="11"/>
      <c r="X416" s="11"/>
    </row>
    <row r="417" spans="23:24" x14ac:dyDescent="0.25">
      <c r="W417" s="11"/>
      <c r="X417" s="11"/>
    </row>
    <row r="418" spans="23:24" x14ac:dyDescent="0.25">
      <c r="W418" s="11"/>
      <c r="X418" s="11"/>
    </row>
    <row r="419" spans="23:24" x14ac:dyDescent="0.25">
      <c r="W419" s="11"/>
      <c r="X419" s="11"/>
    </row>
    <row r="420" spans="23:24" x14ac:dyDescent="0.25">
      <c r="W420" s="11"/>
      <c r="X420" s="11"/>
    </row>
    <row r="421" spans="23:24" x14ac:dyDescent="0.25">
      <c r="W421" s="11"/>
      <c r="X421" s="11"/>
    </row>
    <row r="422" spans="23:24" x14ac:dyDescent="0.25">
      <c r="W422" s="11"/>
      <c r="X422" s="11"/>
    </row>
    <row r="423" spans="23:24" x14ac:dyDescent="0.25">
      <c r="W423" s="11"/>
      <c r="X423" s="11"/>
    </row>
  </sheetData>
  <conditionalFormatting sqref="AX1:AX1048576 AV1:AV1048576 AT1:AT1048576 AR1:AR1048576 AP1:AP1048576 AN1:AN1048576 AL1:AL1048576 AJ1:AJ1048576 AH1:AH1048576 AF1:AF1048576">
    <cfRule type="cellIs" dxfId="35" priority="25" operator="between">
      <formula>4</formula>
      <formula>40</formula>
    </cfRule>
    <cfRule type="cellIs" dxfId="34" priority="26" operator="between">
      <formula>0</formula>
      <formula>4</formula>
    </cfRule>
    <cfRule type="cellIs" dxfId="33" priority="27" operator="between">
      <formula>-1</formula>
      <formula>-2</formula>
    </cfRule>
    <cfRule type="cellIs" dxfId="32" priority="28" operator="lessThan">
      <formula>-2</formula>
    </cfRule>
  </conditionalFormatting>
  <conditionalFormatting sqref="U393:U1048576 S393:S1048576 U2:U242 S2:S242 Q2:Q242">
    <cfRule type="cellIs" dxfId="31" priority="24" operator="lessThan">
      <formula>-2</formula>
    </cfRule>
  </conditionalFormatting>
  <conditionalFormatting sqref="U393:U1048576 S393:S1048576 U2:U242 S2:S242 Q2:Q242">
    <cfRule type="cellIs" dxfId="30" priority="23" operator="between">
      <formula>-1</formula>
      <formula>-2</formula>
    </cfRule>
  </conditionalFormatting>
  <conditionalFormatting sqref="U393:U1048576 S393:S1048576 U2:U242 S2:S242 Q2:Q242">
    <cfRule type="cellIs" dxfId="29" priority="22" operator="between">
      <formula>0</formula>
      <formula>4</formula>
    </cfRule>
  </conditionalFormatting>
  <conditionalFormatting sqref="U393:U1048576 S393:S1048576 U2:U242 S2:S242 Q2:Q242">
    <cfRule type="cellIs" dxfId="28" priority="21" operator="between">
      <formula>4</formula>
      <formula>40</formula>
    </cfRule>
  </conditionalFormatting>
  <conditionalFormatting sqref="Q243:Q1048576">
    <cfRule type="cellIs" dxfId="27" priority="20" operator="lessThan">
      <formula>-2</formula>
    </cfRule>
  </conditionalFormatting>
  <conditionalFormatting sqref="Q243:Q1048576">
    <cfRule type="cellIs" dxfId="26" priority="19" operator="between">
      <formula>-1</formula>
      <formula>-2</formula>
    </cfRule>
  </conditionalFormatting>
  <conditionalFormatting sqref="Q243:Q1048576">
    <cfRule type="cellIs" dxfId="25" priority="18" operator="between">
      <formula>0</formula>
      <formula>4</formula>
    </cfRule>
  </conditionalFormatting>
  <conditionalFormatting sqref="Q243:Q1048576">
    <cfRule type="cellIs" dxfId="24" priority="17" operator="between">
      <formula>4</formula>
      <formula>40</formula>
    </cfRule>
  </conditionalFormatting>
  <conditionalFormatting sqref="Q1">
    <cfRule type="cellIs" dxfId="23" priority="9" operator="between">
      <formula>4</formula>
      <formula>40</formula>
    </cfRule>
  </conditionalFormatting>
  <conditionalFormatting sqref="U1 S1">
    <cfRule type="cellIs" dxfId="22" priority="16" operator="lessThan">
      <formula>-2</formula>
    </cfRule>
  </conditionalFormatting>
  <conditionalFormatting sqref="U1 S1">
    <cfRule type="cellIs" dxfId="21" priority="15" operator="between">
      <formula>-1</formula>
      <formula>-2</formula>
    </cfRule>
  </conditionalFormatting>
  <conditionalFormatting sqref="U1 S1">
    <cfRule type="cellIs" dxfId="20" priority="14" operator="between">
      <formula>0</formula>
      <formula>4</formula>
    </cfRule>
  </conditionalFormatting>
  <conditionalFormatting sqref="U1 S1">
    <cfRule type="cellIs" dxfId="19" priority="13" operator="between">
      <formula>4</formula>
      <formula>40</formula>
    </cfRule>
  </conditionalFormatting>
  <conditionalFormatting sqref="Q1">
    <cfRule type="cellIs" dxfId="18" priority="12" operator="lessThan">
      <formula>-2</formula>
    </cfRule>
  </conditionalFormatting>
  <conditionalFormatting sqref="Q1">
    <cfRule type="cellIs" dxfId="17" priority="11" operator="between">
      <formula>-1</formula>
      <formula>-2</formula>
    </cfRule>
  </conditionalFormatting>
  <conditionalFormatting sqref="Q1">
    <cfRule type="cellIs" dxfId="16" priority="10" operator="between">
      <formula>0</formula>
      <formula>4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9F12-6704-4BD6-8502-072026BE4559}">
  <dimension ref="B3:D269"/>
  <sheetViews>
    <sheetView showGridLines="0" topLeftCell="A235" workbookViewId="0">
      <selection activeCell="B3" sqref="B3:D269"/>
    </sheetView>
  </sheetViews>
  <sheetFormatPr baseColWidth="10" defaultRowHeight="15" x14ac:dyDescent="0.25"/>
  <cols>
    <col min="2" max="2" width="12.28515625" bestFit="1" customWidth="1"/>
    <col min="3" max="3" width="9.140625" bestFit="1" customWidth="1"/>
    <col min="4" max="4" width="11.85546875" bestFit="1" customWidth="1"/>
  </cols>
  <sheetData>
    <row r="3" spans="2:4" x14ac:dyDescent="0.25">
      <c r="B3" t="s">
        <v>21</v>
      </c>
      <c r="C3" t="s">
        <v>672</v>
      </c>
      <c r="D3" t="s">
        <v>673</v>
      </c>
    </row>
    <row r="4" spans="2:4" x14ac:dyDescent="0.25">
      <c r="B4" t="s">
        <v>181</v>
      </c>
      <c r="C4" t="s">
        <v>674</v>
      </c>
    </row>
    <row r="5" spans="2:4" x14ac:dyDescent="0.25">
      <c r="B5" t="s">
        <v>184</v>
      </c>
      <c r="C5" t="s">
        <v>674</v>
      </c>
    </row>
    <row r="6" spans="2:4" x14ac:dyDescent="0.25">
      <c r="B6" t="s">
        <v>188</v>
      </c>
      <c r="C6" t="s">
        <v>674</v>
      </c>
    </row>
    <row r="7" spans="2:4" x14ac:dyDescent="0.25">
      <c r="B7" t="s">
        <v>190</v>
      </c>
      <c r="C7" t="s">
        <v>674</v>
      </c>
    </row>
    <row r="8" spans="2:4" x14ac:dyDescent="0.25">
      <c r="B8" t="s">
        <v>194</v>
      </c>
      <c r="C8" t="s">
        <v>674</v>
      </c>
    </row>
    <row r="9" spans="2:4" x14ac:dyDescent="0.25">
      <c r="B9" t="s">
        <v>198</v>
      </c>
      <c r="C9" t="s">
        <v>674</v>
      </c>
    </row>
    <row r="10" spans="2:4" x14ac:dyDescent="0.25">
      <c r="B10" t="s">
        <v>200</v>
      </c>
      <c r="C10" t="s">
        <v>674</v>
      </c>
    </row>
    <row r="11" spans="2:4" x14ac:dyDescent="0.25">
      <c r="B11" t="s">
        <v>202</v>
      </c>
      <c r="C11" t="s">
        <v>674</v>
      </c>
    </row>
    <row r="12" spans="2:4" x14ac:dyDescent="0.25">
      <c r="B12" t="s">
        <v>206</v>
      </c>
      <c r="C12" t="s">
        <v>674</v>
      </c>
    </row>
    <row r="13" spans="2:4" x14ac:dyDescent="0.25">
      <c r="B13" t="s">
        <v>239</v>
      </c>
      <c r="C13" t="s">
        <v>674</v>
      </c>
    </row>
    <row r="14" spans="2:4" x14ac:dyDescent="0.25">
      <c r="B14" t="s">
        <v>241</v>
      </c>
      <c r="C14" t="s">
        <v>674</v>
      </c>
    </row>
    <row r="15" spans="2:4" x14ac:dyDescent="0.25">
      <c r="B15" t="s">
        <v>243</v>
      </c>
      <c r="C15" t="s">
        <v>674</v>
      </c>
    </row>
    <row r="16" spans="2:4" x14ac:dyDescent="0.25">
      <c r="B16" t="s">
        <v>245</v>
      </c>
      <c r="C16" t="s">
        <v>674</v>
      </c>
    </row>
    <row r="17" spans="2:3" x14ac:dyDescent="0.25">
      <c r="B17" t="s">
        <v>246</v>
      </c>
      <c r="C17" t="s">
        <v>674</v>
      </c>
    </row>
    <row r="18" spans="2:3" x14ac:dyDescent="0.25">
      <c r="B18" t="s">
        <v>258</v>
      </c>
      <c r="C18" t="s">
        <v>674</v>
      </c>
    </row>
    <row r="19" spans="2:3" x14ac:dyDescent="0.25">
      <c r="B19" t="s">
        <v>259</v>
      </c>
      <c r="C19" t="s">
        <v>674</v>
      </c>
    </row>
    <row r="20" spans="2:3" x14ac:dyDescent="0.25">
      <c r="B20" t="s">
        <v>261</v>
      </c>
      <c r="C20" t="s">
        <v>674</v>
      </c>
    </row>
    <row r="21" spans="2:3" x14ac:dyDescent="0.25">
      <c r="B21" t="s">
        <v>262</v>
      </c>
      <c r="C21" t="s">
        <v>674</v>
      </c>
    </row>
    <row r="22" spans="2:3" x14ac:dyDescent="0.25">
      <c r="B22" t="s">
        <v>266</v>
      </c>
      <c r="C22" t="s">
        <v>674</v>
      </c>
    </row>
    <row r="23" spans="2:3" x14ac:dyDescent="0.25">
      <c r="B23" t="s">
        <v>267</v>
      </c>
      <c r="C23" t="s">
        <v>674</v>
      </c>
    </row>
    <row r="24" spans="2:3" x14ac:dyDescent="0.25">
      <c r="B24" t="s">
        <v>268</v>
      </c>
      <c r="C24" t="s">
        <v>674</v>
      </c>
    </row>
    <row r="25" spans="2:3" x14ac:dyDescent="0.25">
      <c r="B25" t="s">
        <v>269</v>
      </c>
      <c r="C25" t="s">
        <v>674</v>
      </c>
    </row>
    <row r="26" spans="2:3" x14ac:dyDescent="0.25">
      <c r="B26" t="s">
        <v>270</v>
      </c>
      <c r="C26" t="s">
        <v>674</v>
      </c>
    </row>
    <row r="27" spans="2:3" x14ac:dyDescent="0.25">
      <c r="B27" t="s">
        <v>272</v>
      </c>
      <c r="C27" t="s">
        <v>674</v>
      </c>
    </row>
    <row r="28" spans="2:3" x14ac:dyDescent="0.25">
      <c r="B28" t="s">
        <v>273</v>
      </c>
      <c r="C28" t="s">
        <v>674</v>
      </c>
    </row>
    <row r="29" spans="2:3" x14ac:dyDescent="0.25">
      <c r="B29" t="s">
        <v>277</v>
      </c>
      <c r="C29" t="s">
        <v>674</v>
      </c>
    </row>
    <row r="30" spans="2:3" x14ac:dyDescent="0.25">
      <c r="B30" t="s">
        <v>278</v>
      </c>
      <c r="C30" t="s">
        <v>674</v>
      </c>
    </row>
    <row r="31" spans="2:3" x14ac:dyDescent="0.25">
      <c r="B31" t="s">
        <v>279</v>
      </c>
      <c r="C31" t="s">
        <v>674</v>
      </c>
    </row>
    <row r="32" spans="2:3" x14ac:dyDescent="0.25">
      <c r="B32" t="s">
        <v>281</v>
      </c>
      <c r="C32" t="s">
        <v>674</v>
      </c>
    </row>
    <row r="33" spans="2:3" x14ac:dyDescent="0.25">
      <c r="B33" t="s">
        <v>282</v>
      </c>
      <c r="C33" t="s">
        <v>674</v>
      </c>
    </row>
    <row r="34" spans="2:3" x14ac:dyDescent="0.25">
      <c r="B34" t="s">
        <v>283</v>
      </c>
      <c r="C34" t="s">
        <v>674</v>
      </c>
    </row>
    <row r="35" spans="2:3" x14ac:dyDescent="0.25">
      <c r="B35" t="s">
        <v>286</v>
      </c>
      <c r="C35" t="s">
        <v>674</v>
      </c>
    </row>
    <row r="36" spans="2:3" x14ac:dyDescent="0.25">
      <c r="B36" t="s">
        <v>287</v>
      </c>
      <c r="C36" t="s">
        <v>674</v>
      </c>
    </row>
    <row r="37" spans="2:3" x14ac:dyDescent="0.25">
      <c r="B37" t="s">
        <v>289</v>
      </c>
      <c r="C37" t="s">
        <v>674</v>
      </c>
    </row>
    <row r="38" spans="2:3" x14ac:dyDescent="0.25">
      <c r="B38" t="s">
        <v>292</v>
      </c>
      <c r="C38" t="s">
        <v>674</v>
      </c>
    </row>
    <row r="39" spans="2:3" x14ac:dyDescent="0.25">
      <c r="B39" t="s">
        <v>294</v>
      </c>
      <c r="C39" t="s">
        <v>674</v>
      </c>
    </row>
    <row r="40" spans="2:3" x14ac:dyDescent="0.25">
      <c r="B40" t="s">
        <v>295</v>
      </c>
      <c r="C40" t="s">
        <v>674</v>
      </c>
    </row>
    <row r="41" spans="2:3" x14ac:dyDescent="0.25">
      <c r="B41" t="s">
        <v>297</v>
      </c>
      <c r="C41" t="s">
        <v>674</v>
      </c>
    </row>
    <row r="42" spans="2:3" x14ac:dyDescent="0.25">
      <c r="B42" t="s">
        <v>299</v>
      </c>
      <c r="C42" t="s">
        <v>674</v>
      </c>
    </row>
    <row r="43" spans="2:3" x14ac:dyDescent="0.25">
      <c r="B43" t="s">
        <v>304</v>
      </c>
      <c r="C43" t="s">
        <v>674</v>
      </c>
    </row>
    <row r="44" spans="2:3" x14ac:dyDescent="0.25">
      <c r="B44" t="s">
        <v>306</v>
      </c>
      <c r="C44" t="s">
        <v>674</v>
      </c>
    </row>
    <row r="45" spans="2:3" x14ac:dyDescent="0.25">
      <c r="B45" t="s">
        <v>307</v>
      </c>
      <c r="C45" t="s">
        <v>674</v>
      </c>
    </row>
    <row r="46" spans="2:3" x14ac:dyDescent="0.25">
      <c r="B46" t="s">
        <v>308</v>
      </c>
      <c r="C46" t="s">
        <v>674</v>
      </c>
    </row>
    <row r="47" spans="2:3" x14ac:dyDescent="0.25">
      <c r="B47" t="s">
        <v>310</v>
      </c>
      <c r="C47" t="s">
        <v>674</v>
      </c>
    </row>
    <row r="48" spans="2:3" x14ac:dyDescent="0.25">
      <c r="B48" t="s">
        <v>311</v>
      </c>
      <c r="C48" t="s">
        <v>674</v>
      </c>
    </row>
    <row r="49" spans="2:3" x14ac:dyDescent="0.25">
      <c r="B49" t="s">
        <v>313</v>
      </c>
      <c r="C49" t="s">
        <v>674</v>
      </c>
    </row>
    <row r="50" spans="2:3" x14ac:dyDescent="0.25">
      <c r="B50" t="s">
        <v>315</v>
      </c>
      <c r="C50" t="s">
        <v>674</v>
      </c>
    </row>
    <row r="51" spans="2:3" x14ac:dyDescent="0.25">
      <c r="B51" t="s">
        <v>317</v>
      </c>
      <c r="C51" t="s">
        <v>674</v>
      </c>
    </row>
    <row r="52" spans="2:3" x14ac:dyDescent="0.25">
      <c r="B52" t="s">
        <v>318</v>
      </c>
      <c r="C52" t="s">
        <v>674</v>
      </c>
    </row>
    <row r="53" spans="2:3" x14ac:dyDescent="0.25">
      <c r="B53" t="s">
        <v>319</v>
      </c>
      <c r="C53" t="s">
        <v>674</v>
      </c>
    </row>
    <row r="54" spans="2:3" x14ac:dyDescent="0.25">
      <c r="B54" t="s">
        <v>320</v>
      </c>
      <c r="C54" t="s">
        <v>674</v>
      </c>
    </row>
    <row r="55" spans="2:3" x14ac:dyDescent="0.25">
      <c r="B55" t="s">
        <v>321</v>
      </c>
      <c r="C55" t="s">
        <v>674</v>
      </c>
    </row>
    <row r="56" spans="2:3" x14ac:dyDescent="0.25">
      <c r="B56" t="s">
        <v>322</v>
      </c>
      <c r="C56" t="s">
        <v>674</v>
      </c>
    </row>
    <row r="57" spans="2:3" x14ac:dyDescent="0.25">
      <c r="B57" t="s">
        <v>323</v>
      </c>
      <c r="C57" t="s">
        <v>674</v>
      </c>
    </row>
    <row r="58" spans="2:3" x14ac:dyDescent="0.25">
      <c r="B58" t="s">
        <v>325</v>
      </c>
      <c r="C58" t="s">
        <v>674</v>
      </c>
    </row>
    <row r="59" spans="2:3" x14ac:dyDescent="0.25">
      <c r="B59" t="s">
        <v>329</v>
      </c>
      <c r="C59" t="s">
        <v>674</v>
      </c>
    </row>
    <row r="60" spans="2:3" x14ac:dyDescent="0.25">
      <c r="B60" t="s">
        <v>330</v>
      </c>
      <c r="C60" t="s">
        <v>674</v>
      </c>
    </row>
    <row r="61" spans="2:3" x14ac:dyDescent="0.25">
      <c r="B61" t="s">
        <v>331</v>
      </c>
      <c r="C61" t="s">
        <v>674</v>
      </c>
    </row>
    <row r="62" spans="2:3" x14ac:dyDescent="0.25">
      <c r="B62" t="s">
        <v>333</v>
      </c>
      <c r="C62" t="s">
        <v>674</v>
      </c>
    </row>
    <row r="63" spans="2:3" x14ac:dyDescent="0.25">
      <c r="B63" t="s">
        <v>335</v>
      </c>
      <c r="C63" t="s">
        <v>674</v>
      </c>
    </row>
    <row r="64" spans="2:3" x14ac:dyDescent="0.25">
      <c r="B64" t="s">
        <v>336</v>
      </c>
      <c r="C64" t="s">
        <v>674</v>
      </c>
    </row>
    <row r="65" spans="2:3" x14ac:dyDescent="0.25">
      <c r="B65" t="s">
        <v>337</v>
      </c>
      <c r="C65" t="s">
        <v>674</v>
      </c>
    </row>
    <row r="66" spans="2:3" x14ac:dyDescent="0.25">
      <c r="B66" t="s">
        <v>338</v>
      </c>
      <c r="C66" t="s">
        <v>674</v>
      </c>
    </row>
    <row r="67" spans="2:3" x14ac:dyDescent="0.25">
      <c r="B67" t="s">
        <v>340</v>
      </c>
      <c r="C67" t="s">
        <v>674</v>
      </c>
    </row>
    <row r="68" spans="2:3" x14ac:dyDescent="0.25">
      <c r="B68" t="s">
        <v>341</v>
      </c>
      <c r="C68" t="s">
        <v>674</v>
      </c>
    </row>
    <row r="69" spans="2:3" x14ac:dyDescent="0.25">
      <c r="B69" t="s">
        <v>342</v>
      </c>
      <c r="C69" t="s">
        <v>674</v>
      </c>
    </row>
    <row r="70" spans="2:3" x14ac:dyDescent="0.25">
      <c r="B70" t="s">
        <v>343</v>
      </c>
      <c r="C70" t="s">
        <v>674</v>
      </c>
    </row>
    <row r="71" spans="2:3" x14ac:dyDescent="0.25">
      <c r="B71" t="s">
        <v>344</v>
      </c>
      <c r="C71" t="s">
        <v>674</v>
      </c>
    </row>
    <row r="72" spans="2:3" x14ac:dyDescent="0.25">
      <c r="B72" t="s">
        <v>345</v>
      </c>
      <c r="C72" t="s">
        <v>674</v>
      </c>
    </row>
    <row r="73" spans="2:3" x14ac:dyDescent="0.25">
      <c r="B73" t="s">
        <v>347</v>
      </c>
      <c r="C73" t="s">
        <v>674</v>
      </c>
    </row>
    <row r="74" spans="2:3" x14ac:dyDescent="0.25">
      <c r="B74" t="s">
        <v>349</v>
      </c>
      <c r="C74" t="s">
        <v>674</v>
      </c>
    </row>
    <row r="75" spans="2:3" x14ac:dyDescent="0.25">
      <c r="B75" t="s">
        <v>351</v>
      </c>
      <c r="C75" t="s">
        <v>674</v>
      </c>
    </row>
    <row r="76" spans="2:3" x14ac:dyDescent="0.25">
      <c r="B76" t="s">
        <v>352</v>
      </c>
      <c r="C76" t="s">
        <v>674</v>
      </c>
    </row>
    <row r="77" spans="2:3" x14ac:dyDescent="0.25">
      <c r="B77" t="s">
        <v>353</v>
      </c>
      <c r="C77" t="s">
        <v>674</v>
      </c>
    </row>
    <row r="78" spans="2:3" x14ac:dyDescent="0.25">
      <c r="B78" t="s">
        <v>354</v>
      </c>
      <c r="C78" t="s">
        <v>674</v>
      </c>
    </row>
    <row r="79" spans="2:3" x14ac:dyDescent="0.25">
      <c r="B79" t="s">
        <v>356</v>
      </c>
      <c r="C79" t="s">
        <v>674</v>
      </c>
    </row>
    <row r="80" spans="2:3" x14ac:dyDescent="0.25">
      <c r="B80" t="s">
        <v>357</v>
      </c>
      <c r="C80" t="s">
        <v>674</v>
      </c>
    </row>
    <row r="81" spans="2:3" x14ac:dyDescent="0.25">
      <c r="B81" t="s">
        <v>358</v>
      </c>
      <c r="C81" t="s">
        <v>674</v>
      </c>
    </row>
    <row r="82" spans="2:3" x14ac:dyDescent="0.25">
      <c r="B82" t="s">
        <v>359</v>
      </c>
      <c r="C82" t="s">
        <v>674</v>
      </c>
    </row>
    <row r="83" spans="2:3" x14ac:dyDescent="0.25">
      <c r="B83" t="s">
        <v>360</v>
      </c>
      <c r="C83" t="s">
        <v>674</v>
      </c>
    </row>
    <row r="84" spans="2:3" x14ac:dyDescent="0.25">
      <c r="B84" t="s">
        <v>361</v>
      </c>
      <c r="C84" t="s">
        <v>674</v>
      </c>
    </row>
    <row r="85" spans="2:3" x14ac:dyDescent="0.25">
      <c r="B85" t="s">
        <v>362</v>
      </c>
      <c r="C85" t="s">
        <v>674</v>
      </c>
    </row>
    <row r="86" spans="2:3" x14ac:dyDescent="0.25">
      <c r="B86" t="s">
        <v>363</v>
      </c>
      <c r="C86" t="s">
        <v>674</v>
      </c>
    </row>
    <row r="87" spans="2:3" x14ac:dyDescent="0.25">
      <c r="B87" t="s">
        <v>365</v>
      </c>
      <c r="C87" t="s">
        <v>674</v>
      </c>
    </row>
    <row r="88" spans="2:3" x14ac:dyDescent="0.25">
      <c r="B88" t="s">
        <v>369</v>
      </c>
      <c r="C88" t="s">
        <v>674</v>
      </c>
    </row>
    <row r="89" spans="2:3" x14ac:dyDescent="0.25">
      <c r="B89" t="s">
        <v>370</v>
      </c>
      <c r="C89" t="s">
        <v>674</v>
      </c>
    </row>
    <row r="90" spans="2:3" x14ac:dyDescent="0.25">
      <c r="B90" t="s">
        <v>371</v>
      </c>
      <c r="C90" t="s">
        <v>674</v>
      </c>
    </row>
    <row r="91" spans="2:3" x14ac:dyDescent="0.25">
      <c r="B91" t="s">
        <v>373</v>
      </c>
      <c r="C91" t="s">
        <v>674</v>
      </c>
    </row>
    <row r="92" spans="2:3" x14ac:dyDescent="0.25">
      <c r="B92" t="s">
        <v>376</v>
      </c>
      <c r="C92" t="s">
        <v>674</v>
      </c>
    </row>
    <row r="93" spans="2:3" x14ac:dyDescent="0.25">
      <c r="B93" t="s">
        <v>377</v>
      </c>
      <c r="C93" t="s">
        <v>674</v>
      </c>
    </row>
    <row r="94" spans="2:3" x14ac:dyDescent="0.25">
      <c r="B94" t="s">
        <v>380</v>
      </c>
      <c r="C94" t="s">
        <v>674</v>
      </c>
    </row>
    <row r="95" spans="2:3" x14ac:dyDescent="0.25">
      <c r="B95" t="s">
        <v>383</v>
      </c>
      <c r="C95" t="s">
        <v>674</v>
      </c>
    </row>
    <row r="96" spans="2:3" x14ac:dyDescent="0.25">
      <c r="B96" t="s">
        <v>387</v>
      </c>
      <c r="C96" t="s">
        <v>674</v>
      </c>
    </row>
    <row r="97" spans="2:3" x14ac:dyDescent="0.25">
      <c r="B97" t="s">
        <v>388</v>
      </c>
      <c r="C97" t="s">
        <v>674</v>
      </c>
    </row>
    <row r="98" spans="2:3" x14ac:dyDescent="0.25">
      <c r="B98" t="s">
        <v>389</v>
      </c>
      <c r="C98" t="s">
        <v>674</v>
      </c>
    </row>
    <row r="99" spans="2:3" x14ac:dyDescent="0.25">
      <c r="B99" t="s">
        <v>391</v>
      </c>
      <c r="C99" t="s">
        <v>674</v>
      </c>
    </row>
    <row r="100" spans="2:3" x14ac:dyDescent="0.25">
      <c r="B100" t="s">
        <v>392</v>
      </c>
      <c r="C100" t="s">
        <v>674</v>
      </c>
    </row>
    <row r="101" spans="2:3" x14ac:dyDescent="0.25">
      <c r="B101" t="s">
        <v>393</v>
      </c>
      <c r="C101" t="s">
        <v>674</v>
      </c>
    </row>
    <row r="102" spans="2:3" x14ac:dyDescent="0.25">
      <c r="B102" t="s">
        <v>394</v>
      </c>
      <c r="C102" t="s">
        <v>674</v>
      </c>
    </row>
    <row r="103" spans="2:3" x14ac:dyDescent="0.25">
      <c r="B103" t="s">
        <v>407</v>
      </c>
      <c r="C103" t="s">
        <v>674</v>
      </c>
    </row>
    <row r="104" spans="2:3" x14ac:dyDescent="0.25">
      <c r="B104" t="s">
        <v>409</v>
      </c>
      <c r="C104" t="s">
        <v>674</v>
      </c>
    </row>
    <row r="105" spans="2:3" x14ac:dyDescent="0.25">
      <c r="B105" t="s">
        <v>410</v>
      </c>
      <c r="C105" t="s">
        <v>674</v>
      </c>
    </row>
    <row r="106" spans="2:3" x14ac:dyDescent="0.25">
      <c r="B106" t="s">
        <v>411</v>
      </c>
      <c r="C106" t="s">
        <v>674</v>
      </c>
    </row>
    <row r="107" spans="2:3" x14ac:dyDescent="0.25">
      <c r="B107" t="s">
        <v>412</v>
      </c>
      <c r="C107" t="s">
        <v>674</v>
      </c>
    </row>
    <row r="108" spans="2:3" x14ac:dyDescent="0.25">
      <c r="B108" t="s">
        <v>415</v>
      </c>
      <c r="C108" t="s">
        <v>674</v>
      </c>
    </row>
    <row r="109" spans="2:3" x14ac:dyDescent="0.25">
      <c r="B109" t="s">
        <v>417</v>
      </c>
      <c r="C109" t="s">
        <v>674</v>
      </c>
    </row>
    <row r="110" spans="2:3" x14ac:dyDescent="0.25">
      <c r="B110" t="s">
        <v>420</v>
      </c>
      <c r="C110" t="s">
        <v>674</v>
      </c>
    </row>
    <row r="111" spans="2:3" x14ac:dyDescent="0.25">
      <c r="B111" t="s">
        <v>421</v>
      </c>
      <c r="C111" t="s">
        <v>674</v>
      </c>
    </row>
    <row r="112" spans="2:3" x14ac:dyDescent="0.25">
      <c r="B112" t="s">
        <v>422</v>
      </c>
      <c r="C112" t="s">
        <v>674</v>
      </c>
    </row>
    <row r="113" spans="2:3" x14ac:dyDescent="0.25">
      <c r="B113" t="s">
        <v>423</v>
      </c>
      <c r="C113" t="s">
        <v>674</v>
      </c>
    </row>
    <row r="114" spans="2:3" x14ac:dyDescent="0.25">
      <c r="B114" t="s">
        <v>427</v>
      </c>
      <c r="C114" t="s">
        <v>674</v>
      </c>
    </row>
    <row r="115" spans="2:3" x14ac:dyDescent="0.25">
      <c r="B115" t="s">
        <v>429</v>
      </c>
      <c r="C115" t="s">
        <v>674</v>
      </c>
    </row>
    <row r="116" spans="2:3" x14ac:dyDescent="0.25">
      <c r="B116" t="s">
        <v>430</v>
      </c>
      <c r="C116" t="s">
        <v>674</v>
      </c>
    </row>
    <row r="117" spans="2:3" x14ac:dyDescent="0.25">
      <c r="B117" t="s">
        <v>432</v>
      </c>
      <c r="C117" t="s">
        <v>674</v>
      </c>
    </row>
    <row r="118" spans="2:3" x14ac:dyDescent="0.25">
      <c r="B118" t="s">
        <v>434</v>
      </c>
      <c r="C118" t="s">
        <v>674</v>
      </c>
    </row>
    <row r="119" spans="2:3" x14ac:dyDescent="0.25">
      <c r="B119" t="s">
        <v>435</v>
      </c>
      <c r="C119" t="s">
        <v>674</v>
      </c>
    </row>
    <row r="120" spans="2:3" x14ac:dyDescent="0.25">
      <c r="B120" t="s">
        <v>439</v>
      </c>
      <c r="C120" t="s">
        <v>674</v>
      </c>
    </row>
    <row r="121" spans="2:3" x14ac:dyDescent="0.25">
      <c r="B121" t="s">
        <v>440</v>
      </c>
      <c r="C121" t="s">
        <v>674</v>
      </c>
    </row>
    <row r="122" spans="2:3" x14ac:dyDescent="0.25">
      <c r="B122" t="s">
        <v>441</v>
      </c>
      <c r="C122" t="s">
        <v>674</v>
      </c>
    </row>
    <row r="123" spans="2:3" x14ac:dyDescent="0.25">
      <c r="B123" t="s">
        <v>442</v>
      </c>
      <c r="C123" t="s">
        <v>674</v>
      </c>
    </row>
    <row r="124" spans="2:3" x14ac:dyDescent="0.25">
      <c r="B124" t="s">
        <v>443</v>
      </c>
      <c r="C124" t="s">
        <v>674</v>
      </c>
    </row>
    <row r="125" spans="2:3" x14ac:dyDescent="0.25">
      <c r="B125" t="s">
        <v>446</v>
      </c>
      <c r="C125" t="s">
        <v>674</v>
      </c>
    </row>
    <row r="126" spans="2:3" x14ac:dyDescent="0.25">
      <c r="B126" t="s">
        <v>450</v>
      </c>
      <c r="C126" t="s">
        <v>674</v>
      </c>
    </row>
    <row r="127" spans="2:3" x14ac:dyDescent="0.25">
      <c r="B127" t="s">
        <v>451</v>
      </c>
      <c r="C127" t="s">
        <v>674</v>
      </c>
    </row>
    <row r="128" spans="2:3" x14ac:dyDescent="0.25">
      <c r="B128" t="s">
        <v>455</v>
      </c>
      <c r="C128" t="s">
        <v>674</v>
      </c>
    </row>
    <row r="129" spans="2:3" x14ac:dyDescent="0.25">
      <c r="B129" t="s">
        <v>457</v>
      </c>
      <c r="C129" t="s">
        <v>674</v>
      </c>
    </row>
    <row r="130" spans="2:3" x14ac:dyDescent="0.25">
      <c r="B130" t="s">
        <v>459</v>
      </c>
      <c r="C130" t="s">
        <v>674</v>
      </c>
    </row>
    <row r="131" spans="2:3" x14ac:dyDescent="0.25">
      <c r="B131" t="s">
        <v>461</v>
      </c>
      <c r="C131" t="s">
        <v>674</v>
      </c>
    </row>
    <row r="132" spans="2:3" x14ac:dyDescent="0.25">
      <c r="B132" t="s">
        <v>463</v>
      </c>
      <c r="C132" t="s">
        <v>674</v>
      </c>
    </row>
    <row r="133" spans="2:3" x14ac:dyDescent="0.25">
      <c r="B133" t="s">
        <v>467</v>
      </c>
      <c r="C133" t="s">
        <v>674</v>
      </c>
    </row>
    <row r="134" spans="2:3" x14ac:dyDescent="0.25">
      <c r="B134" t="s">
        <v>468</v>
      </c>
      <c r="C134" t="s">
        <v>674</v>
      </c>
    </row>
    <row r="135" spans="2:3" x14ac:dyDescent="0.25">
      <c r="B135" t="s">
        <v>469</v>
      </c>
      <c r="C135" t="s">
        <v>674</v>
      </c>
    </row>
    <row r="136" spans="2:3" x14ac:dyDescent="0.25">
      <c r="B136" t="s">
        <v>470</v>
      </c>
      <c r="C136" t="s">
        <v>674</v>
      </c>
    </row>
    <row r="137" spans="2:3" x14ac:dyDescent="0.25">
      <c r="B137" t="s">
        <v>471</v>
      </c>
      <c r="C137" t="s">
        <v>674</v>
      </c>
    </row>
    <row r="138" spans="2:3" x14ac:dyDescent="0.25">
      <c r="B138" t="s">
        <v>473</v>
      </c>
      <c r="C138" t="s">
        <v>674</v>
      </c>
    </row>
    <row r="139" spans="2:3" x14ac:dyDescent="0.25">
      <c r="B139" t="s">
        <v>474</v>
      </c>
      <c r="C139" t="s">
        <v>674</v>
      </c>
    </row>
    <row r="140" spans="2:3" x14ac:dyDescent="0.25">
      <c r="B140" t="s">
        <v>475</v>
      </c>
      <c r="C140" t="s">
        <v>674</v>
      </c>
    </row>
    <row r="141" spans="2:3" x14ac:dyDescent="0.25">
      <c r="B141" t="s">
        <v>476</v>
      </c>
      <c r="C141" t="s">
        <v>674</v>
      </c>
    </row>
    <row r="142" spans="2:3" x14ac:dyDescent="0.25">
      <c r="B142" t="s">
        <v>478</v>
      </c>
      <c r="C142" t="s">
        <v>674</v>
      </c>
    </row>
    <row r="143" spans="2:3" x14ac:dyDescent="0.25">
      <c r="B143" t="s">
        <v>479</v>
      </c>
      <c r="C143" t="s">
        <v>674</v>
      </c>
    </row>
    <row r="144" spans="2:3" x14ac:dyDescent="0.25">
      <c r="B144" t="s">
        <v>481</v>
      </c>
      <c r="C144" t="s">
        <v>674</v>
      </c>
    </row>
    <row r="145" spans="2:3" x14ac:dyDescent="0.25">
      <c r="B145" t="s">
        <v>483</v>
      </c>
      <c r="C145" t="s">
        <v>674</v>
      </c>
    </row>
    <row r="146" spans="2:3" x14ac:dyDescent="0.25">
      <c r="B146" t="s">
        <v>484</v>
      </c>
      <c r="C146" t="s">
        <v>674</v>
      </c>
    </row>
    <row r="147" spans="2:3" x14ac:dyDescent="0.25">
      <c r="B147" t="s">
        <v>485</v>
      </c>
      <c r="C147" t="s">
        <v>674</v>
      </c>
    </row>
    <row r="148" spans="2:3" x14ac:dyDescent="0.25">
      <c r="B148" t="s">
        <v>488</v>
      </c>
      <c r="C148" t="s">
        <v>674</v>
      </c>
    </row>
    <row r="149" spans="2:3" x14ac:dyDescent="0.25">
      <c r="B149" t="s">
        <v>489</v>
      </c>
      <c r="C149" t="s">
        <v>674</v>
      </c>
    </row>
    <row r="150" spans="2:3" x14ac:dyDescent="0.25">
      <c r="B150" t="s">
        <v>491</v>
      </c>
      <c r="C150" t="s">
        <v>674</v>
      </c>
    </row>
    <row r="151" spans="2:3" x14ac:dyDescent="0.25">
      <c r="B151" t="s">
        <v>494</v>
      </c>
      <c r="C151" t="s">
        <v>674</v>
      </c>
    </row>
    <row r="152" spans="2:3" x14ac:dyDescent="0.25">
      <c r="B152" t="s">
        <v>496</v>
      </c>
      <c r="C152" t="s">
        <v>674</v>
      </c>
    </row>
    <row r="153" spans="2:3" x14ac:dyDescent="0.25">
      <c r="B153" t="s">
        <v>497</v>
      </c>
      <c r="C153" t="s">
        <v>674</v>
      </c>
    </row>
    <row r="154" spans="2:3" x14ac:dyDescent="0.25">
      <c r="B154" t="s">
        <v>498</v>
      </c>
      <c r="C154" t="s">
        <v>674</v>
      </c>
    </row>
    <row r="155" spans="2:3" x14ac:dyDescent="0.25">
      <c r="B155" t="s">
        <v>500</v>
      </c>
      <c r="C155" t="s">
        <v>674</v>
      </c>
    </row>
    <row r="156" spans="2:3" x14ac:dyDescent="0.25">
      <c r="B156" t="s">
        <v>501</v>
      </c>
      <c r="C156" t="s">
        <v>674</v>
      </c>
    </row>
    <row r="157" spans="2:3" x14ac:dyDescent="0.25">
      <c r="B157" t="s">
        <v>502</v>
      </c>
      <c r="C157" t="s">
        <v>674</v>
      </c>
    </row>
    <row r="158" spans="2:3" x14ac:dyDescent="0.25">
      <c r="B158" t="s">
        <v>503</v>
      </c>
      <c r="C158" t="s">
        <v>674</v>
      </c>
    </row>
    <row r="159" spans="2:3" x14ac:dyDescent="0.25">
      <c r="B159" t="s">
        <v>508</v>
      </c>
      <c r="C159" t="s">
        <v>674</v>
      </c>
    </row>
    <row r="160" spans="2:3" x14ac:dyDescent="0.25">
      <c r="B160" t="s">
        <v>509</v>
      </c>
      <c r="C160" t="s">
        <v>674</v>
      </c>
    </row>
    <row r="161" spans="2:3" x14ac:dyDescent="0.25">
      <c r="B161" t="s">
        <v>512</v>
      </c>
      <c r="C161" t="s">
        <v>674</v>
      </c>
    </row>
    <row r="162" spans="2:3" x14ac:dyDescent="0.25">
      <c r="B162" t="s">
        <v>514</v>
      </c>
      <c r="C162" t="s">
        <v>674</v>
      </c>
    </row>
    <row r="163" spans="2:3" x14ac:dyDescent="0.25">
      <c r="B163" t="s">
        <v>518</v>
      </c>
      <c r="C163" t="s">
        <v>674</v>
      </c>
    </row>
    <row r="164" spans="2:3" x14ac:dyDescent="0.25">
      <c r="B164" t="s">
        <v>519</v>
      </c>
      <c r="C164" t="s">
        <v>674</v>
      </c>
    </row>
    <row r="165" spans="2:3" x14ac:dyDescent="0.25">
      <c r="B165" t="s">
        <v>520</v>
      </c>
      <c r="C165" t="s">
        <v>674</v>
      </c>
    </row>
    <row r="166" spans="2:3" x14ac:dyDescent="0.25">
      <c r="B166" t="s">
        <v>521</v>
      </c>
      <c r="C166" t="s">
        <v>674</v>
      </c>
    </row>
    <row r="167" spans="2:3" x14ac:dyDescent="0.25">
      <c r="B167" t="s">
        <v>522</v>
      </c>
      <c r="C167" t="s">
        <v>674</v>
      </c>
    </row>
    <row r="168" spans="2:3" x14ac:dyDescent="0.25">
      <c r="B168" t="s">
        <v>523</v>
      </c>
      <c r="C168" t="s">
        <v>674</v>
      </c>
    </row>
    <row r="169" spans="2:3" x14ac:dyDescent="0.25">
      <c r="B169" t="s">
        <v>526</v>
      </c>
      <c r="C169" t="s">
        <v>674</v>
      </c>
    </row>
    <row r="170" spans="2:3" x14ac:dyDescent="0.25">
      <c r="B170" t="s">
        <v>529</v>
      </c>
      <c r="C170" t="s">
        <v>674</v>
      </c>
    </row>
    <row r="171" spans="2:3" x14ac:dyDescent="0.25">
      <c r="B171" t="s">
        <v>530</v>
      </c>
      <c r="C171" t="s">
        <v>674</v>
      </c>
    </row>
    <row r="172" spans="2:3" x14ac:dyDescent="0.25">
      <c r="B172" t="s">
        <v>532</v>
      </c>
      <c r="C172" t="s">
        <v>674</v>
      </c>
    </row>
    <row r="173" spans="2:3" x14ac:dyDescent="0.25">
      <c r="B173" t="s">
        <v>533</v>
      </c>
      <c r="C173" t="s">
        <v>674</v>
      </c>
    </row>
    <row r="174" spans="2:3" x14ac:dyDescent="0.25">
      <c r="B174" t="s">
        <v>534</v>
      </c>
      <c r="C174" t="s">
        <v>674</v>
      </c>
    </row>
    <row r="175" spans="2:3" x14ac:dyDescent="0.25">
      <c r="B175" t="s">
        <v>536</v>
      </c>
      <c r="C175" t="s">
        <v>674</v>
      </c>
    </row>
    <row r="176" spans="2:3" x14ac:dyDescent="0.25">
      <c r="B176" t="s">
        <v>540</v>
      </c>
      <c r="C176" t="s">
        <v>674</v>
      </c>
    </row>
    <row r="177" spans="2:3" x14ac:dyDescent="0.25">
      <c r="B177" t="s">
        <v>541</v>
      </c>
      <c r="C177" t="s">
        <v>674</v>
      </c>
    </row>
    <row r="178" spans="2:3" x14ac:dyDescent="0.25">
      <c r="B178" t="s">
        <v>543</v>
      </c>
      <c r="C178" t="s">
        <v>674</v>
      </c>
    </row>
    <row r="179" spans="2:3" x14ac:dyDescent="0.25">
      <c r="B179" t="s">
        <v>544</v>
      </c>
      <c r="C179" t="s">
        <v>674</v>
      </c>
    </row>
    <row r="180" spans="2:3" x14ac:dyDescent="0.25">
      <c r="B180" t="s">
        <v>546</v>
      </c>
      <c r="C180" t="s">
        <v>674</v>
      </c>
    </row>
    <row r="181" spans="2:3" x14ac:dyDescent="0.25">
      <c r="B181" t="s">
        <v>547</v>
      </c>
      <c r="C181" t="s">
        <v>674</v>
      </c>
    </row>
    <row r="182" spans="2:3" x14ac:dyDescent="0.25">
      <c r="B182" t="s">
        <v>550</v>
      </c>
      <c r="C182" t="s">
        <v>674</v>
      </c>
    </row>
    <row r="183" spans="2:3" x14ac:dyDescent="0.25">
      <c r="B183" t="s">
        <v>552</v>
      </c>
      <c r="C183" t="s">
        <v>674</v>
      </c>
    </row>
    <row r="184" spans="2:3" x14ac:dyDescent="0.25">
      <c r="B184" t="s">
        <v>553</v>
      </c>
      <c r="C184" t="s">
        <v>674</v>
      </c>
    </row>
    <row r="185" spans="2:3" x14ac:dyDescent="0.25">
      <c r="B185" t="s">
        <v>556</v>
      </c>
      <c r="C185" t="s">
        <v>674</v>
      </c>
    </row>
    <row r="186" spans="2:3" x14ac:dyDescent="0.25">
      <c r="B186" t="s">
        <v>557</v>
      </c>
      <c r="C186" t="s">
        <v>674</v>
      </c>
    </row>
    <row r="187" spans="2:3" x14ac:dyDescent="0.25">
      <c r="B187" t="s">
        <v>558</v>
      </c>
      <c r="C187" t="s">
        <v>674</v>
      </c>
    </row>
    <row r="188" spans="2:3" x14ac:dyDescent="0.25">
      <c r="B188" t="s">
        <v>559</v>
      </c>
      <c r="C188" t="s">
        <v>674</v>
      </c>
    </row>
    <row r="189" spans="2:3" x14ac:dyDescent="0.25">
      <c r="B189" t="s">
        <v>560</v>
      </c>
      <c r="C189" t="s">
        <v>674</v>
      </c>
    </row>
    <row r="190" spans="2:3" x14ac:dyDescent="0.25">
      <c r="B190" t="s">
        <v>561</v>
      </c>
      <c r="C190" t="s">
        <v>674</v>
      </c>
    </row>
    <row r="191" spans="2:3" x14ac:dyDescent="0.25">
      <c r="B191" t="s">
        <v>563</v>
      </c>
      <c r="C191" t="s">
        <v>674</v>
      </c>
    </row>
    <row r="192" spans="2:3" x14ac:dyDescent="0.25">
      <c r="B192" t="s">
        <v>564</v>
      </c>
      <c r="C192" t="s">
        <v>674</v>
      </c>
    </row>
    <row r="193" spans="2:3" x14ac:dyDescent="0.25">
      <c r="B193" t="s">
        <v>566</v>
      </c>
      <c r="C193" t="s">
        <v>674</v>
      </c>
    </row>
    <row r="194" spans="2:3" x14ac:dyDescent="0.25">
      <c r="B194" t="s">
        <v>567</v>
      </c>
      <c r="C194" t="s">
        <v>674</v>
      </c>
    </row>
    <row r="195" spans="2:3" x14ac:dyDescent="0.25">
      <c r="B195" t="s">
        <v>568</v>
      </c>
      <c r="C195" t="s">
        <v>674</v>
      </c>
    </row>
    <row r="196" spans="2:3" x14ac:dyDescent="0.25">
      <c r="B196" t="s">
        <v>569</v>
      </c>
      <c r="C196" t="s">
        <v>674</v>
      </c>
    </row>
    <row r="197" spans="2:3" x14ac:dyDescent="0.25">
      <c r="B197" t="s">
        <v>570</v>
      </c>
      <c r="C197" t="s">
        <v>674</v>
      </c>
    </row>
    <row r="198" spans="2:3" x14ac:dyDescent="0.25">
      <c r="B198" t="s">
        <v>571</v>
      </c>
      <c r="C198" t="s">
        <v>674</v>
      </c>
    </row>
    <row r="199" spans="2:3" x14ac:dyDescent="0.25">
      <c r="B199" t="s">
        <v>572</v>
      </c>
      <c r="C199" t="s">
        <v>674</v>
      </c>
    </row>
    <row r="200" spans="2:3" x14ac:dyDescent="0.25">
      <c r="B200" t="s">
        <v>573</v>
      </c>
      <c r="C200" t="s">
        <v>674</v>
      </c>
    </row>
    <row r="201" spans="2:3" x14ac:dyDescent="0.25">
      <c r="B201" t="s">
        <v>574</v>
      </c>
      <c r="C201" t="s">
        <v>674</v>
      </c>
    </row>
    <row r="202" spans="2:3" x14ac:dyDescent="0.25">
      <c r="B202" t="s">
        <v>575</v>
      </c>
      <c r="C202" t="s">
        <v>674</v>
      </c>
    </row>
    <row r="203" spans="2:3" x14ac:dyDescent="0.25">
      <c r="B203" t="s">
        <v>576</v>
      </c>
      <c r="C203" t="s">
        <v>674</v>
      </c>
    </row>
    <row r="204" spans="2:3" x14ac:dyDescent="0.25">
      <c r="B204" t="s">
        <v>577</v>
      </c>
      <c r="C204" t="s">
        <v>674</v>
      </c>
    </row>
    <row r="205" spans="2:3" x14ac:dyDescent="0.25">
      <c r="B205" t="s">
        <v>578</v>
      </c>
      <c r="C205" t="s">
        <v>674</v>
      </c>
    </row>
    <row r="206" spans="2:3" x14ac:dyDescent="0.25">
      <c r="B206" t="s">
        <v>579</v>
      </c>
      <c r="C206" t="s">
        <v>674</v>
      </c>
    </row>
    <row r="207" spans="2:3" x14ac:dyDescent="0.25">
      <c r="B207" t="s">
        <v>582</v>
      </c>
      <c r="C207" t="s">
        <v>674</v>
      </c>
    </row>
    <row r="208" spans="2:3" x14ac:dyDescent="0.25">
      <c r="B208" t="s">
        <v>583</v>
      </c>
      <c r="C208" t="s">
        <v>674</v>
      </c>
    </row>
    <row r="209" spans="2:3" x14ac:dyDescent="0.25">
      <c r="B209" t="s">
        <v>584</v>
      </c>
      <c r="C209" t="s">
        <v>674</v>
      </c>
    </row>
    <row r="210" spans="2:3" x14ac:dyDescent="0.25">
      <c r="B210" t="s">
        <v>585</v>
      </c>
      <c r="C210" t="s">
        <v>674</v>
      </c>
    </row>
    <row r="211" spans="2:3" x14ac:dyDescent="0.25">
      <c r="B211" t="s">
        <v>586</v>
      </c>
      <c r="C211" t="s">
        <v>674</v>
      </c>
    </row>
    <row r="212" spans="2:3" x14ac:dyDescent="0.25">
      <c r="B212" t="s">
        <v>589</v>
      </c>
      <c r="C212" t="s">
        <v>674</v>
      </c>
    </row>
    <row r="213" spans="2:3" x14ac:dyDescent="0.25">
      <c r="B213" t="s">
        <v>590</v>
      </c>
      <c r="C213" t="s">
        <v>674</v>
      </c>
    </row>
    <row r="214" spans="2:3" x14ac:dyDescent="0.25">
      <c r="B214" t="s">
        <v>591</v>
      </c>
      <c r="C214" t="s">
        <v>674</v>
      </c>
    </row>
    <row r="215" spans="2:3" x14ac:dyDescent="0.25">
      <c r="B215" t="s">
        <v>593</v>
      </c>
      <c r="C215" t="s">
        <v>674</v>
      </c>
    </row>
    <row r="216" spans="2:3" x14ac:dyDescent="0.25">
      <c r="B216" t="s">
        <v>594</v>
      </c>
      <c r="C216" t="s">
        <v>674</v>
      </c>
    </row>
    <row r="217" spans="2:3" x14ac:dyDescent="0.25">
      <c r="B217" t="s">
        <v>597</v>
      </c>
      <c r="C217" t="s">
        <v>674</v>
      </c>
    </row>
    <row r="218" spans="2:3" x14ac:dyDescent="0.25">
      <c r="B218" t="s">
        <v>601</v>
      </c>
      <c r="C218" t="s">
        <v>674</v>
      </c>
    </row>
    <row r="219" spans="2:3" x14ac:dyDescent="0.25">
      <c r="B219" t="s">
        <v>602</v>
      </c>
      <c r="C219" t="s">
        <v>674</v>
      </c>
    </row>
    <row r="220" spans="2:3" x14ac:dyDescent="0.25">
      <c r="B220" t="s">
        <v>603</v>
      </c>
      <c r="C220" t="s">
        <v>675</v>
      </c>
    </row>
    <row r="221" spans="2:3" x14ac:dyDescent="0.25">
      <c r="B221" t="s">
        <v>605</v>
      </c>
      <c r="C221" t="s">
        <v>675</v>
      </c>
    </row>
    <row r="222" spans="2:3" x14ac:dyDescent="0.25">
      <c r="B222" t="s">
        <v>606</v>
      </c>
      <c r="C222" t="s">
        <v>675</v>
      </c>
    </row>
    <row r="223" spans="2:3" x14ac:dyDescent="0.25">
      <c r="B223" t="s">
        <v>607</v>
      </c>
      <c r="C223" t="s">
        <v>675</v>
      </c>
    </row>
    <row r="224" spans="2:3" x14ac:dyDescent="0.25">
      <c r="B224" t="s">
        <v>608</v>
      </c>
      <c r="C224" t="s">
        <v>675</v>
      </c>
    </row>
    <row r="225" spans="2:3" x14ac:dyDescent="0.25">
      <c r="B225" t="s">
        <v>609</v>
      </c>
      <c r="C225" t="s">
        <v>675</v>
      </c>
    </row>
    <row r="226" spans="2:3" x14ac:dyDescent="0.25">
      <c r="B226" t="s">
        <v>611</v>
      </c>
      <c r="C226" t="s">
        <v>675</v>
      </c>
    </row>
    <row r="227" spans="2:3" x14ac:dyDescent="0.25">
      <c r="B227" t="s">
        <v>612</v>
      </c>
      <c r="C227" t="s">
        <v>675</v>
      </c>
    </row>
    <row r="228" spans="2:3" x14ac:dyDescent="0.25">
      <c r="B228" t="s">
        <v>613</v>
      </c>
      <c r="C228" t="s">
        <v>675</v>
      </c>
    </row>
    <row r="229" spans="2:3" x14ac:dyDescent="0.25">
      <c r="B229" t="s">
        <v>614</v>
      </c>
      <c r="C229" t="s">
        <v>675</v>
      </c>
    </row>
    <row r="230" spans="2:3" x14ac:dyDescent="0.25">
      <c r="B230" t="s">
        <v>616</v>
      </c>
      <c r="C230" t="s">
        <v>675</v>
      </c>
    </row>
    <row r="231" spans="2:3" x14ac:dyDescent="0.25">
      <c r="B231" t="s">
        <v>617</v>
      </c>
      <c r="C231" t="s">
        <v>675</v>
      </c>
    </row>
    <row r="232" spans="2:3" x14ac:dyDescent="0.25">
      <c r="B232" t="s">
        <v>618</v>
      </c>
      <c r="C232" t="s">
        <v>675</v>
      </c>
    </row>
    <row r="233" spans="2:3" x14ac:dyDescent="0.25">
      <c r="B233" t="s">
        <v>619</v>
      </c>
      <c r="C233" t="s">
        <v>675</v>
      </c>
    </row>
    <row r="234" spans="2:3" x14ac:dyDescent="0.25">
      <c r="B234" t="s">
        <v>620</v>
      </c>
      <c r="C234" t="s">
        <v>675</v>
      </c>
    </row>
    <row r="235" spans="2:3" x14ac:dyDescent="0.25">
      <c r="B235" t="s">
        <v>621</v>
      </c>
      <c r="C235" t="s">
        <v>675</v>
      </c>
    </row>
    <row r="236" spans="2:3" x14ac:dyDescent="0.25">
      <c r="B236" t="s">
        <v>622</v>
      </c>
      <c r="C236" t="s">
        <v>675</v>
      </c>
    </row>
    <row r="237" spans="2:3" x14ac:dyDescent="0.25">
      <c r="B237" t="s">
        <v>623</v>
      </c>
      <c r="C237" t="s">
        <v>675</v>
      </c>
    </row>
    <row r="238" spans="2:3" x14ac:dyDescent="0.25">
      <c r="B238" t="s">
        <v>625</v>
      </c>
      <c r="C238" t="s">
        <v>675</v>
      </c>
    </row>
    <row r="239" spans="2:3" x14ac:dyDescent="0.25">
      <c r="B239" t="s">
        <v>627</v>
      </c>
      <c r="C239" t="s">
        <v>675</v>
      </c>
    </row>
    <row r="240" spans="2:3" x14ac:dyDescent="0.25">
      <c r="B240" t="s">
        <v>628</v>
      </c>
      <c r="C240" t="s">
        <v>675</v>
      </c>
    </row>
    <row r="241" spans="2:4" x14ac:dyDescent="0.25">
      <c r="B241" t="s">
        <v>629</v>
      </c>
      <c r="C241" t="s">
        <v>675</v>
      </c>
    </row>
    <row r="242" spans="2:4" x14ac:dyDescent="0.25">
      <c r="B242" t="s">
        <v>630</v>
      </c>
      <c r="C242" t="s">
        <v>675</v>
      </c>
    </row>
    <row r="243" spans="2:4" x14ac:dyDescent="0.25">
      <c r="B243" t="s">
        <v>631</v>
      </c>
      <c r="C243" t="s">
        <v>675</v>
      </c>
    </row>
    <row r="244" spans="2:4" x14ac:dyDescent="0.25">
      <c r="B244" t="s">
        <v>632</v>
      </c>
      <c r="C244" t="s">
        <v>675</v>
      </c>
    </row>
    <row r="245" spans="2:4" x14ac:dyDescent="0.25">
      <c r="B245" t="s">
        <v>208</v>
      </c>
      <c r="C245" t="s">
        <v>676</v>
      </c>
    </row>
    <row r="246" spans="2:4" x14ac:dyDescent="0.25">
      <c r="B246" t="s">
        <v>212</v>
      </c>
      <c r="C246" t="s">
        <v>676</v>
      </c>
    </row>
    <row r="247" spans="2:4" x14ac:dyDescent="0.25">
      <c r="B247" t="s">
        <v>214</v>
      </c>
      <c r="C247" t="s">
        <v>676</v>
      </c>
    </row>
    <row r="248" spans="2:4" x14ac:dyDescent="0.25">
      <c r="B248" t="s">
        <v>218</v>
      </c>
      <c r="C248" t="s">
        <v>676</v>
      </c>
    </row>
    <row r="249" spans="2:4" x14ac:dyDescent="0.25">
      <c r="B249" t="s">
        <v>220</v>
      </c>
      <c r="C249" t="s">
        <v>676</v>
      </c>
    </row>
    <row r="250" spans="2:4" x14ac:dyDescent="0.25">
      <c r="B250" t="s">
        <v>223</v>
      </c>
      <c r="C250" t="s">
        <v>676</v>
      </c>
    </row>
    <row r="251" spans="2:4" x14ac:dyDescent="0.25">
      <c r="B251" t="s">
        <v>228</v>
      </c>
      <c r="C251" t="s">
        <v>676</v>
      </c>
    </row>
    <row r="252" spans="2:4" x14ac:dyDescent="0.25">
      <c r="B252" t="s">
        <v>231</v>
      </c>
      <c r="C252" t="s">
        <v>676</v>
      </c>
      <c r="D252" t="s">
        <v>677</v>
      </c>
    </row>
    <row r="253" spans="2:4" x14ac:dyDescent="0.25">
      <c r="B253" t="s">
        <v>232</v>
      </c>
      <c r="C253" t="s">
        <v>676</v>
      </c>
    </row>
    <row r="254" spans="2:4" x14ac:dyDescent="0.25">
      <c r="B254" t="s">
        <v>233</v>
      </c>
      <c r="C254" t="s">
        <v>676</v>
      </c>
    </row>
    <row r="255" spans="2:4" x14ac:dyDescent="0.25">
      <c r="B255" t="s">
        <v>235</v>
      </c>
      <c r="C255" t="s">
        <v>676</v>
      </c>
    </row>
    <row r="256" spans="2:4" x14ac:dyDescent="0.25">
      <c r="B256" t="s">
        <v>237</v>
      </c>
      <c r="C256" t="s">
        <v>676</v>
      </c>
    </row>
    <row r="257" spans="2:4" x14ac:dyDescent="0.25">
      <c r="B257" t="s">
        <v>247</v>
      </c>
      <c r="C257" t="s">
        <v>676</v>
      </c>
    </row>
    <row r="258" spans="2:4" x14ac:dyDescent="0.25">
      <c r="B258" t="s">
        <v>249</v>
      </c>
      <c r="C258" t="s">
        <v>676</v>
      </c>
    </row>
    <row r="259" spans="2:4" x14ac:dyDescent="0.25">
      <c r="B259" t="s">
        <v>252</v>
      </c>
      <c r="C259" t="s">
        <v>676</v>
      </c>
    </row>
    <row r="260" spans="2:4" x14ac:dyDescent="0.25">
      <c r="B260" t="s">
        <v>254</v>
      </c>
      <c r="C260" t="s">
        <v>676</v>
      </c>
      <c r="D260" t="s">
        <v>677</v>
      </c>
    </row>
    <row r="261" spans="2:4" x14ac:dyDescent="0.25">
      <c r="B261" t="s">
        <v>256</v>
      </c>
      <c r="C261" t="s">
        <v>676</v>
      </c>
    </row>
    <row r="262" spans="2:4" x14ac:dyDescent="0.25">
      <c r="B262" t="s">
        <v>257</v>
      </c>
      <c r="C262" t="s">
        <v>676</v>
      </c>
    </row>
    <row r="263" spans="2:4" x14ac:dyDescent="0.25">
      <c r="B263" t="s">
        <v>397</v>
      </c>
      <c r="C263" t="s">
        <v>676</v>
      </c>
    </row>
    <row r="264" spans="2:4" x14ac:dyDescent="0.25">
      <c r="B264" t="s">
        <v>401</v>
      </c>
      <c r="C264" t="s">
        <v>676</v>
      </c>
    </row>
    <row r="265" spans="2:4" x14ac:dyDescent="0.25">
      <c r="B265" t="s">
        <v>402</v>
      </c>
      <c r="C265" t="s">
        <v>676</v>
      </c>
    </row>
    <row r="266" spans="2:4" x14ac:dyDescent="0.25">
      <c r="B266" t="s">
        <v>403</v>
      </c>
      <c r="C266" t="s">
        <v>676</v>
      </c>
    </row>
    <row r="267" spans="2:4" x14ac:dyDescent="0.25">
      <c r="B267" t="s">
        <v>404</v>
      </c>
      <c r="C267" t="s">
        <v>676</v>
      </c>
    </row>
    <row r="268" spans="2:4" x14ac:dyDescent="0.25">
      <c r="B268" t="s">
        <v>405</v>
      </c>
      <c r="C268" t="s">
        <v>676</v>
      </c>
    </row>
    <row r="269" spans="2:4" x14ac:dyDescent="0.25">
      <c r="B269" t="s">
        <v>406</v>
      </c>
      <c r="C269" t="s">
        <v>676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3C2E6-3DCF-4BEA-A10F-0A71F1AFD693}">
  <dimension ref="A4:C78"/>
  <sheetViews>
    <sheetView showGridLines="0" tabSelected="1" workbookViewId="0">
      <selection activeCell="A4" sqref="A4:C78"/>
      <pivotSelection pane="bottomRight" showHeader="1" click="1" r:id="rId1">
        <pivotArea type="all" dataOnly="0" outline="0" fieldPosition="0"/>
      </pivotSelection>
    </sheetView>
  </sheetViews>
  <sheetFormatPr baseColWidth="10" defaultRowHeight="15" x14ac:dyDescent="0.25"/>
  <sheetData>
    <row r="4" spans="1:3" x14ac:dyDescent="0.25">
      <c r="A4" s="24" t="s">
        <v>176</v>
      </c>
      <c r="B4" s="24" t="s">
        <v>636</v>
      </c>
    </row>
    <row r="5" spans="1:3" x14ac:dyDescent="0.25">
      <c r="A5" s="24" t="s">
        <v>175</v>
      </c>
      <c r="B5" t="s">
        <v>177</v>
      </c>
      <c r="C5" t="s">
        <v>178</v>
      </c>
    </row>
    <row r="6" spans="1:3" x14ac:dyDescent="0.25">
      <c r="A6" s="25" t="s">
        <v>656</v>
      </c>
      <c r="B6" s="26">
        <v>2</v>
      </c>
      <c r="C6" s="26">
        <v>1</v>
      </c>
    </row>
    <row r="7" spans="1:3" x14ac:dyDescent="0.25">
      <c r="A7" s="27" t="s">
        <v>183</v>
      </c>
      <c r="B7" s="26">
        <v>2</v>
      </c>
      <c r="C7" s="26">
        <v>1</v>
      </c>
    </row>
    <row r="8" spans="1:3" x14ac:dyDescent="0.25">
      <c r="A8" s="25" t="s">
        <v>652</v>
      </c>
      <c r="B8" s="26">
        <v>4</v>
      </c>
      <c r="C8" s="26">
        <v>3</v>
      </c>
    </row>
    <row r="9" spans="1:3" x14ac:dyDescent="0.25">
      <c r="A9" s="27" t="s">
        <v>493</v>
      </c>
      <c r="B9" s="26">
        <v>1</v>
      </c>
      <c r="C9" s="26">
        <v>1</v>
      </c>
    </row>
    <row r="10" spans="1:3" x14ac:dyDescent="0.25">
      <c r="A10" s="27" t="s">
        <v>236</v>
      </c>
      <c r="B10" s="26">
        <v>2</v>
      </c>
      <c r="C10" s="26">
        <v>1</v>
      </c>
    </row>
    <row r="11" spans="1:3" x14ac:dyDescent="0.25">
      <c r="A11" s="27" t="s">
        <v>545</v>
      </c>
      <c r="B11" s="26">
        <v>1</v>
      </c>
      <c r="C11" s="26">
        <v>1</v>
      </c>
    </row>
    <row r="12" spans="1:3" x14ac:dyDescent="0.25">
      <c r="A12" s="25" t="s">
        <v>653</v>
      </c>
      <c r="B12" s="26">
        <v>2</v>
      </c>
      <c r="C12" s="26">
        <v>4</v>
      </c>
    </row>
    <row r="13" spans="1:3" x14ac:dyDescent="0.25">
      <c r="A13" s="27" t="s">
        <v>382</v>
      </c>
      <c r="B13" s="26">
        <v>2</v>
      </c>
      <c r="C13" s="26">
        <v>3</v>
      </c>
    </row>
    <row r="14" spans="1:3" x14ac:dyDescent="0.25">
      <c r="A14" s="27" t="s">
        <v>615</v>
      </c>
      <c r="B14" s="26"/>
      <c r="C14" s="26">
        <v>1</v>
      </c>
    </row>
    <row r="15" spans="1:3" x14ac:dyDescent="0.25">
      <c r="A15" s="25" t="s">
        <v>645</v>
      </c>
      <c r="B15" s="26">
        <v>8</v>
      </c>
      <c r="C15" s="26">
        <v>9</v>
      </c>
    </row>
    <row r="16" spans="1:3" x14ac:dyDescent="0.25">
      <c r="A16" s="27" t="s">
        <v>303</v>
      </c>
      <c r="B16" s="26">
        <v>2</v>
      </c>
      <c r="C16" s="26">
        <v>3</v>
      </c>
    </row>
    <row r="17" spans="1:3" x14ac:dyDescent="0.25">
      <c r="A17" s="27" t="s">
        <v>375</v>
      </c>
      <c r="B17" s="26">
        <v>1</v>
      </c>
      <c r="C17" s="26">
        <v>1</v>
      </c>
    </row>
    <row r="18" spans="1:3" x14ac:dyDescent="0.25">
      <c r="A18" s="27" t="s">
        <v>339</v>
      </c>
      <c r="B18" s="26">
        <v>2</v>
      </c>
      <c r="C18" s="26">
        <v>2</v>
      </c>
    </row>
    <row r="19" spans="1:3" x14ac:dyDescent="0.25">
      <c r="A19" s="27" t="s">
        <v>511</v>
      </c>
      <c r="B19" s="26">
        <v>1</v>
      </c>
      <c r="C19" s="26">
        <v>1</v>
      </c>
    </row>
    <row r="20" spans="1:3" x14ac:dyDescent="0.25">
      <c r="A20" s="27" t="s">
        <v>328</v>
      </c>
      <c r="B20" s="26">
        <v>1</v>
      </c>
      <c r="C20" s="26">
        <v>1</v>
      </c>
    </row>
    <row r="21" spans="1:3" x14ac:dyDescent="0.25">
      <c r="A21" s="27" t="s">
        <v>507</v>
      </c>
      <c r="B21" s="26">
        <v>1</v>
      </c>
      <c r="C21" s="26">
        <v>1</v>
      </c>
    </row>
    <row r="22" spans="1:3" x14ac:dyDescent="0.25">
      <c r="A22" s="25" t="s">
        <v>650</v>
      </c>
      <c r="B22" s="26">
        <v>2</v>
      </c>
      <c r="C22" s="26">
        <v>2</v>
      </c>
    </row>
    <row r="23" spans="1:3" x14ac:dyDescent="0.25">
      <c r="A23" s="27" t="s">
        <v>187</v>
      </c>
      <c r="B23" s="26">
        <v>2</v>
      </c>
      <c r="C23" s="26">
        <v>2</v>
      </c>
    </row>
    <row r="24" spans="1:3" x14ac:dyDescent="0.25">
      <c r="A24" s="25" t="s">
        <v>649</v>
      </c>
      <c r="B24" s="26">
        <v>5</v>
      </c>
      <c r="C24" s="26">
        <v>5</v>
      </c>
    </row>
    <row r="25" spans="1:3" x14ac:dyDescent="0.25">
      <c r="A25" s="27" t="s">
        <v>379</v>
      </c>
      <c r="B25" s="26">
        <v>4</v>
      </c>
      <c r="C25" s="26">
        <v>4</v>
      </c>
    </row>
    <row r="26" spans="1:3" x14ac:dyDescent="0.25">
      <c r="A26" s="27" t="s">
        <v>472</v>
      </c>
      <c r="B26" s="26">
        <v>1</v>
      </c>
      <c r="C26" s="26">
        <v>1</v>
      </c>
    </row>
    <row r="27" spans="1:3" x14ac:dyDescent="0.25">
      <c r="A27" s="25" t="s">
        <v>664</v>
      </c>
      <c r="B27" s="26">
        <v>3</v>
      </c>
      <c r="C27" s="26">
        <v>4</v>
      </c>
    </row>
    <row r="28" spans="1:3" x14ac:dyDescent="0.25">
      <c r="A28" s="27" t="s">
        <v>346</v>
      </c>
      <c r="B28" s="26">
        <v>3</v>
      </c>
      <c r="C28" s="26">
        <v>4</v>
      </c>
    </row>
    <row r="29" spans="1:3" x14ac:dyDescent="0.25">
      <c r="A29" s="25" t="s">
        <v>665</v>
      </c>
      <c r="B29" s="26">
        <v>8</v>
      </c>
      <c r="C29" s="26">
        <v>5</v>
      </c>
    </row>
    <row r="30" spans="1:3" x14ac:dyDescent="0.25">
      <c r="A30" s="27" t="s">
        <v>211</v>
      </c>
      <c r="B30" s="26">
        <v>8</v>
      </c>
      <c r="C30" s="26">
        <v>5</v>
      </c>
    </row>
    <row r="31" spans="1:3" x14ac:dyDescent="0.25">
      <c r="A31" s="25" t="s">
        <v>657</v>
      </c>
      <c r="B31" s="26">
        <v>5</v>
      </c>
      <c r="C31" s="26">
        <v>4</v>
      </c>
    </row>
    <row r="32" spans="1:3" x14ac:dyDescent="0.25">
      <c r="A32" s="27" t="s">
        <v>400</v>
      </c>
      <c r="B32" s="26">
        <v>4</v>
      </c>
      <c r="C32" s="26">
        <v>3</v>
      </c>
    </row>
    <row r="33" spans="1:3" x14ac:dyDescent="0.25">
      <c r="A33" s="27" t="s">
        <v>438</v>
      </c>
      <c r="B33" s="26">
        <v>1</v>
      </c>
      <c r="C33" s="26">
        <v>1</v>
      </c>
    </row>
    <row r="34" spans="1:3" x14ac:dyDescent="0.25">
      <c r="A34" s="25" t="s">
        <v>663</v>
      </c>
      <c r="B34" s="26">
        <v>11</v>
      </c>
      <c r="C34" s="26">
        <v>11</v>
      </c>
    </row>
    <row r="35" spans="1:3" x14ac:dyDescent="0.25">
      <c r="A35" s="27" t="s">
        <v>408</v>
      </c>
      <c r="B35" s="26">
        <v>2</v>
      </c>
      <c r="C35" s="26">
        <v>2</v>
      </c>
    </row>
    <row r="36" spans="1:3" x14ac:dyDescent="0.25">
      <c r="A36" s="27" t="s">
        <v>285</v>
      </c>
      <c r="B36" s="26">
        <v>5</v>
      </c>
      <c r="C36" s="26">
        <v>5</v>
      </c>
    </row>
    <row r="37" spans="1:3" x14ac:dyDescent="0.25">
      <c r="A37" s="27" t="s">
        <v>364</v>
      </c>
      <c r="B37" s="26">
        <v>3</v>
      </c>
      <c r="C37" s="26">
        <v>3</v>
      </c>
    </row>
    <row r="38" spans="1:3" x14ac:dyDescent="0.25">
      <c r="A38" s="27" t="s">
        <v>316</v>
      </c>
      <c r="B38" s="26">
        <v>1</v>
      </c>
      <c r="C38" s="26">
        <v>1</v>
      </c>
    </row>
    <row r="39" spans="1:3" x14ac:dyDescent="0.25">
      <c r="A39" s="25" t="s">
        <v>655</v>
      </c>
      <c r="B39" s="26">
        <v>5</v>
      </c>
      <c r="C39" s="26">
        <v>4</v>
      </c>
    </row>
    <row r="40" spans="1:3" x14ac:dyDescent="0.25">
      <c r="A40" s="27" t="s">
        <v>251</v>
      </c>
      <c r="B40" s="26">
        <v>5</v>
      </c>
      <c r="C40" s="26">
        <v>4</v>
      </c>
    </row>
    <row r="41" spans="1:3" x14ac:dyDescent="0.25">
      <c r="A41" s="25" t="s">
        <v>651</v>
      </c>
      <c r="B41" s="26">
        <v>7</v>
      </c>
      <c r="C41" s="26">
        <v>5</v>
      </c>
    </row>
    <row r="42" spans="1:3" x14ac:dyDescent="0.25">
      <c r="A42" s="27" t="s">
        <v>217</v>
      </c>
      <c r="B42" s="26">
        <v>4</v>
      </c>
      <c r="C42" s="26">
        <v>2</v>
      </c>
    </row>
    <row r="43" spans="1:3" x14ac:dyDescent="0.25">
      <c r="A43" s="27" t="s">
        <v>396</v>
      </c>
      <c r="B43" s="26">
        <v>1</v>
      </c>
      <c r="C43" s="26">
        <v>1</v>
      </c>
    </row>
    <row r="44" spans="1:3" x14ac:dyDescent="0.25">
      <c r="A44" s="27" t="s">
        <v>94</v>
      </c>
      <c r="B44" s="26">
        <v>2</v>
      </c>
      <c r="C44" s="26">
        <v>2</v>
      </c>
    </row>
    <row r="45" spans="1:3" x14ac:dyDescent="0.25">
      <c r="A45" s="25" t="s">
        <v>671</v>
      </c>
      <c r="B45" s="26">
        <v>56</v>
      </c>
      <c r="C45" s="26">
        <v>55</v>
      </c>
    </row>
    <row r="46" spans="1:3" x14ac:dyDescent="0.25">
      <c r="A46" s="27"/>
      <c r="B46" s="26">
        <v>56</v>
      </c>
      <c r="C46" s="26">
        <v>55</v>
      </c>
    </row>
    <row r="47" spans="1:3" x14ac:dyDescent="0.25">
      <c r="A47" s="25" t="s">
        <v>662</v>
      </c>
      <c r="B47" s="26">
        <v>19</v>
      </c>
      <c r="C47" s="26">
        <v>18</v>
      </c>
    </row>
    <row r="48" spans="1:3" x14ac:dyDescent="0.25">
      <c r="A48" s="27" t="s">
        <v>248</v>
      </c>
      <c r="B48" s="26">
        <v>3</v>
      </c>
      <c r="C48" s="26">
        <v>2</v>
      </c>
    </row>
    <row r="49" spans="1:3" x14ac:dyDescent="0.25">
      <c r="A49" s="27" t="s">
        <v>296</v>
      </c>
      <c r="B49" s="26">
        <v>8</v>
      </c>
      <c r="C49" s="26">
        <v>8</v>
      </c>
    </row>
    <row r="50" spans="1:3" x14ac:dyDescent="0.25">
      <c r="A50" s="27" t="s">
        <v>462</v>
      </c>
      <c r="B50" s="26">
        <v>2</v>
      </c>
      <c r="C50" s="26">
        <v>3</v>
      </c>
    </row>
    <row r="51" spans="1:3" x14ac:dyDescent="0.25">
      <c r="A51" s="27" t="s">
        <v>242</v>
      </c>
      <c r="B51" s="26">
        <v>6</v>
      </c>
      <c r="C51" s="26">
        <v>5</v>
      </c>
    </row>
    <row r="52" spans="1:3" x14ac:dyDescent="0.25">
      <c r="A52" s="25" t="s">
        <v>654</v>
      </c>
      <c r="B52" s="26">
        <v>4</v>
      </c>
      <c r="C52" s="26">
        <v>4</v>
      </c>
    </row>
    <row r="53" spans="1:3" x14ac:dyDescent="0.25">
      <c r="A53" s="27" t="s">
        <v>132</v>
      </c>
      <c r="B53" s="26">
        <v>4</v>
      </c>
      <c r="C53" s="26">
        <v>4</v>
      </c>
    </row>
    <row r="54" spans="1:3" x14ac:dyDescent="0.25">
      <c r="A54" s="25" t="s">
        <v>648</v>
      </c>
      <c r="B54" s="26">
        <v>3</v>
      </c>
      <c r="C54" s="26">
        <v>2</v>
      </c>
    </row>
    <row r="55" spans="1:3" x14ac:dyDescent="0.25">
      <c r="A55" s="27" t="s">
        <v>229</v>
      </c>
      <c r="B55" s="26">
        <v>1</v>
      </c>
      <c r="C55" s="26"/>
    </row>
    <row r="56" spans="1:3" x14ac:dyDescent="0.25">
      <c r="A56" s="27" t="s">
        <v>81</v>
      </c>
      <c r="B56" s="26">
        <v>2</v>
      </c>
      <c r="C56" s="26">
        <v>2</v>
      </c>
    </row>
    <row r="57" spans="1:3" x14ac:dyDescent="0.25">
      <c r="A57" s="25" t="s">
        <v>643</v>
      </c>
      <c r="B57" s="26">
        <v>97</v>
      </c>
      <c r="C57" s="26">
        <v>105</v>
      </c>
    </row>
    <row r="58" spans="1:3" x14ac:dyDescent="0.25">
      <c r="A58" s="27" t="s">
        <v>170</v>
      </c>
      <c r="B58" s="26">
        <v>6</v>
      </c>
      <c r="C58" s="26">
        <v>6</v>
      </c>
    </row>
    <row r="59" spans="1:3" x14ac:dyDescent="0.25">
      <c r="A59" s="27" t="s">
        <v>312</v>
      </c>
      <c r="B59" s="26">
        <v>3</v>
      </c>
      <c r="C59" s="26">
        <v>4</v>
      </c>
    </row>
    <row r="60" spans="1:3" x14ac:dyDescent="0.25">
      <c r="A60" s="27" t="s">
        <v>219</v>
      </c>
      <c r="B60" s="26">
        <v>4</v>
      </c>
      <c r="C60" s="26">
        <v>4</v>
      </c>
    </row>
    <row r="61" spans="1:3" x14ac:dyDescent="0.25">
      <c r="A61" s="27" t="s">
        <v>449</v>
      </c>
      <c r="B61" s="26">
        <v>4</v>
      </c>
      <c r="C61" s="26">
        <v>5</v>
      </c>
    </row>
    <row r="62" spans="1:3" x14ac:dyDescent="0.25">
      <c r="A62" s="27" t="s">
        <v>265</v>
      </c>
      <c r="B62" s="26">
        <v>5</v>
      </c>
      <c r="C62" s="26">
        <v>5</v>
      </c>
    </row>
    <row r="63" spans="1:3" x14ac:dyDescent="0.25">
      <c r="A63" s="27" t="s">
        <v>350</v>
      </c>
      <c r="B63" s="26">
        <v>1</v>
      </c>
      <c r="C63" s="26">
        <v>2</v>
      </c>
    </row>
    <row r="64" spans="1:3" x14ac:dyDescent="0.25">
      <c r="A64" s="27" t="s">
        <v>293</v>
      </c>
      <c r="B64" s="26">
        <v>10</v>
      </c>
      <c r="C64" s="26">
        <v>8</v>
      </c>
    </row>
    <row r="65" spans="1:3" x14ac:dyDescent="0.25">
      <c r="A65" s="27" t="s">
        <v>227</v>
      </c>
      <c r="B65" s="26">
        <v>1</v>
      </c>
      <c r="C65" s="26">
        <v>1</v>
      </c>
    </row>
    <row r="66" spans="1:3" x14ac:dyDescent="0.25">
      <c r="A66" s="27" t="s">
        <v>565</v>
      </c>
      <c r="B66" s="26">
        <v>1</v>
      </c>
      <c r="C66" s="26">
        <v>1</v>
      </c>
    </row>
    <row r="67" spans="1:3" x14ac:dyDescent="0.25">
      <c r="A67" s="27" t="s">
        <v>309</v>
      </c>
      <c r="B67" s="26">
        <v>4</v>
      </c>
      <c r="C67" s="26">
        <v>7</v>
      </c>
    </row>
    <row r="68" spans="1:3" x14ac:dyDescent="0.25">
      <c r="A68" s="27" t="s">
        <v>495</v>
      </c>
      <c r="B68" s="26">
        <v>1</v>
      </c>
      <c r="C68" s="26">
        <v>1</v>
      </c>
    </row>
    <row r="69" spans="1:3" x14ac:dyDescent="0.25">
      <c r="A69" s="27" t="s">
        <v>75</v>
      </c>
      <c r="B69" s="26">
        <v>3</v>
      </c>
      <c r="C69" s="26">
        <v>3</v>
      </c>
    </row>
    <row r="70" spans="1:3" x14ac:dyDescent="0.25">
      <c r="A70" s="27" t="s">
        <v>222</v>
      </c>
      <c r="B70" s="26">
        <v>5</v>
      </c>
      <c r="C70" s="26">
        <v>6</v>
      </c>
    </row>
    <row r="71" spans="1:3" x14ac:dyDescent="0.25">
      <c r="A71" s="27" t="s">
        <v>161</v>
      </c>
      <c r="B71" s="26">
        <v>1</v>
      </c>
      <c r="C71" s="26">
        <v>1</v>
      </c>
    </row>
    <row r="72" spans="1:3" x14ac:dyDescent="0.25">
      <c r="A72" s="27" t="s">
        <v>513</v>
      </c>
      <c r="B72" s="26">
        <v>1</v>
      </c>
      <c r="C72" s="26">
        <v>1</v>
      </c>
    </row>
    <row r="73" spans="1:3" x14ac:dyDescent="0.25">
      <c r="A73" s="27" t="s">
        <v>213</v>
      </c>
      <c r="B73" s="26">
        <v>2</v>
      </c>
      <c r="C73" s="26">
        <v>1</v>
      </c>
    </row>
    <row r="74" spans="1:3" x14ac:dyDescent="0.25">
      <c r="A74" s="27" t="s">
        <v>260</v>
      </c>
      <c r="B74" s="26">
        <v>2</v>
      </c>
      <c r="C74" s="26">
        <v>2</v>
      </c>
    </row>
    <row r="75" spans="1:3" x14ac:dyDescent="0.25">
      <c r="A75" s="27" t="s">
        <v>368</v>
      </c>
      <c r="B75" s="26">
        <v>2</v>
      </c>
      <c r="C75" s="26">
        <v>2</v>
      </c>
    </row>
    <row r="76" spans="1:3" x14ac:dyDescent="0.25">
      <c r="A76" s="27" t="s">
        <v>276</v>
      </c>
      <c r="B76" s="26">
        <v>8</v>
      </c>
      <c r="C76" s="26">
        <v>10</v>
      </c>
    </row>
    <row r="77" spans="1:3" x14ac:dyDescent="0.25">
      <c r="A77" s="27" t="s">
        <v>205</v>
      </c>
      <c r="B77" s="26">
        <v>33</v>
      </c>
      <c r="C77" s="26">
        <v>35</v>
      </c>
    </row>
    <row r="78" spans="1:3" x14ac:dyDescent="0.25">
      <c r="A78" s="25" t="s">
        <v>14</v>
      </c>
      <c r="B78" s="26">
        <v>241</v>
      </c>
      <c r="C78" s="26">
        <v>241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F878-F2F5-4CEC-8896-F922A2FC26F5}">
  <dimension ref="A1:Q2438"/>
  <sheetViews>
    <sheetView showGridLines="0" workbookViewId="0">
      <selection activeCell="E8" sqref="E8"/>
    </sheetView>
  </sheetViews>
  <sheetFormatPr baseColWidth="10" defaultRowHeight="15" x14ac:dyDescent="0.25"/>
  <cols>
    <col min="1" max="1" width="8" customWidth="1"/>
    <col min="2" max="2" width="22.7109375" customWidth="1"/>
    <col min="3" max="3" width="22.42578125" customWidth="1"/>
    <col min="9" max="9" width="21.7109375" customWidth="1"/>
  </cols>
  <sheetData>
    <row r="1" spans="1:8" ht="28.15" customHeight="1" x14ac:dyDescent="0.25">
      <c r="A1" s="23" t="s">
        <v>658</v>
      </c>
      <c r="B1" s="23"/>
      <c r="C1" s="23"/>
    </row>
    <row r="2" spans="1:8" x14ac:dyDescent="0.25">
      <c r="A2" s="16" t="s">
        <v>668</v>
      </c>
      <c r="B2" s="16" t="s">
        <v>669</v>
      </c>
      <c r="C2" s="16" t="s">
        <v>670</v>
      </c>
    </row>
    <row r="3" spans="1:8" x14ac:dyDescent="0.25">
      <c r="A3" s="9" t="s">
        <v>48</v>
      </c>
      <c r="B3" s="9">
        <v>255</v>
      </c>
      <c r="C3" s="10" t="s">
        <v>643</v>
      </c>
    </row>
    <row r="4" spans="1:8" x14ac:dyDescent="0.25">
      <c r="A4" s="9" t="s">
        <v>2</v>
      </c>
      <c r="B4" s="9">
        <v>256</v>
      </c>
      <c r="C4" s="10" t="s">
        <v>637</v>
      </c>
    </row>
    <row r="5" spans="1:8" x14ac:dyDescent="0.25">
      <c r="A5" s="9" t="s">
        <v>52</v>
      </c>
      <c r="B5" s="9">
        <v>257</v>
      </c>
      <c r="C5" s="10" t="s">
        <v>643</v>
      </c>
    </row>
    <row r="6" spans="1:8" x14ac:dyDescent="0.25">
      <c r="A6" s="9" t="s">
        <v>58</v>
      </c>
      <c r="B6" s="9">
        <v>258</v>
      </c>
      <c r="C6" s="10" t="s">
        <v>644</v>
      </c>
    </row>
    <row r="7" spans="1:8" x14ac:dyDescent="0.25">
      <c r="A7" s="9" t="s">
        <v>3</v>
      </c>
      <c r="B7" s="9">
        <v>259</v>
      </c>
      <c r="C7" s="10" t="s">
        <v>645</v>
      </c>
    </row>
    <row r="8" spans="1:8" x14ac:dyDescent="0.25">
      <c r="A8" s="9" t="s">
        <v>4</v>
      </c>
      <c r="B8" s="9">
        <v>260</v>
      </c>
      <c r="C8" s="10" t="s">
        <v>645</v>
      </c>
    </row>
    <row r="9" spans="1:8" x14ac:dyDescent="0.25">
      <c r="A9" s="9" t="s">
        <v>62</v>
      </c>
      <c r="B9" s="9">
        <v>261</v>
      </c>
      <c r="C9" s="10" t="s">
        <v>644</v>
      </c>
      <c r="H9" s="8"/>
    </row>
    <row r="10" spans="1:8" x14ac:dyDescent="0.25">
      <c r="A10" s="9" t="s">
        <v>6</v>
      </c>
      <c r="B10" s="9">
        <v>262</v>
      </c>
      <c r="C10" s="10" t="s">
        <v>644</v>
      </c>
      <c r="H10" s="8"/>
    </row>
    <row r="11" spans="1:8" x14ac:dyDescent="0.25">
      <c r="A11" s="9" t="s">
        <v>75</v>
      </c>
      <c r="B11" s="9">
        <v>263</v>
      </c>
      <c r="C11" s="10" t="s">
        <v>643</v>
      </c>
      <c r="H11" s="8"/>
    </row>
    <row r="12" spans="1:8" x14ac:dyDescent="0.25">
      <c r="A12" s="9" t="s">
        <v>7</v>
      </c>
      <c r="B12" s="9">
        <v>264</v>
      </c>
      <c r="C12" s="10" t="s">
        <v>646</v>
      </c>
      <c r="G12" s="1"/>
      <c r="H12" s="1"/>
    </row>
    <row r="13" spans="1:8" x14ac:dyDescent="0.25">
      <c r="A13" s="9" t="s">
        <v>1</v>
      </c>
      <c r="B13" s="9">
        <v>265</v>
      </c>
      <c r="C13" s="10" t="s">
        <v>647</v>
      </c>
      <c r="G13" s="1"/>
      <c r="H13" s="1"/>
    </row>
    <row r="14" spans="1:8" x14ac:dyDescent="0.25">
      <c r="A14" s="9" t="s">
        <v>81</v>
      </c>
      <c r="B14" s="9">
        <v>266</v>
      </c>
      <c r="C14" s="10" t="s">
        <v>648</v>
      </c>
      <c r="G14" s="1"/>
      <c r="H14" s="1"/>
    </row>
    <row r="15" spans="1:8" x14ac:dyDescent="0.25">
      <c r="A15" s="9" t="s">
        <v>82</v>
      </c>
      <c r="B15" s="9">
        <v>267</v>
      </c>
      <c r="C15" s="10" t="s">
        <v>644</v>
      </c>
      <c r="G15" s="1"/>
      <c r="H15" s="1"/>
    </row>
    <row r="16" spans="1:8" x14ac:dyDescent="0.25">
      <c r="A16" s="9" t="s">
        <v>85</v>
      </c>
      <c r="B16" s="9">
        <v>268</v>
      </c>
      <c r="C16" s="10" t="s">
        <v>644</v>
      </c>
      <c r="G16" s="1"/>
      <c r="H16" s="1"/>
    </row>
    <row r="17" spans="1:17" x14ac:dyDescent="0.25">
      <c r="A17" s="9" t="s">
        <v>8</v>
      </c>
      <c r="B17" s="9">
        <v>269</v>
      </c>
      <c r="C17" s="10" t="s">
        <v>643</v>
      </c>
      <c r="G17" s="1"/>
      <c r="H17" s="1"/>
    </row>
    <row r="18" spans="1:17" x14ac:dyDescent="0.25">
      <c r="A18" s="9" t="s">
        <v>9</v>
      </c>
      <c r="B18" s="9">
        <v>270</v>
      </c>
      <c r="C18" s="10" t="s">
        <v>644</v>
      </c>
      <c r="G18" s="1"/>
      <c r="H18" s="1"/>
      <c r="I18" s="1"/>
      <c r="J18" s="1"/>
    </row>
    <row r="19" spans="1:17" x14ac:dyDescent="0.25">
      <c r="A19" s="9" t="s">
        <v>10</v>
      </c>
      <c r="B19" s="9">
        <v>271</v>
      </c>
      <c r="C19" s="10" t="s">
        <v>645</v>
      </c>
      <c r="G19" s="1"/>
      <c r="H19" s="1"/>
      <c r="I19" s="1"/>
      <c r="J19" s="1"/>
    </row>
    <row r="20" spans="1:17" x14ac:dyDescent="0.25">
      <c r="A20" s="9" t="s">
        <v>11</v>
      </c>
      <c r="B20" s="9">
        <v>272</v>
      </c>
      <c r="C20" s="10" t="s">
        <v>649</v>
      </c>
      <c r="G20" s="1"/>
      <c r="H20" s="1"/>
      <c r="I20" s="1"/>
      <c r="J20" s="1"/>
    </row>
    <row r="21" spans="1:17" x14ac:dyDescent="0.25">
      <c r="A21" s="9" t="s">
        <v>12</v>
      </c>
      <c r="B21" s="9">
        <v>273</v>
      </c>
      <c r="C21" s="10" t="s">
        <v>650</v>
      </c>
      <c r="G21" s="1"/>
      <c r="H21" s="1"/>
      <c r="I21" s="1"/>
      <c r="J21" s="1"/>
    </row>
    <row r="22" spans="1:17" x14ac:dyDescent="0.25">
      <c r="A22" s="9" t="s">
        <v>94</v>
      </c>
      <c r="B22" s="9">
        <v>274</v>
      </c>
      <c r="C22" s="10" t="s">
        <v>651</v>
      </c>
      <c r="G22" s="1"/>
      <c r="H22" s="1"/>
      <c r="I22" s="1"/>
      <c r="J22" s="1"/>
    </row>
    <row r="23" spans="1:17" x14ac:dyDescent="0.25">
      <c r="A23" s="9" t="s">
        <v>107</v>
      </c>
      <c r="B23" s="9">
        <v>275</v>
      </c>
      <c r="C23" s="10" t="s">
        <v>643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9" t="s">
        <v>118</v>
      </c>
      <c r="B24" s="9">
        <v>276</v>
      </c>
      <c r="C24" s="10" t="s">
        <v>644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9" t="s">
        <v>119</v>
      </c>
      <c r="B25" s="9">
        <v>277</v>
      </c>
      <c r="C25" s="10" t="s">
        <v>652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9" t="s">
        <v>124</v>
      </c>
      <c r="B26" s="9">
        <v>278</v>
      </c>
      <c r="C26" s="10" t="s">
        <v>653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9" t="s">
        <v>5</v>
      </c>
      <c r="B27" s="9">
        <v>279</v>
      </c>
      <c r="C27" s="10" t="s">
        <v>643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 t="s">
        <v>130</v>
      </c>
      <c r="B28" s="9">
        <v>280</v>
      </c>
      <c r="C28" s="10" t="s">
        <v>643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 t="s">
        <v>132</v>
      </c>
      <c r="B29" s="9">
        <v>281</v>
      </c>
      <c r="C29" s="10" t="s">
        <v>654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 t="s">
        <v>136</v>
      </c>
      <c r="B30" s="9">
        <v>282</v>
      </c>
      <c r="C30" s="10" t="s">
        <v>643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 t="s">
        <v>13</v>
      </c>
      <c r="B31" s="9">
        <v>283</v>
      </c>
      <c r="C31" s="10" t="s">
        <v>645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 t="s">
        <v>156</v>
      </c>
      <c r="B32" s="9">
        <v>284</v>
      </c>
      <c r="C32" s="10" t="s">
        <v>655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 t="s">
        <v>161</v>
      </c>
      <c r="B33" s="9">
        <v>285</v>
      </c>
      <c r="C33" s="10" t="s">
        <v>643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 t="s">
        <v>170</v>
      </c>
      <c r="B34" s="9">
        <v>286</v>
      </c>
      <c r="C34" s="10" t="s">
        <v>643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 t="s">
        <v>173</v>
      </c>
      <c r="B35" s="9">
        <v>287</v>
      </c>
      <c r="C35" s="10" t="s">
        <v>644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 t="s">
        <v>183</v>
      </c>
      <c r="B36" s="9">
        <v>288</v>
      </c>
      <c r="C36" s="10" t="s">
        <v>656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 t="s">
        <v>511</v>
      </c>
      <c r="B37" s="9">
        <v>289</v>
      </c>
      <c r="C37" s="10" t="s">
        <v>645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 t="s">
        <v>638</v>
      </c>
      <c r="B38" s="9">
        <v>290</v>
      </c>
      <c r="C38" s="10" t="s">
        <v>645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 t="s">
        <v>639</v>
      </c>
      <c r="B39" s="9">
        <v>291</v>
      </c>
      <c r="C39" s="10" t="s">
        <v>645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 t="s">
        <v>303</v>
      </c>
      <c r="B40" s="9">
        <v>292</v>
      </c>
      <c r="C40" s="10" t="s">
        <v>645</v>
      </c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 t="s">
        <v>328</v>
      </c>
      <c r="B41" s="9">
        <v>293</v>
      </c>
      <c r="C41" s="10" t="s">
        <v>645</v>
      </c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 t="s">
        <v>635</v>
      </c>
      <c r="B42" s="9">
        <v>294</v>
      </c>
      <c r="C42" s="10" t="s">
        <v>645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 t="s">
        <v>339</v>
      </c>
      <c r="B43" s="9">
        <v>295</v>
      </c>
      <c r="C43" s="10" t="s">
        <v>645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 t="s">
        <v>640</v>
      </c>
      <c r="B44" s="9">
        <v>296</v>
      </c>
      <c r="C44" s="10" t="s">
        <v>645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 t="s">
        <v>507</v>
      </c>
      <c r="B45" s="9">
        <v>297</v>
      </c>
      <c r="C45" s="10" t="s">
        <v>645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 t="s">
        <v>615</v>
      </c>
      <c r="B46" s="9">
        <v>298</v>
      </c>
      <c r="C46" s="10" t="s">
        <v>653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 t="s">
        <v>382</v>
      </c>
      <c r="B47" s="9">
        <v>299</v>
      </c>
      <c r="C47" s="10" t="s">
        <v>653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 t="s">
        <v>187</v>
      </c>
      <c r="B48" s="9">
        <v>300</v>
      </c>
      <c r="C48" s="10" t="s">
        <v>650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 t="s">
        <v>379</v>
      </c>
      <c r="B49" s="9">
        <v>301</v>
      </c>
      <c r="C49" s="10" t="s">
        <v>649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 t="s">
        <v>472</v>
      </c>
      <c r="B50" s="9">
        <v>302</v>
      </c>
      <c r="C50" s="10" t="s">
        <v>649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 t="s">
        <v>400</v>
      </c>
      <c r="B51" s="9">
        <v>303</v>
      </c>
      <c r="C51" s="10" t="s">
        <v>657</v>
      </c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 t="s">
        <v>438</v>
      </c>
      <c r="B52" s="9">
        <v>304</v>
      </c>
      <c r="C52" s="10" t="s">
        <v>657</v>
      </c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 t="s">
        <v>229</v>
      </c>
      <c r="B53" s="9">
        <v>305</v>
      </c>
      <c r="C53" s="10" t="s">
        <v>648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 t="s">
        <v>227</v>
      </c>
      <c r="B54" s="9">
        <v>306</v>
      </c>
      <c r="C54" s="10" t="s">
        <v>643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 t="s">
        <v>368</v>
      </c>
      <c r="B55" s="9">
        <v>307</v>
      </c>
      <c r="C55" s="10" t="s">
        <v>643</v>
      </c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 t="s">
        <v>565</v>
      </c>
      <c r="B56" s="9">
        <v>308</v>
      </c>
      <c r="C56" s="10" t="s">
        <v>643</v>
      </c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 t="s">
        <v>495</v>
      </c>
      <c r="B57" s="9">
        <v>309</v>
      </c>
      <c r="C57" s="10" t="s">
        <v>643</v>
      </c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 t="s">
        <v>641</v>
      </c>
      <c r="B58" s="9">
        <v>310</v>
      </c>
      <c r="C58" s="10" t="s">
        <v>643</v>
      </c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 t="s">
        <v>642</v>
      </c>
      <c r="B59" s="9">
        <v>311</v>
      </c>
      <c r="C59" s="10" t="s">
        <v>643</v>
      </c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 t="s">
        <v>205</v>
      </c>
      <c r="B60" s="9">
        <v>312</v>
      </c>
      <c r="C60" s="10" t="s">
        <v>643</v>
      </c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 t="s">
        <v>242</v>
      </c>
      <c r="B61" s="9">
        <v>313</v>
      </c>
      <c r="C61" s="9" t="s">
        <v>662</v>
      </c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 t="s">
        <v>248</v>
      </c>
      <c r="B62" s="9">
        <v>314</v>
      </c>
      <c r="C62" s="9" t="s">
        <v>662</v>
      </c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 t="s">
        <v>251</v>
      </c>
      <c r="B63" s="9">
        <v>315</v>
      </c>
      <c r="C63" s="9" t="s">
        <v>655</v>
      </c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 t="s">
        <v>211</v>
      </c>
      <c r="B64" s="9">
        <v>316</v>
      </c>
      <c r="C64" s="9" t="s">
        <v>665</v>
      </c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 t="s">
        <v>260</v>
      </c>
      <c r="B65" s="9">
        <v>317</v>
      </c>
      <c r="C65" s="10" t="s">
        <v>643</v>
      </c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 t="s">
        <v>265</v>
      </c>
      <c r="B66" s="9">
        <v>318</v>
      </c>
      <c r="C66" s="10" t="s">
        <v>643</v>
      </c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 t="s">
        <v>217</v>
      </c>
      <c r="B67" s="9">
        <v>319</v>
      </c>
      <c r="C67" s="9" t="s">
        <v>651</v>
      </c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 t="s">
        <v>276</v>
      </c>
      <c r="B68" s="9">
        <v>320</v>
      </c>
      <c r="C68" s="10" t="s">
        <v>643</v>
      </c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 t="s">
        <v>285</v>
      </c>
      <c r="B69" s="9">
        <v>321</v>
      </c>
      <c r="C69" s="9" t="s">
        <v>663</v>
      </c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 t="s">
        <v>293</v>
      </c>
      <c r="B70" s="9">
        <v>322</v>
      </c>
      <c r="C70" s="10" t="s">
        <v>643</v>
      </c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 t="s">
        <v>219</v>
      </c>
      <c r="B71" s="9">
        <v>323</v>
      </c>
      <c r="C71" s="10" t="s">
        <v>643</v>
      </c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 t="s">
        <v>296</v>
      </c>
      <c r="B72" s="9">
        <v>324</v>
      </c>
      <c r="C72" s="9" t="s">
        <v>662</v>
      </c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 t="s">
        <v>309</v>
      </c>
      <c r="B73" s="9">
        <v>325</v>
      </c>
      <c r="C73" s="10" t="s">
        <v>643</v>
      </c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 t="s">
        <v>312</v>
      </c>
      <c r="B74" s="9">
        <v>326</v>
      </c>
      <c r="C74" s="10" t="s">
        <v>643</v>
      </c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 t="s">
        <v>316</v>
      </c>
      <c r="B75" s="9">
        <v>327</v>
      </c>
      <c r="C75" s="9" t="s">
        <v>663</v>
      </c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 t="s">
        <v>222</v>
      </c>
      <c r="B76" s="9">
        <v>328</v>
      </c>
      <c r="C76" s="10" t="s">
        <v>643</v>
      </c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 t="s">
        <v>346</v>
      </c>
      <c r="B77" s="9">
        <v>329</v>
      </c>
      <c r="C77" s="9" t="s">
        <v>664</v>
      </c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 t="s">
        <v>350</v>
      </c>
      <c r="B78" s="9">
        <v>330</v>
      </c>
      <c r="C78" s="10" t="s">
        <v>643</v>
      </c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 t="s">
        <v>364</v>
      </c>
      <c r="B79" s="9">
        <v>331</v>
      </c>
      <c r="C79" s="9" t="s">
        <v>663</v>
      </c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 t="s">
        <v>375</v>
      </c>
      <c r="B80" s="9">
        <v>332</v>
      </c>
      <c r="C80" s="9" t="s">
        <v>645</v>
      </c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 t="s">
        <v>396</v>
      </c>
      <c r="B81" s="9">
        <v>333</v>
      </c>
      <c r="C81" s="9" t="s">
        <v>651</v>
      </c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 t="s">
        <v>408</v>
      </c>
      <c r="B82" s="9">
        <v>334</v>
      </c>
      <c r="C82" s="9" t="s">
        <v>663</v>
      </c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 t="s">
        <v>236</v>
      </c>
      <c r="B83" s="9">
        <v>335</v>
      </c>
      <c r="C83" s="9" t="s">
        <v>652</v>
      </c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 t="s">
        <v>449</v>
      </c>
      <c r="B84" s="9">
        <v>336</v>
      </c>
      <c r="C84" s="10" t="s">
        <v>643</v>
      </c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9" t="s">
        <v>462</v>
      </c>
      <c r="B85" s="9">
        <v>337</v>
      </c>
      <c r="C85" s="9" t="s">
        <v>662</v>
      </c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9" t="s">
        <v>493</v>
      </c>
      <c r="B86" s="9">
        <v>338</v>
      </c>
      <c r="C86" s="9" t="s">
        <v>652</v>
      </c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9" t="s">
        <v>513</v>
      </c>
      <c r="B87" s="9">
        <v>339</v>
      </c>
      <c r="C87" s="10" t="s">
        <v>643</v>
      </c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9" t="s">
        <v>545</v>
      </c>
      <c r="B88" s="9">
        <v>340</v>
      </c>
      <c r="C88" s="9" t="s">
        <v>652</v>
      </c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9" t="s">
        <v>213</v>
      </c>
      <c r="B89" s="9">
        <v>341</v>
      </c>
      <c r="C89" s="10" t="s">
        <v>643</v>
      </c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9" t="s">
        <v>633</v>
      </c>
      <c r="B90" s="9">
        <v>342</v>
      </c>
      <c r="C90" s="9" t="s">
        <v>662</v>
      </c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9" t="s">
        <v>634</v>
      </c>
      <c r="B91" s="9">
        <v>343</v>
      </c>
      <c r="C91" s="9" t="s">
        <v>663</v>
      </c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I96" s="1"/>
      <c r="J96" s="1"/>
      <c r="K96" s="1"/>
      <c r="L96" s="1"/>
      <c r="M96" s="1"/>
      <c r="N96" s="1"/>
      <c r="O96" s="1"/>
      <c r="P96" s="1"/>
      <c r="Q96" s="1"/>
    </row>
    <row r="97" spans="9:17" x14ac:dyDescent="0.25">
      <c r="I97" s="1"/>
      <c r="J97" s="1"/>
      <c r="K97" s="1"/>
      <c r="L97" s="1"/>
      <c r="M97" s="1"/>
      <c r="N97" s="1"/>
      <c r="O97" s="1"/>
      <c r="P97" s="1"/>
      <c r="Q97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</sheetData>
  <autoFilter ref="A2:C91" xr:uid="{0C61F878-F2F5-4CEC-8896-F922A2FC26F5}"/>
  <mergeCells count="1">
    <mergeCell ref="A1:C1"/>
  </mergeCells>
  <conditionalFormatting sqref="B2439:B1048576 A1 A60:A91 A4:A35">
    <cfRule type="cellIs" dxfId="15" priority="29" operator="lessThan">
      <formula>-2</formula>
    </cfRule>
  </conditionalFormatting>
  <conditionalFormatting sqref="B2439:B1048576 A1 A60:A91 A4:A35">
    <cfRule type="cellIs" dxfId="14" priority="28" operator="between">
      <formula>-1</formula>
      <formula>-2</formula>
    </cfRule>
  </conditionalFormatting>
  <conditionalFormatting sqref="B2439:B1048576 A1 A60:A91 A4:A35">
    <cfRule type="cellIs" dxfId="13" priority="27" operator="between">
      <formula>0</formula>
      <formula>4</formula>
    </cfRule>
  </conditionalFormatting>
  <conditionalFormatting sqref="B2439:B1048576 A1 A60:A91 A4:A35">
    <cfRule type="cellIs" dxfId="12" priority="26" operator="between">
      <formula>4</formula>
      <formula>40</formula>
    </cfRule>
  </conditionalFormatting>
  <conditionalFormatting sqref="A4:A35">
    <cfRule type="duplicateValues" dxfId="11" priority="56"/>
  </conditionalFormatting>
  <conditionalFormatting sqref="A36:A59">
    <cfRule type="cellIs" dxfId="10" priority="18" operator="lessThan">
      <formula>-2</formula>
    </cfRule>
  </conditionalFormatting>
  <conditionalFormatting sqref="A36:A59">
    <cfRule type="cellIs" dxfId="9" priority="17" operator="between">
      <formula>-1</formula>
      <formula>-2</formula>
    </cfRule>
  </conditionalFormatting>
  <conditionalFormatting sqref="A36:A59">
    <cfRule type="cellIs" dxfId="8" priority="16" operator="between">
      <formula>0</formula>
      <formula>4</formula>
    </cfRule>
  </conditionalFormatting>
  <conditionalFormatting sqref="A36:A59">
    <cfRule type="cellIs" dxfId="7" priority="15" operator="between">
      <formula>4</formula>
      <formula>40</formula>
    </cfRule>
  </conditionalFormatting>
  <conditionalFormatting sqref="A36:A59">
    <cfRule type="duplicateValues" dxfId="6" priority="19"/>
  </conditionalFormatting>
  <conditionalFormatting sqref="A60:A91">
    <cfRule type="duplicateValues" dxfId="5" priority="65"/>
  </conditionalFormatting>
  <conditionalFormatting sqref="A2:A3">
    <cfRule type="cellIs" dxfId="4" priority="4" operator="lessThan">
      <formula>-2</formula>
    </cfRule>
  </conditionalFormatting>
  <conditionalFormatting sqref="A2:A3">
    <cfRule type="cellIs" dxfId="3" priority="3" operator="between">
      <formula>-1</formula>
      <formula>-2</formula>
    </cfRule>
  </conditionalFormatting>
  <conditionalFormatting sqref="A2:A3">
    <cfRule type="cellIs" dxfId="2" priority="2" operator="between">
      <formula>0</formula>
      <formula>4</formula>
    </cfRule>
  </conditionalFormatting>
  <conditionalFormatting sqref="A2:A3">
    <cfRule type="cellIs" dxfId="1" priority="1" operator="between">
      <formula>4</formula>
      <formula>40</formula>
    </cfRule>
  </conditionalFormatting>
  <conditionalFormatting sqref="A2:A3">
    <cfRule type="duplicateValues" dxfId="0" priority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2C63-BF5E-498F-95D6-3C6819A3FF6B}">
  <dimension ref="B5:CR9162"/>
  <sheetViews>
    <sheetView showGridLines="0" topLeftCell="A4" zoomScale="85" zoomScaleNormal="85" workbookViewId="0">
      <selection activeCell="M20" sqref="M20"/>
    </sheetView>
  </sheetViews>
  <sheetFormatPr baseColWidth="10" defaultColWidth="11.5703125" defaultRowHeight="15" x14ac:dyDescent="0.25"/>
  <cols>
    <col min="1" max="1" width="2.7109375" style="3" customWidth="1"/>
    <col min="2" max="2" width="34.140625" style="3" customWidth="1"/>
    <col min="3" max="3" width="3.5703125" style="3" customWidth="1"/>
    <col min="4" max="4" width="21.140625" style="3" bestFit="1" customWidth="1"/>
    <col min="5" max="5" width="6.7109375" style="3" customWidth="1"/>
    <col min="6" max="6" width="8.28515625" style="3" customWidth="1"/>
    <col min="7" max="7" width="8.85546875" style="3" customWidth="1"/>
    <col min="8" max="9" width="4.42578125" style="3" bestFit="1" customWidth="1"/>
    <col min="10" max="10" width="4.28515625" style="3" bestFit="1" customWidth="1"/>
    <col min="11" max="11" width="5" style="3" bestFit="1" customWidth="1"/>
    <col min="12" max="12" width="4.28515625" style="3" bestFit="1" customWidth="1"/>
    <col min="13" max="13" width="23.7109375" style="3" bestFit="1" customWidth="1"/>
    <col min="14" max="14" width="23.85546875" style="3" bestFit="1" customWidth="1"/>
    <col min="15" max="15" width="4.42578125" style="3" bestFit="1" customWidth="1"/>
    <col min="16" max="16" width="12.5703125" style="3" bestFit="1" customWidth="1"/>
    <col min="17" max="17" width="3.7109375" style="3" bestFit="1" customWidth="1"/>
    <col min="18" max="18" width="4.28515625" style="3" bestFit="1" customWidth="1"/>
    <col min="19" max="19" width="4.5703125" style="3" bestFit="1" customWidth="1"/>
    <col min="20" max="20" width="4.140625" style="3" bestFit="1" customWidth="1"/>
    <col min="21" max="22" width="4.28515625" style="3" bestFit="1" customWidth="1"/>
    <col min="23" max="23" width="4.5703125" style="3" bestFit="1" customWidth="1"/>
    <col min="24" max="24" width="4.42578125" style="3" bestFit="1" customWidth="1"/>
    <col min="25" max="25" width="4" style="3" bestFit="1" customWidth="1"/>
    <col min="26" max="26" width="4.28515625" style="3" bestFit="1" customWidth="1"/>
    <col min="27" max="27" width="3.5703125" style="3" bestFit="1" customWidth="1"/>
    <col min="28" max="28" width="3.7109375" style="3" bestFit="1" customWidth="1"/>
    <col min="29" max="29" width="4.42578125" style="3" bestFit="1" customWidth="1"/>
    <col min="30" max="30" width="4.7109375" style="3" bestFit="1" customWidth="1"/>
    <col min="31" max="31" width="4.28515625" style="3" bestFit="1" customWidth="1"/>
    <col min="32" max="32" width="4" style="3" bestFit="1" customWidth="1"/>
    <col min="33" max="33" width="4.140625" style="3" bestFit="1" customWidth="1"/>
    <col min="34" max="34" width="5.42578125" style="3" bestFit="1" customWidth="1"/>
    <col min="35" max="35" width="4.140625" style="3" bestFit="1" customWidth="1"/>
    <col min="36" max="37" width="5.140625" style="3" bestFit="1" customWidth="1"/>
    <col min="38" max="38" width="4.28515625" style="3" bestFit="1" customWidth="1"/>
    <col min="39" max="39" width="5.140625" style="3" bestFit="1" customWidth="1"/>
    <col min="40" max="40" width="4.28515625" style="3" bestFit="1" customWidth="1"/>
    <col min="41" max="41" width="4.5703125" style="3" bestFit="1" customWidth="1"/>
    <col min="42" max="42" width="4" style="3" bestFit="1" customWidth="1"/>
    <col min="43" max="44" width="4.5703125" style="3" bestFit="1" customWidth="1"/>
    <col min="45" max="45" width="5.28515625" style="3" bestFit="1" customWidth="1"/>
    <col min="46" max="46" width="4.28515625" style="3" bestFit="1" customWidth="1"/>
    <col min="47" max="47" width="5" style="3" bestFit="1" customWidth="1"/>
    <col min="48" max="48" width="4.5703125" style="3" bestFit="1" customWidth="1"/>
    <col min="49" max="49" width="4.7109375" style="3" bestFit="1" customWidth="1"/>
    <col min="50" max="50" width="4.28515625" style="3" bestFit="1" customWidth="1"/>
    <col min="51" max="51" width="3.85546875" style="3" bestFit="1" customWidth="1"/>
    <col min="52" max="52" width="5" style="3" bestFit="1" customWidth="1"/>
    <col min="53" max="54" width="4.7109375" style="3" bestFit="1" customWidth="1"/>
    <col min="55" max="55" width="4.28515625" style="3" bestFit="1" customWidth="1"/>
    <col min="56" max="56" width="4.42578125" style="3" bestFit="1" customWidth="1"/>
    <col min="57" max="57" width="4.28515625" style="3" bestFit="1" customWidth="1"/>
    <col min="58" max="58" width="4" style="3" bestFit="1" customWidth="1"/>
    <col min="59" max="60" width="4.7109375" style="3" bestFit="1" customWidth="1"/>
    <col min="61" max="61" width="4.28515625" style="3" bestFit="1" customWidth="1"/>
    <col min="62" max="62" width="4" style="3" bestFit="1" customWidth="1"/>
    <col min="63" max="63" width="4.85546875" style="3" bestFit="1" customWidth="1"/>
    <col min="64" max="64" width="12.7109375" style="3" bestFit="1" customWidth="1"/>
    <col min="65" max="65" width="4.7109375" style="3" bestFit="1" customWidth="1"/>
    <col min="66" max="66" width="4.28515625" style="3" bestFit="1" customWidth="1"/>
    <col min="67" max="67" width="3.85546875" style="3" bestFit="1" customWidth="1"/>
    <col min="68" max="68" width="5" style="3" bestFit="1" customWidth="1"/>
    <col min="69" max="70" width="4.7109375" style="3" bestFit="1" customWidth="1"/>
    <col min="71" max="71" width="4.28515625" style="3" bestFit="1" customWidth="1"/>
    <col min="72" max="72" width="4.42578125" style="3" bestFit="1" customWidth="1"/>
    <col min="73" max="73" width="4.28515625" style="3" bestFit="1" customWidth="1"/>
    <col min="74" max="74" width="4" style="3" bestFit="1" customWidth="1"/>
    <col min="75" max="76" width="4.7109375" style="3" bestFit="1" customWidth="1"/>
    <col min="77" max="77" width="4.28515625" style="3" bestFit="1" customWidth="1"/>
    <col min="78" max="78" width="4" style="3" bestFit="1" customWidth="1"/>
    <col min="79" max="79" width="12.7109375" style="3" bestFit="1" customWidth="1"/>
    <col min="80" max="80" width="4.5703125" style="3" bestFit="1" customWidth="1"/>
    <col min="81" max="81" width="4.7109375" style="3" bestFit="1" customWidth="1"/>
    <col min="82" max="82" width="4.28515625" style="3" bestFit="1" customWidth="1"/>
    <col min="83" max="83" width="3.85546875" style="3" bestFit="1" customWidth="1"/>
    <col min="84" max="84" width="5" style="3" bestFit="1" customWidth="1"/>
    <col min="85" max="86" width="4.7109375" style="3" bestFit="1" customWidth="1"/>
    <col min="87" max="87" width="4.28515625" style="3" bestFit="1" customWidth="1"/>
    <col min="88" max="88" width="4.42578125" style="3" bestFit="1" customWidth="1"/>
    <col min="89" max="89" width="4.28515625" style="3" bestFit="1" customWidth="1"/>
    <col min="90" max="90" width="4" style="3" bestFit="1" customWidth="1"/>
    <col min="91" max="92" width="4.7109375" style="3" bestFit="1" customWidth="1"/>
    <col min="93" max="93" width="4.28515625" style="3" bestFit="1" customWidth="1"/>
    <col min="94" max="94" width="4" style="3" bestFit="1" customWidth="1"/>
    <col min="95" max="95" width="11.140625" style="3" bestFit="1" customWidth="1"/>
    <col min="96" max="96" width="12.7109375" style="3" bestFit="1" customWidth="1"/>
    <col min="97" max="16384" width="11.5703125" style="3"/>
  </cols>
  <sheetData>
    <row r="5" spans="2:76" x14ac:dyDescent="0.25">
      <c r="B5" s="4"/>
    </row>
    <row r="6" spans="2:76" x14ac:dyDescent="0.25">
      <c r="B6" s="4"/>
      <c r="D6" s="5" t="s">
        <v>176</v>
      </c>
      <c r="E6" s="5" t="s">
        <v>636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X6"/>
    </row>
    <row r="7" spans="2:76" x14ac:dyDescent="0.25">
      <c r="B7" s="4"/>
      <c r="D7" s="5" t="s">
        <v>175</v>
      </c>
      <c r="E7" s="5"/>
      <c r="F7" s="5" t="s">
        <v>170</v>
      </c>
      <c r="G7" s="5" t="s">
        <v>130</v>
      </c>
      <c r="H7" s="5" t="s">
        <v>75</v>
      </c>
      <c r="I7" s="5" t="s">
        <v>132</v>
      </c>
      <c r="J7" s="5" t="s">
        <v>161</v>
      </c>
      <c r="K7" s="5" t="s">
        <v>81</v>
      </c>
      <c r="L7" s="5" t="s">
        <v>94</v>
      </c>
      <c r="M7" s="5" t="s">
        <v>183</v>
      </c>
      <c r="N7" s="5" t="s">
        <v>187</v>
      </c>
      <c r="O7" s="5" t="s">
        <v>205</v>
      </c>
      <c r="P7" s="5" t="s">
        <v>242</v>
      </c>
      <c r="Q7" s="5" t="s">
        <v>248</v>
      </c>
      <c r="R7" s="5" t="s">
        <v>251</v>
      </c>
      <c r="S7" s="5" t="s">
        <v>211</v>
      </c>
      <c r="T7" s="5" t="s">
        <v>260</v>
      </c>
      <c r="U7" s="5" t="s">
        <v>265</v>
      </c>
      <c r="V7" s="5" t="s">
        <v>217</v>
      </c>
      <c r="W7" s="5" t="s">
        <v>276</v>
      </c>
      <c r="X7" s="5" t="s">
        <v>285</v>
      </c>
      <c r="Y7" s="5" t="s">
        <v>293</v>
      </c>
      <c r="Z7" s="5" t="s">
        <v>219</v>
      </c>
      <c r="AA7" s="5" t="s">
        <v>296</v>
      </c>
      <c r="AB7" s="5" t="s">
        <v>303</v>
      </c>
      <c r="AC7" s="5" t="s">
        <v>309</v>
      </c>
      <c r="AD7" s="5" t="s">
        <v>312</v>
      </c>
      <c r="AE7" s="5" t="s">
        <v>316</v>
      </c>
      <c r="AF7" s="5" t="s">
        <v>222</v>
      </c>
      <c r="AG7" s="5" t="s">
        <v>328</v>
      </c>
      <c r="AH7" s="5" t="s">
        <v>339</v>
      </c>
      <c r="AI7" s="5" t="s">
        <v>346</v>
      </c>
      <c r="AJ7" s="5" t="s">
        <v>350</v>
      </c>
      <c r="AK7" s="5" t="s">
        <v>364</v>
      </c>
      <c r="AL7" s="5" t="s">
        <v>368</v>
      </c>
      <c r="AM7" s="5" t="s">
        <v>375</v>
      </c>
      <c r="AN7" s="5" t="s">
        <v>379</v>
      </c>
      <c r="AO7" s="5" t="s">
        <v>382</v>
      </c>
      <c r="AP7" s="5" t="s">
        <v>396</v>
      </c>
      <c r="AQ7" s="5" t="s">
        <v>408</v>
      </c>
      <c r="AR7" s="5" t="s">
        <v>236</v>
      </c>
      <c r="AS7" s="5" t="s">
        <v>438</v>
      </c>
      <c r="AT7" s="5" t="s">
        <v>449</v>
      </c>
      <c r="AU7" s="5" t="s">
        <v>462</v>
      </c>
      <c r="AV7" s="5" t="s">
        <v>472</v>
      </c>
      <c r="AW7" s="5" t="s">
        <v>493</v>
      </c>
      <c r="AX7" s="5" t="s">
        <v>495</v>
      </c>
      <c r="AY7" s="5" t="s">
        <v>507</v>
      </c>
      <c r="AZ7" s="5" t="s">
        <v>511</v>
      </c>
      <c r="BA7" s="5" t="s">
        <v>513</v>
      </c>
      <c r="BB7" s="5" t="s">
        <v>400</v>
      </c>
      <c r="BC7" s="5" t="s">
        <v>545</v>
      </c>
      <c r="BD7" s="5" t="s">
        <v>565</v>
      </c>
      <c r="BE7" s="5" t="s">
        <v>213</v>
      </c>
      <c r="BF7" s="5" t="s">
        <v>615</v>
      </c>
      <c r="BG7" s="5" t="s">
        <v>227</v>
      </c>
      <c r="BH7" s="5" t="s">
        <v>633</v>
      </c>
      <c r="BI7" s="5" t="s">
        <v>634</v>
      </c>
      <c r="BJ7" s="5" t="s">
        <v>635</v>
      </c>
      <c r="BK7" s="5" t="s">
        <v>229</v>
      </c>
      <c r="BL7" s="5" t="s">
        <v>14</v>
      </c>
      <c r="BX7"/>
    </row>
    <row r="8" spans="2:76" x14ac:dyDescent="0.25">
      <c r="B8" s="4"/>
      <c r="D8" s="7" t="s">
        <v>177</v>
      </c>
      <c r="E8" s="5">
        <v>190</v>
      </c>
      <c r="F8" s="5">
        <v>12</v>
      </c>
      <c r="G8" s="5">
        <v>3</v>
      </c>
      <c r="H8" s="5">
        <v>14</v>
      </c>
      <c r="I8" s="5">
        <v>7</v>
      </c>
      <c r="J8" s="5">
        <v>1</v>
      </c>
      <c r="K8" s="5">
        <v>2</v>
      </c>
      <c r="L8" s="5">
        <v>3</v>
      </c>
      <c r="M8" s="5">
        <v>3</v>
      </c>
      <c r="N8" s="5">
        <v>2</v>
      </c>
      <c r="O8" s="5">
        <v>1086</v>
      </c>
      <c r="P8" s="5">
        <v>15</v>
      </c>
      <c r="Q8" s="5">
        <v>11</v>
      </c>
      <c r="R8" s="5">
        <v>6</v>
      </c>
      <c r="S8" s="5">
        <v>141</v>
      </c>
      <c r="T8" s="5">
        <v>18</v>
      </c>
      <c r="U8" s="5">
        <v>32</v>
      </c>
      <c r="V8" s="5">
        <v>7</v>
      </c>
      <c r="W8" s="5">
        <v>23</v>
      </c>
      <c r="X8" s="5">
        <v>7</v>
      </c>
      <c r="Y8" s="5">
        <v>212</v>
      </c>
      <c r="Z8" s="5">
        <v>25</v>
      </c>
      <c r="AA8" s="5">
        <v>15</v>
      </c>
      <c r="AB8" s="5">
        <v>5</v>
      </c>
      <c r="AC8" s="5">
        <v>59</v>
      </c>
      <c r="AD8" s="5">
        <v>21</v>
      </c>
      <c r="AE8" s="5">
        <v>1</v>
      </c>
      <c r="AF8" s="5">
        <v>19</v>
      </c>
      <c r="AG8" s="5">
        <v>1</v>
      </c>
      <c r="AH8" s="5">
        <v>2</v>
      </c>
      <c r="AI8" s="5">
        <v>306</v>
      </c>
      <c r="AJ8" s="5">
        <v>28</v>
      </c>
      <c r="AK8" s="5">
        <v>3</v>
      </c>
      <c r="AL8" s="5">
        <v>9</v>
      </c>
      <c r="AM8" s="5">
        <v>3</v>
      </c>
      <c r="AN8" s="5">
        <v>4</v>
      </c>
      <c r="AO8" s="5">
        <v>4</v>
      </c>
      <c r="AP8" s="5">
        <v>1</v>
      </c>
      <c r="AQ8" s="5">
        <v>2</v>
      </c>
      <c r="AR8" s="5">
        <v>3</v>
      </c>
      <c r="AS8" s="5">
        <v>1</v>
      </c>
      <c r="AT8" s="5">
        <v>17</v>
      </c>
      <c r="AU8" s="5">
        <v>9</v>
      </c>
      <c r="AV8" s="5">
        <v>9</v>
      </c>
      <c r="AW8" s="5">
        <v>1</v>
      </c>
      <c r="AX8" s="5">
        <v>8</v>
      </c>
      <c r="AY8" s="5">
        <v>1</v>
      </c>
      <c r="AZ8" s="5">
        <v>1</v>
      </c>
      <c r="BA8" s="5">
        <v>25</v>
      </c>
      <c r="BB8" s="5">
        <v>20</v>
      </c>
      <c r="BC8" s="5">
        <v>2</v>
      </c>
      <c r="BD8" s="5">
        <v>1</v>
      </c>
      <c r="BE8" s="5">
        <v>23</v>
      </c>
      <c r="BF8" s="5">
        <v>1</v>
      </c>
      <c r="BG8" s="5">
        <v>4</v>
      </c>
      <c r="BH8" s="5">
        <v>12</v>
      </c>
      <c r="BI8" s="5">
        <v>1</v>
      </c>
      <c r="BJ8" s="5">
        <v>3</v>
      </c>
      <c r="BK8" s="5">
        <v>1</v>
      </c>
      <c r="BL8" s="5">
        <v>2446</v>
      </c>
      <c r="BX8"/>
    </row>
    <row r="9" spans="2:76" x14ac:dyDescent="0.25">
      <c r="B9" s="4"/>
      <c r="D9" s="7" t="s">
        <v>178</v>
      </c>
      <c r="E9" s="5">
        <v>182</v>
      </c>
      <c r="F9" s="5">
        <v>12</v>
      </c>
      <c r="G9" s="5">
        <v>3</v>
      </c>
      <c r="H9" s="5">
        <v>13</v>
      </c>
      <c r="I9" s="5">
        <v>7</v>
      </c>
      <c r="J9" s="5">
        <v>1</v>
      </c>
      <c r="K9" s="5">
        <v>2</v>
      </c>
      <c r="L9" s="5">
        <v>3</v>
      </c>
      <c r="M9" s="5">
        <v>2</v>
      </c>
      <c r="N9" s="5">
        <v>2</v>
      </c>
      <c r="O9" s="5">
        <v>1007</v>
      </c>
      <c r="P9" s="5">
        <v>13</v>
      </c>
      <c r="Q9" s="5">
        <v>9</v>
      </c>
      <c r="R9" s="5">
        <v>5</v>
      </c>
      <c r="S9" s="5">
        <v>127</v>
      </c>
      <c r="T9" s="5">
        <v>17</v>
      </c>
      <c r="U9" s="5">
        <v>31</v>
      </c>
      <c r="V9" s="5">
        <v>4</v>
      </c>
      <c r="W9" s="5">
        <v>22</v>
      </c>
      <c r="X9" s="5">
        <v>7</v>
      </c>
      <c r="Y9" s="5">
        <v>191</v>
      </c>
      <c r="Z9" s="5">
        <v>22</v>
      </c>
      <c r="AA9" s="5">
        <v>14</v>
      </c>
      <c r="AB9" s="5">
        <v>5</v>
      </c>
      <c r="AC9" s="5">
        <v>56</v>
      </c>
      <c r="AD9" s="5">
        <v>20</v>
      </c>
      <c r="AE9" s="5">
        <v>1</v>
      </c>
      <c r="AF9" s="5">
        <v>18</v>
      </c>
      <c r="AG9" s="5">
        <v>1</v>
      </c>
      <c r="AH9" s="5">
        <v>2</v>
      </c>
      <c r="AI9" s="5">
        <v>279</v>
      </c>
      <c r="AJ9" s="5">
        <v>26</v>
      </c>
      <c r="AK9" s="5">
        <v>3</v>
      </c>
      <c r="AL9" s="5">
        <v>8</v>
      </c>
      <c r="AM9" s="5">
        <v>3</v>
      </c>
      <c r="AN9" s="5">
        <v>4</v>
      </c>
      <c r="AO9" s="5">
        <v>4</v>
      </c>
      <c r="AP9" s="5">
        <v>1</v>
      </c>
      <c r="AQ9" s="5">
        <v>2</v>
      </c>
      <c r="AR9" s="5">
        <v>2</v>
      </c>
      <c r="AS9" s="5">
        <v>1</v>
      </c>
      <c r="AT9" s="5">
        <v>16</v>
      </c>
      <c r="AU9" s="5">
        <v>9</v>
      </c>
      <c r="AV9" s="5">
        <v>9</v>
      </c>
      <c r="AW9" s="5">
        <v>1</v>
      </c>
      <c r="AX9" s="5">
        <v>8</v>
      </c>
      <c r="AY9" s="5">
        <v>1</v>
      </c>
      <c r="AZ9" s="5">
        <v>1</v>
      </c>
      <c r="BA9" s="5">
        <v>23</v>
      </c>
      <c r="BB9" s="5">
        <v>15</v>
      </c>
      <c r="BC9" s="5">
        <v>2</v>
      </c>
      <c r="BD9" s="5">
        <v>1</v>
      </c>
      <c r="BE9" s="5">
        <v>21</v>
      </c>
      <c r="BF9" s="5">
        <v>1</v>
      </c>
      <c r="BG9" s="5">
        <v>3</v>
      </c>
      <c r="BH9" s="5">
        <v>12</v>
      </c>
      <c r="BI9" s="5">
        <v>1</v>
      </c>
      <c r="BJ9" s="5">
        <v>3</v>
      </c>
      <c r="BK9" s="5"/>
      <c r="BL9" s="5">
        <v>2259</v>
      </c>
      <c r="BX9"/>
    </row>
    <row r="10" spans="2:76" x14ac:dyDescent="0.25">
      <c r="B10" s="4"/>
      <c r="D10" s="7" t="s">
        <v>14</v>
      </c>
      <c r="E10" s="5">
        <v>372</v>
      </c>
      <c r="F10" s="5">
        <v>24</v>
      </c>
      <c r="G10" s="5">
        <v>6</v>
      </c>
      <c r="H10" s="5">
        <v>27</v>
      </c>
      <c r="I10" s="5">
        <v>14</v>
      </c>
      <c r="J10" s="5">
        <v>2</v>
      </c>
      <c r="K10" s="5">
        <v>4</v>
      </c>
      <c r="L10" s="5">
        <v>6</v>
      </c>
      <c r="M10" s="5">
        <v>5</v>
      </c>
      <c r="N10" s="5">
        <v>4</v>
      </c>
      <c r="O10" s="5">
        <v>2093</v>
      </c>
      <c r="P10" s="5">
        <v>28</v>
      </c>
      <c r="Q10" s="5">
        <v>20</v>
      </c>
      <c r="R10" s="5">
        <v>11</v>
      </c>
      <c r="S10" s="5">
        <v>268</v>
      </c>
      <c r="T10" s="5">
        <v>35</v>
      </c>
      <c r="U10" s="5">
        <v>63</v>
      </c>
      <c r="V10" s="5">
        <v>11</v>
      </c>
      <c r="W10" s="5">
        <v>45</v>
      </c>
      <c r="X10" s="5">
        <v>14</v>
      </c>
      <c r="Y10" s="5">
        <v>403</v>
      </c>
      <c r="Z10" s="5">
        <v>47</v>
      </c>
      <c r="AA10" s="5">
        <v>29</v>
      </c>
      <c r="AB10" s="5">
        <v>10</v>
      </c>
      <c r="AC10" s="5">
        <v>115</v>
      </c>
      <c r="AD10" s="5">
        <v>41</v>
      </c>
      <c r="AE10" s="5">
        <v>2</v>
      </c>
      <c r="AF10" s="5">
        <v>37</v>
      </c>
      <c r="AG10" s="5">
        <v>2</v>
      </c>
      <c r="AH10" s="5">
        <v>4</v>
      </c>
      <c r="AI10" s="5">
        <v>585</v>
      </c>
      <c r="AJ10" s="5">
        <v>54</v>
      </c>
      <c r="AK10" s="5">
        <v>6</v>
      </c>
      <c r="AL10" s="5">
        <v>17</v>
      </c>
      <c r="AM10" s="5">
        <v>6</v>
      </c>
      <c r="AN10" s="5">
        <v>8</v>
      </c>
      <c r="AO10" s="5">
        <v>8</v>
      </c>
      <c r="AP10" s="5">
        <v>2</v>
      </c>
      <c r="AQ10" s="5">
        <v>4</v>
      </c>
      <c r="AR10" s="5">
        <v>5</v>
      </c>
      <c r="AS10" s="5">
        <v>2</v>
      </c>
      <c r="AT10" s="5">
        <v>33</v>
      </c>
      <c r="AU10" s="5">
        <v>18</v>
      </c>
      <c r="AV10" s="5">
        <v>18</v>
      </c>
      <c r="AW10" s="5">
        <v>2</v>
      </c>
      <c r="AX10" s="5">
        <v>16</v>
      </c>
      <c r="AY10" s="5">
        <v>2</v>
      </c>
      <c r="AZ10" s="5">
        <v>2</v>
      </c>
      <c r="BA10" s="5">
        <v>48</v>
      </c>
      <c r="BB10" s="5">
        <v>35</v>
      </c>
      <c r="BC10" s="5">
        <v>4</v>
      </c>
      <c r="BD10" s="5">
        <v>2</v>
      </c>
      <c r="BE10" s="5">
        <v>44</v>
      </c>
      <c r="BF10" s="5">
        <v>2</v>
      </c>
      <c r="BG10" s="5">
        <v>7</v>
      </c>
      <c r="BH10" s="5">
        <v>24</v>
      </c>
      <c r="BI10" s="5">
        <v>2</v>
      </c>
      <c r="BJ10" s="5">
        <v>6</v>
      </c>
      <c r="BK10" s="5">
        <v>1</v>
      </c>
      <c r="BL10" s="5">
        <v>4705</v>
      </c>
      <c r="BX10"/>
    </row>
    <row r="11" spans="2:76" x14ac:dyDescent="0.25">
      <c r="B11" s="4"/>
      <c r="BX11"/>
    </row>
    <row r="12" spans="2:76" x14ac:dyDescent="0.25">
      <c r="B12" s="4"/>
    </row>
    <row r="13" spans="2:76" x14ac:dyDescent="0.25">
      <c r="B13" s="4"/>
      <c r="D13" s="21" t="s">
        <v>176</v>
      </c>
      <c r="E13" s="21" t="s">
        <v>636</v>
      </c>
      <c r="F13" s="21"/>
      <c r="G13" s="21"/>
      <c r="P13"/>
    </row>
    <row r="14" spans="2:76" x14ac:dyDescent="0.25">
      <c r="B14" s="4"/>
      <c r="D14" s="21"/>
      <c r="E14" s="21" t="s">
        <v>177</v>
      </c>
      <c r="F14" s="21" t="s">
        <v>178</v>
      </c>
      <c r="G14" s="21" t="s">
        <v>14</v>
      </c>
      <c r="P14"/>
    </row>
    <row r="15" spans="2:76" x14ac:dyDescent="0.25">
      <c r="B15" s="4"/>
      <c r="D15" s="21" t="s">
        <v>175</v>
      </c>
      <c r="G15" s="21"/>
      <c r="P15"/>
    </row>
    <row r="16" spans="2:76" x14ac:dyDescent="0.25">
      <c r="B16" s="4"/>
      <c r="D16" s="22" t="s">
        <v>656</v>
      </c>
      <c r="E16" s="18">
        <v>3</v>
      </c>
      <c r="F16" s="19">
        <v>2</v>
      </c>
      <c r="G16" s="19">
        <v>5</v>
      </c>
      <c r="P16"/>
    </row>
    <row r="17" spans="2:96" x14ac:dyDescent="0.25">
      <c r="B17" s="4"/>
      <c r="D17" s="22" t="s">
        <v>652</v>
      </c>
      <c r="E17" s="18">
        <v>6</v>
      </c>
      <c r="F17" s="19">
        <v>5</v>
      </c>
      <c r="G17" s="19">
        <v>11</v>
      </c>
      <c r="H17"/>
      <c r="I17"/>
      <c r="J17"/>
      <c r="K17"/>
      <c r="L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2:96" x14ac:dyDescent="0.25">
      <c r="B18" s="4"/>
      <c r="D18" s="22" t="s">
        <v>653</v>
      </c>
      <c r="E18" s="18">
        <v>5</v>
      </c>
      <c r="F18" s="19">
        <v>5</v>
      </c>
      <c r="G18" s="19">
        <v>10</v>
      </c>
      <c r="H18"/>
      <c r="I18"/>
      <c r="J18"/>
      <c r="K18"/>
      <c r="L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</row>
    <row r="19" spans="2:96" x14ac:dyDescent="0.25">
      <c r="B19" s="4"/>
      <c r="D19" s="22" t="s">
        <v>645</v>
      </c>
      <c r="E19" s="18">
        <v>16</v>
      </c>
      <c r="F19" s="19">
        <v>16</v>
      </c>
      <c r="G19" s="19">
        <v>32</v>
      </c>
      <c r="H19"/>
      <c r="I19"/>
      <c r="J19"/>
      <c r="K19"/>
      <c r="L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</row>
    <row r="20" spans="2:96" x14ac:dyDescent="0.25">
      <c r="B20" s="4"/>
      <c r="D20" s="22" t="s">
        <v>650</v>
      </c>
      <c r="E20" s="18">
        <v>2</v>
      </c>
      <c r="F20" s="19">
        <v>2</v>
      </c>
      <c r="G20" s="19">
        <v>4</v>
      </c>
      <c r="H20"/>
      <c r="I20"/>
      <c r="J20"/>
      <c r="K20"/>
      <c r="L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</row>
    <row r="21" spans="2:96" x14ac:dyDescent="0.25">
      <c r="B21" s="4"/>
      <c r="D21" s="22" t="s">
        <v>649</v>
      </c>
      <c r="E21" s="18">
        <v>13</v>
      </c>
      <c r="F21" s="19">
        <v>13</v>
      </c>
      <c r="G21" s="19">
        <v>26</v>
      </c>
      <c r="H21"/>
      <c r="I21"/>
      <c r="J21"/>
      <c r="K21"/>
      <c r="L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</row>
    <row r="22" spans="2:96" x14ac:dyDescent="0.25">
      <c r="B22" s="4"/>
      <c r="D22" s="22" t="s">
        <v>657</v>
      </c>
      <c r="E22" s="18">
        <v>21</v>
      </c>
      <c r="F22" s="19">
        <v>16</v>
      </c>
      <c r="G22" s="19">
        <v>37</v>
      </c>
      <c r="H22"/>
      <c r="I22"/>
      <c r="J22"/>
      <c r="K22"/>
      <c r="L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</row>
    <row r="23" spans="2:96" x14ac:dyDescent="0.25">
      <c r="B23" s="4"/>
      <c r="D23" s="22" t="s">
        <v>663</v>
      </c>
      <c r="E23" s="18">
        <v>14</v>
      </c>
      <c r="F23" s="19">
        <v>14</v>
      </c>
      <c r="G23" s="19">
        <v>28</v>
      </c>
      <c r="H23"/>
      <c r="I23"/>
      <c r="J23"/>
      <c r="K23"/>
      <c r="L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</row>
    <row r="24" spans="2:96" x14ac:dyDescent="0.25">
      <c r="B24" s="4"/>
      <c r="D24" s="22" t="s">
        <v>655</v>
      </c>
      <c r="E24" s="18">
        <v>6</v>
      </c>
      <c r="F24" s="19">
        <v>5</v>
      </c>
      <c r="G24" s="19">
        <v>11</v>
      </c>
      <c r="H24"/>
      <c r="I24"/>
      <c r="J24"/>
      <c r="K24"/>
      <c r="L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</row>
    <row r="25" spans="2:96" x14ac:dyDescent="0.25">
      <c r="B25" s="4"/>
      <c r="D25" s="22" t="s">
        <v>651</v>
      </c>
      <c r="E25" s="18">
        <v>11</v>
      </c>
      <c r="F25" s="19">
        <v>8</v>
      </c>
      <c r="G25" s="19">
        <v>19</v>
      </c>
      <c r="H25"/>
      <c r="I25"/>
      <c r="J25"/>
      <c r="K25"/>
      <c r="L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</row>
    <row r="26" spans="2:96" x14ac:dyDescent="0.25">
      <c r="B26" s="4"/>
      <c r="D26" s="22" t="s">
        <v>662</v>
      </c>
      <c r="E26" s="18">
        <v>62</v>
      </c>
      <c r="F26" s="19">
        <v>57</v>
      </c>
      <c r="G26" s="19">
        <v>119</v>
      </c>
      <c r="H26"/>
      <c r="I26"/>
      <c r="J26"/>
      <c r="K26"/>
      <c r="L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</row>
    <row r="27" spans="2:96" x14ac:dyDescent="0.25">
      <c r="B27" s="4"/>
      <c r="D27" s="22" t="s">
        <v>654</v>
      </c>
      <c r="E27" s="18">
        <v>7</v>
      </c>
      <c r="F27" s="19">
        <v>7</v>
      </c>
      <c r="G27" s="19">
        <v>14</v>
      </c>
      <c r="H27"/>
      <c r="I27"/>
      <c r="J27"/>
      <c r="K27"/>
      <c r="L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</row>
    <row r="28" spans="2:96" x14ac:dyDescent="0.25">
      <c r="B28" s="4"/>
      <c r="D28" s="22" t="s">
        <v>648</v>
      </c>
      <c r="E28" s="18">
        <v>3</v>
      </c>
      <c r="F28" s="19">
        <v>2</v>
      </c>
      <c r="G28" s="19">
        <v>5</v>
      </c>
      <c r="H28"/>
      <c r="I28"/>
      <c r="J28"/>
      <c r="K28"/>
      <c r="L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</row>
    <row r="29" spans="2:96" x14ac:dyDescent="0.25">
      <c r="B29" s="4"/>
      <c r="D29" s="22" t="s">
        <v>643</v>
      </c>
      <c r="E29" s="18">
        <v>1640</v>
      </c>
      <c r="F29" s="19">
        <v>1519</v>
      </c>
      <c r="G29" s="19">
        <v>3159</v>
      </c>
      <c r="H29"/>
      <c r="I29"/>
      <c r="J29"/>
      <c r="K29"/>
      <c r="L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</row>
    <row r="30" spans="2:96" x14ac:dyDescent="0.25">
      <c r="B30" s="4"/>
      <c r="D30" s="22" t="s">
        <v>665</v>
      </c>
      <c r="E30" s="18">
        <v>141</v>
      </c>
      <c r="F30" s="19">
        <v>127</v>
      </c>
      <c r="G30" s="19">
        <v>268</v>
      </c>
      <c r="H30"/>
      <c r="I30"/>
      <c r="J30"/>
      <c r="K30"/>
      <c r="L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</row>
    <row r="31" spans="2:96" x14ac:dyDescent="0.25">
      <c r="B31" s="4"/>
      <c r="D31" s="22" t="s">
        <v>664</v>
      </c>
      <c r="E31" s="18">
        <v>306</v>
      </c>
      <c r="F31" s="19">
        <v>279</v>
      </c>
      <c r="G31" s="19">
        <v>585</v>
      </c>
      <c r="H31"/>
      <c r="I31"/>
      <c r="J31"/>
      <c r="K31"/>
      <c r="L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</row>
    <row r="32" spans="2:96" x14ac:dyDescent="0.25">
      <c r="B32" s="4"/>
      <c r="D32" s="22" t="s">
        <v>671</v>
      </c>
      <c r="E32" s="18"/>
      <c r="F32" s="19"/>
      <c r="G32" s="19"/>
      <c r="H32"/>
      <c r="I32"/>
      <c r="J32"/>
      <c r="K32"/>
      <c r="L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</row>
    <row r="33" spans="2:64" x14ac:dyDescent="0.25">
      <c r="B33" s="4"/>
      <c r="D33" s="20"/>
      <c r="E33" s="18">
        <v>190</v>
      </c>
      <c r="F33" s="19">
        <v>182</v>
      </c>
      <c r="G33" s="19">
        <v>372</v>
      </c>
      <c r="H33"/>
      <c r="I33"/>
      <c r="J33"/>
      <c r="K33"/>
      <c r="L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</row>
    <row r="34" spans="2:64" x14ac:dyDescent="0.25">
      <c r="B34" s="4"/>
      <c r="D34" s="6" t="s">
        <v>14</v>
      </c>
      <c r="E34" s="18">
        <v>2446</v>
      </c>
      <c r="F34" s="19">
        <v>2259</v>
      </c>
      <c r="G34" s="17">
        <v>4705</v>
      </c>
      <c r="H34"/>
      <c r="I34"/>
      <c r="J34"/>
      <c r="K34"/>
      <c r="L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</row>
    <row r="35" spans="2:64" x14ac:dyDescent="0.25">
      <c r="B35" s="4"/>
      <c r="H35"/>
      <c r="I35"/>
      <c r="J35"/>
      <c r="K35"/>
      <c r="L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</row>
    <row r="36" spans="2:64" x14ac:dyDescent="0.25">
      <c r="B36" s="4"/>
      <c r="H36"/>
      <c r="I36"/>
      <c r="J36"/>
      <c r="K36"/>
      <c r="L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</row>
    <row r="37" spans="2:64" x14ac:dyDescent="0.25">
      <c r="B37" s="4"/>
      <c r="H37"/>
      <c r="I37"/>
      <c r="J37"/>
      <c r="K37"/>
      <c r="L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</row>
    <row r="38" spans="2:64" x14ac:dyDescent="0.25">
      <c r="B38" s="4"/>
      <c r="H38"/>
      <c r="I38"/>
      <c r="J38"/>
      <c r="K38"/>
      <c r="L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</row>
    <row r="39" spans="2:64" x14ac:dyDescent="0.25">
      <c r="B39" s="4"/>
      <c r="D39"/>
      <c r="E39"/>
      <c r="F39"/>
      <c r="G39"/>
      <c r="H39"/>
      <c r="I39"/>
      <c r="J39"/>
      <c r="K39"/>
      <c r="L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</row>
    <row r="40" spans="2:64" x14ac:dyDescent="0.25">
      <c r="B40" s="4"/>
      <c r="D40"/>
      <c r="E40"/>
      <c r="F40"/>
      <c r="G40"/>
      <c r="H40"/>
      <c r="I40"/>
      <c r="J40"/>
      <c r="K40"/>
      <c r="L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</row>
    <row r="41" spans="2:64" x14ac:dyDescent="0.25">
      <c r="D41"/>
      <c r="E41"/>
      <c r="F41"/>
      <c r="G41"/>
      <c r="H41"/>
      <c r="I41"/>
      <c r="J41"/>
      <c r="K41"/>
      <c r="L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</row>
    <row r="42" spans="2:64" x14ac:dyDescent="0.25">
      <c r="D42"/>
      <c r="E42"/>
      <c r="F42"/>
      <c r="G42"/>
      <c r="H42"/>
      <c r="I42"/>
      <c r="J42"/>
      <c r="K42"/>
      <c r="L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</row>
    <row r="43" spans="2:64" x14ac:dyDescent="0.25">
      <c r="D43"/>
      <c r="E43"/>
      <c r="F43"/>
      <c r="G43"/>
      <c r="H43"/>
      <c r="I43"/>
      <c r="J43"/>
      <c r="K43"/>
      <c r="L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</row>
    <row r="44" spans="2:64" x14ac:dyDescent="0.25">
      <c r="D44"/>
      <c r="E44"/>
      <c r="F44"/>
      <c r="G44"/>
      <c r="H44"/>
      <c r="I44"/>
      <c r="J44"/>
      <c r="K44"/>
      <c r="L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</row>
    <row r="45" spans="2:64" x14ac:dyDescent="0.25">
      <c r="D45"/>
      <c r="E45"/>
      <c r="F45"/>
      <c r="G45"/>
      <c r="H45"/>
      <c r="I45"/>
      <c r="J45"/>
      <c r="K45"/>
      <c r="L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</row>
    <row r="46" spans="2:64" x14ac:dyDescent="0.25">
      <c r="D46"/>
      <c r="E46"/>
      <c r="F46"/>
      <c r="G46"/>
      <c r="H46"/>
      <c r="I46"/>
      <c r="J46"/>
      <c r="K46"/>
      <c r="L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</row>
    <row r="47" spans="2:64" x14ac:dyDescent="0.25">
      <c r="D47"/>
      <c r="E47"/>
      <c r="F47"/>
      <c r="G47"/>
      <c r="H47"/>
      <c r="I47"/>
      <c r="J47"/>
      <c r="K47"/>
      <c r="L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</row>
    <row r="48" spans="2:64" x14ac:dyDescent="0.25">
      <c r="D48"/>
      <c r="E48"/>
      <c r="F48"/>
      <c r="G48"/>
      <c r="H48"/>
      <c r="I48"/>
      <c r="J48"/>
      <c r="K48"/>
      <c r="L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</row>
    <row r="49" spans="4:64" x14ac:dyDescent="0.25">
      <c r="D49"/>
      <c r="E49"/>
      <c r="F49"/>
      <c r="G49"/>
      <c r="H49"/>
      <c r="I49"/>
      <c r="J49"/>
      <c r="K49"/>
      <c r="L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</row>
    <row r="50" spans="4:64" x14ac:dyDescent="0.25">
      <c r="D50"/>
      <c r="E50"/>
      <c r="F50"/>
      <c r="G50"/>
      <c r="H50"/>
      <c r="I50"/>
      <c r="J50"/>
      <c r="K50"/>
      <c r="L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</row>
    <row r="51" spans="4:64" x14ac:dyDescent="0.25">
      <c r="D51"/>
      <c r="E51"/>
      <c r="F51"/>
      <c r="G51"/>
      <c r="H51"/>
      <c r="I51"/>
      <c r="J51"/>
      <c r="K51"/>
      <c r="L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</row>
    <row r="52" spans="4:64" x14ac:dyDescent="0.25">
      <c r="D52"/>
      <c r="E52"/>
      <c r="F52"/>
      <c r="G52"/>
      <c r="H52"/>
      <c r="I52"/>
      <c r="J52"/>
      <c r="K52"/>
      <c r="L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</row>
    <row r="53" spans="4:64" x14ac:dyDescent="0.25">
      <c r="D53"/>
      <c r="E53"/>
      <c r="F53"/>
      <c r="G53"/>
      <c r="H53"/>
      <c r="I53"/>
      <c r="J53"/>
      <c r="K53"/>
      <c r="L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</row>
    <row r="54" spans="4:64" x14ac:dyDescent="0.25">
      <c r="D54"/>
      <c r="E54"/>
      <c r="F54"/>
      <c r="G54"/>
      <c r="H54"/>
      <c r="I54"/>
      <c r="J54"/>
      <c r="K54"/>
      <c r="L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</row>
    <row r="55" spans="4:64" x14ac:dyDescent="0.25">
      <c r="D55"/>
      <c r="E55"/>
      <c r="F55"/>
      <c r="G55"/>
      <c r="H55"/>
      <c r="I55"/>
      <c r="J55"/>
      <c r="K55"/>
      <c r="L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</row>
    <row r="56" spans="4:64" x14ac:dyDescent="0.25">
      <c r="D56"/>
      <c r="E56"/>
      <c r="F56"/>
      <c r="G56"/>
      <c r="H56"/>
      <c r="I56"/>
      <c r="J56"/>
      <c r="K56"/>
      <c r="L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</row>
    <row r="57" spans="4:64" x14ac:dyDescent="0.25">
      <c r="D57"/>
      <c r="E57"/>
      <c r="F57"/>
      <c r="G57"/>
      <c r="H57"/>
      <c r="I57"/>
      <c r="J57"/>
      <c r="K57"/>
      <c r="L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</row>
    <row r="58" spans="4:64" x14ac:dyDescent="0.25">
      <c r="D58"/>
      <c r="E58"/>
      <c r="F58"/>
      <c r="G58"/>
      <c r="H58"/>
      <c r="I58"/>
      <c r="J58"/>
      <c r="K58"/>
      <c r="L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</row>
    <row r="59" spans="4:64" x14ac:dyDescent="0.25">
      <c r="D59"/>
      <c r="E59"/>
      <c r="F59"/>
      <c r="G59"/>
      <c r="H59"/>
      <c r="I59"/>
      <c r="J59"/>
      <c r="K59"/>
      <c r="L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</row>
    <row r="60" spans="4:64" x14ac:dyDescent="0.25">
      <c r="D60"/>
      <c r="E60"/>
      <c r="F60"/>
      <c r="G60"/>
      <c r="H60"/>
      <c r="I60"/>
      <c r="J60"/>
      <c r="K60"/>
      <c r="L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</row>
    <row r="61" spans="4:64" x14ac:dyDescent="0.25">
      <c r="D61"/>
      <c r="E61"/>
      <c r="F61"/>
      <c r="G61"/>
      <c r="H61"/>
      <c r="I61"/>
      <c r="J61"/>
      <c r="K61"/>
      <c r="L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</row>
    <row r="62" spans="4:64" x14ac:dyDescent="0.25">
      <c r="D62"/>
      <c r="E62"/>
      <c r="F62"/>
      <c r="G62"/>
      <c r="H62"/>
      <c r="I62"/>
      <c r="J62"/>
      <c r="K62"/>
      <c r="L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</row>
    <row r="63" spans="4:64" x14ac:dyDescent="0.25">
      <c r="D63"/>
      <c r="E63"/>
      <c r="F63"/>
      <c r="G63"/>
      <c r="H63"/>
      <c r="I63"/>
      <c r="J63"/>
      <c r="K63"/>
      <c r="L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</row>
    <row r="64" spans="4:64" x14ac:dyDescent="0.25">
      <c r="D64"/>
      <c r="E64"/>
      <c r="F64"/>
      <c r="G64"/>
      <c r="H64"/>
      <c r="I64"/>
      <c r="J64"/>
      <c r="K64"/>
      <c r="L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</row>
    <row r="65" spans="4:40" x14ac:dyDescent="0.25">
      <c r="D65"/>
      <c r="E65"/>
      <c r="F65"/>
      <c r="G65"/>
      <c r="H65"/>
      <c r="I65"/>
      <c r="J65"/>
      <c r="K65"/>
      <c r="L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</row>
    <row r="66" spans="4:40" x14ac:dyDescent="0.25">
      <c r="D66"/>
      <c r="E66"/>
      <c r="F66"/>
      <c r="G66"/>
      <c r="H66"/>
      <c r="I66"/>
      <c r="J66"/>
      <c r="K66"/>
      <c r="L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</row>
    <row r="67" spans="4:40" x14ac:dyDescent="0.25">
      <c r="D67"/>
      <c r="E67"/>
      <c r="F67"/>
      <c r="G67"/>
      <c r="H67"/>
      <c r="I67"/>
      <c r="J67"/>
      <c r="K67"/>
      <c r="L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</row>
    <row r="68" spans="4:40" x14ac:dyDescent="0.25">
      <c r="D68"/>
      <c r="E68"/>
      <c r="F68"/>
      <c r="G68"/>
      <c r="H68"/>
      <c r="I68"/>
      <c r="J68"/>
      <c r="K68"/>
      <c r="L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</row>
    <row r="69" spans="4:40" x14ac:dyDescent="0.25">
      <c r="D69"/>
      <c r="E69"/>
      <c r="F69"/>
      <c r="G69"/>
      <c r="H69"/>
      <c r="I69"/>
      <c r="J69"/>
      <c r="K69"/>
      <c r="L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</row>
    <row r="70" spans="4:40" x14ac:dyDescent="0.25">
      <c r="D70"/>
      <c r="E70"/>
      <c r="F70"/>
      <c r="G70"/>
      <c r="H70"/>
      <c r="I70"/>
      <c r="J70"/>
      <c r="K70"/>
      <c r="L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</row>
    <row r="71" spans="4:40" x14ac:dyDescent="0.25">
      <c r="D71"/>
      <c r="E71"/>
      <c r="F71"/>
      <c r="G71"/>
      <c r="H71"/>
      <c r="I71"/>
      <c r="J71"/>
      <c r="K71"/>
      <c r="L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</row>
    <row r="72" spans="4:40" x14ac:dyDescent="0.25">
      <c r="D72"/>
      <c r="E72"/>
      <c r="F72"/>
      <c r="G72"/>
      <c r="H72"/>
      <c r="I72"/>
      <c r="J72"/>
      <c r="K72"/>
      <c r="L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</row>
    <row r="73" spans="4:40" x14ac:dyDescent="0.25">
      <c r="D73"/>
      <c r="E73"/>
      <c r="F73"/>
      <c r="G73"/>
      <c r="H73"/>
      <c r="I73"/>
      <c r="J73"/>
      <c r="K73"/>
      <c r="L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</row>
    <row r="74" spans="4:40" x14ac:dyDescent="0.25">
      <c r="D74"/>
      <c r="E74"/>
      <c r="F74"/>
      <c r="G74"/>
      <c r="H74"/>
      <c r="I74"/>
      <c r="J74"/>
      <c r="K74"/>
      <c r="L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</row>
    <row r="75" spans="4:40" x14ac:dyDescent="0.25">
      <c r="D75"/>
      <c r="E75"/>
      <c r="F75"/>
      <c r="G75"/>
      <c r="H75"/>
      <c r="I75"/>
      <c r="J75"/>
      <c r="K75"/>
      <c r="L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</row>
    <row r="76" spans="4:40" x14ac:dyDescent="0.25">
      <c r="D76"/>
      <c r="E76"/>
      <c r="F76"/>
      <c r="G76"/>
      <c r="H76"/>
      <c r="I76"/>
      <c r="J76"/>
      <c r="K76"/>
      <c r="L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</row>
    <row r="77" spans="4:40" x14ac:dyDescent="0.25">
      <c r="D77"/>
      <c r="E77"/>
      <c r="F77"/>
      <c r="G77"/>
      <c r="H77"/>
      <c r="I77"/>
      <c r="J77"/>
      <c r="K77"/>
      <c r="L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</row>
    <row r="78" spans="4:40" x14ac:dyDescent="0.25">
      <c r="D78"/>
      <c r="E78"/>
      <c r="F78"/>
      <c r="G78"/>
      <c r="H78"/>
      <c r="I78"/>
      <c r="J78"/>
      <c r="K78"/>
      <c r="L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</row>
    <row r="79" spans="4:40" x14ac:dyDescent="0.25">
      <c r="D79"/>
      <c r="E79"/>
      <c r="F79"/>
      <c r="G79"/>
      <c r="H79"/>
      <c r="I79"/>
      <c r="J79"/>
      <c r="K79"/>
      <c r="L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</row>
    <row r="80" spans="4:40" x14ac:dyDescent="0.25">
      <c r="D80"/>
      <c r="E80"/>
      <c r="F80"/>
      <c r="G80"/>
      <c r="H80"/>
      <c r="I80"/>
      <c r="J80"/>
      <c r="K80"/>
      <c r="L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</row>
    <row r="81" spans="4:40" x14ac:dyDescent="0.25">
      <c r="D81"/>
      <c r="E81"/>
      <c r="F81"/>
      <c r="G81"/>
      <c r="H81"/>
      <c r="I81"/>
      <c r="J81"/>
      <c r="K81"/>
      <c r="L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</row>
    <row r="82" spans="4:40" x14ac:dyDescent="0.25">
      <c r="D82"/>
      <c r="E82"/>
      <c r="F82"/>
      <c r="G82"/>
      <c r="H82"/>
      <c r="I82"/>
      <c r="J82"/>
      <c r="K82"/>
      <c r="L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</row>
    <row r="83" spans="4:40" x14ac:dyDescent="0.25">
      <c r="D83"/>
      <c r="E83"/>
      <c r="F83"/>
      <c r="G83"/>
      <c r="H83"/>
      <c r="I83"/>
      <c r="J83"/>
      <c r="K83"/>
      <c r="L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</row>
    <row r="84" spans="4:40" x14ac:dyDescent="0.25">
      <c r="D84"/>
      <c r="E84"/>
      <c r="F84"/>
      <c r="G84"/>
      <c r="H84"/>
      <c r="I84"/>
      <c r="J84"/>
      <c r="K84"/>
      <c r="L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</row>
    <row r="85" spans="4:40" x14ac:dyDescent="0.25">
      <c r="D85"/>
      <c r="E85"/>
      <c r="F85"/>
      <c r="G85"/>
      <c r="H85"/>
      <c r="I85"/>
      <c r="J85"/>
      <c r="K85"/>
      <c r="L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</row>
    <row r="86" spans="4:40" x14ac:dyDescent="0.25">
      <c r="D86"/>
      <c r="E86"/>
      <c r="F86"/>
      <c r="G86"/>
      <c r="H86"/>
      <c r="I86"/>
      <c r="J86"/>
      <c r="K86"/>
      <c r="L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</row>
    <row r="87" spans="4:40" x14ac:dyDescent="0.25">
      <c r="D87"/>
      <c r="E87"/>
      <c r="F87"/>
      <c r="G87"/>
      <c r="H87"/>
      <c r="I87"/>
      <c r="J87"/>
      <c r="K87"/>
      <c r="L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</row>
    <row r="88" spans="4:40" x14ac:dyDescent="0.25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</row>
    <row r="89" spans="4:40" x14ac:dyDescent="0.25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</row>
    <row r="90" spans="4:40" x14ac:dyDescent="0.25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</row>
    <row r="91" spans="4:40" x14ac:dyDescent="0.25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</row>
    <row r="92" spans="4:40" x14ac:dyDescent="0.25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</row>
    <row r="93" spans="4:40" x14ac:dyDescent="0.25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</row>
    <row r="94" spans="4:40" x14ac:dyDescent="0.25"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</row>
    <row r="95" spans="4:40" x14ac:dyDescent="0.25"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</row>
    <row r="96" spans="4:40" x14ac:dyDescent="0.25"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</row>
    <row r="97" spans="4:40" x14ac:dyDescent="0.25"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</row>
    <row r="98" spans="4:40" x14ac:dyDescent="0.25"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</row>
    <row r="99" spans="4:40" x14ac:dyDescent="0.25"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</row>
    <row r="100" spans="4:40" x14ac:dyDescent="0.25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</row>
    <row r="101" spans="4:40" x14ac:dyDescent="0.25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</row>
    <row r="102" spans="4:40" x14ac:dyDescent="0.25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</row>
    <row r="103" spans="4:40" x14ac:dyDescent="0.25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</row>
    <row r="104" spans="4:40" x14ac:dyDescent="0.25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</row>
    <row r="105" spans="4:40" x14ac:dyDescent="0.25"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</row>
    <row r="106" spans="4:40" x14ac:dyDescent="0.25"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</row>
    <row r="107" spans="4:40" x14ac:dyDescent="0.25"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</row>
    <row r="108" spans="4:40" x14ac:dyDescent="0.25"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</row>
    <row r="109" spans="4:40" x14ac:dyDescent="0.25"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</row>
    <row r="110" spans="4:40" x14ac:dyDescent="0.25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</row>
    <row r="111" spans="4:40" x14ac:dyDescent="0.25"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</row>
    <row r="112" spans="4:40" x14ac:dyDescent="0.25"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</row>
    <row r="113" spans="4:40" x14ac:dyDescent="0.25"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</row>
    <row r="114" spans="4:40" x14ac:dyDescent="0.25"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</row>
    <row r="115" spans="4:40" x14ac:dyDescent="0.25"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</row>
    <row r="116" spans="4:40" x14ac:dyDescent="0.25"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</row>
    <row r="117" spans="4:40" x14ac:dyDescent="0.25"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</row>
    <row r="118" spans="4:40" x14ac:dyDescent="0.25"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</row>
    <row r="119" spans="4:40" x14ac:dyDescent="0.25"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</row>
    <row r="120" spans="4:40" x14ac:dyDescent="0.25"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</row>
    <row r="121" spans="4:40" x14ac:dyDescent="0.25"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</row>
    <row r="122" spans="4:40" x14ac:dyDescent="0.25"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</row>
    <row r="123" spans="4:40" x14ac:dyDescent="0.25"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</row>
    <row r="124" spans="4:40" x14ac:dyDescent="0.25"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</row>
    <row r="125" spans="4:40" x14ac:dyDescent="0.25"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</row>
    <row r="126" spans="4:40" x14ac:dyDescent="0.25"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</row>
    <row r="127" spans="4:40" x14ac:dyDescent="0.25"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</row>
    <row r="128" spans="4:40" x14ac:dyDescent="0.25"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</row>
    <row r="129" spans="4:40" x14ac:dyDescent="0.25"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</row>
    <row r="130" spans="4:40" x14ac:dyDescent="0.25"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</row>
    <row r="131" spans="4:40" x14ac:dyDescent="0.25"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</row>
    <row r="132" spans="4:40" x14ac:dyDescent="0.25"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</row>
    <row r="133" spans="4:40" x14ac:dyDescent="0.25"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</row>
    <row r="134" spans="4:40" x14ac:dyDescent="0.25"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</row>
    <row r="135" spans="4:40" x14ac:dyDescent="0.25"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</row>
    <row r="136" spans="4:40" x14ac:dyDescent="0.25"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</row>
    <row r="137" spans="4:40" x14ac:dyDescent="0.25"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</row>
    <row r="138" spans="4:40" x14ac:dyDescent="0.25"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</row>
    <row r="139" spans="4:40" x14ac:dyDescent="0.25"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</row>
    <row r="140" spans="4:40" x14ac:dyDescent="0.25"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</row>
    <row r="141" spans="4:40" x14ac:dyDescent="0.25"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</row>
    <row r="142" spans="4:40" x14ac:dyDescent="0.25"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</row>
    <row r="143" spans="4:40" x14ac:dyDescent="0.25"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</row>
    <row r="144" spans="4:40" x14ac:dyDescent="0.25"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</row>
    <row r="145" spans="4:40" x14ac:dyDescent="0.25"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</row>
    <row r="146" spans="4:40" x14ac:dyDescent="0.25"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</row>
    <row r="147" spans="4:40" x14ac:dyDescent="0.25"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</row>
    <row r="148" spans="4:40" x14ac:dyDescent="0.25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</row>
    <row r="149" spans="4:40" x14ac:dyDescent="0.25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</row>
    <row r="150" spans="4:40" x14ac:dyDescent="0.25"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</row>
    <row r="151" spans="4:40" x14ac:dyDescent="0.25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</row>
    <row r="152" spans="4:40" x14ac:dyDescent="0.25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</row>
    <row r="153" spans="4:40" x14ac:dyDescent="0.25"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4:40" x14ac:dyDescent="0.25"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</row>
    <row r="155" spans="4:40" x14ac:dyDescent="0.25"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4:40" x14ac:dyDescent="0.25"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</row>
    <row r="157" spans="4:40" x14ac:dyDescent="0.25"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</row>
    <row r="158" spans="4:40" x14ac:dyDescent="0.25"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</row>
    <row r="159" spans="4:40" x14ac:dyDescent="0.25"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</row>
    <row r="160" spans="4:40" x14ac:dyDescent="0.25"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</row>
    <row r="161" spans="4:40" x14ac:dyDescent="0.25"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</row>
    <row r="162" spans="4:40" x14ac:dyDescent="0.25"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</row>
    <row r="163" spans="4:40" x14ac:dyDescent="0.25"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</row>
    <row r="164" spans="4:40" x14ac:dyDescent="0.25"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</row>
    <row r="165" spans="4:40" x14ac:dyDescent="0.25"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</row>
    <row r="166" spans="4:40" x14ac:dyDescent="0.25"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</row>
    <row r="167" spans="4:40" x14ac:dyDescent="0.25"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</row>
    <row r="168" spans="4:40" x14ac:dyDescent="0.25"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</row>
    <row r="169" spans="4:40" x14ac:dyDescent="0.25"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</row>
    <row r="170" spans="4:40" x14ac:dyDescent="0.25"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</row>
    <row r="171" spans="4:40" x14ac:dyDescent="0.25"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</row>
    <row r="172" spans="4:40" x14ac:dyDescent="0.25"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</row>
    <row r="173" spans="4:40" x14ac:dyDescent="0.25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</row>
    <row r="174" spans="4:40" x14ac:dyDescent="0.25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</row>
    <row r="175" spans="4:40" x14ac:dyDescent="0.25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</row>
    <row r="176" spans="4:40" x14ac:dyDescent="0.25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</row>
    <row r="177" spans="4:40" x14ac:dyDescent="0.25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</row>
    <row r="178" spans="4:40" x14ac:dyDescent="0.25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</row>
    <row r="179" spans="4:40" x14ac:dyDescent="0.25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</row>
    <row r="180" spans="4:40" x14ac:dyDescent="0.25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</row>
    <row r="181" spans="4:40" x14ac:dyDescent="0.25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</row>
    <row r="182" spans="4:40" x14ac:dyDescent="0.25"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</row>
    <row r="183" spans="4:40" x14ac:dyDescent="0.25"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</row>
    <row r="184" spans="4:40" x14ac:dyDescent="0.25"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</row>
    <row r="185" spans="4:40" x14ac:dyDescent="0.25"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</row>
    <row r="186" spans="4:40" x14ac:dyDescent="0.25"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</row>
    <row r="187" spans="4:40" x14ac:dyDescent="0.25"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</row>
    <row r="188" spans="4:40" x14ac:dyDescent="0.25"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</row>
    <row r="189" spans="4:40" x14ac:dyDescent="0.25"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</row>
    <row r="190" spans="4:40" x14ac:dyDescent="0.25"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</row>
    <row r="191" spans="4:40" x14ac:dyDescent="0.25"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</row>
    <row r="192" spans="4:40" x14ac:dyDescent="0.25"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</row>
    <row r="193" spans="4:40" x14ac:dyDescent="0.25"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</row>
    <row r="194" spans="4:40" x14ac:dyDescent="0.25"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</row>
    <row r="195" spans="4:40" x14ac:dyDescent="0.25"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</row>
    <row r="196" spans="4:40" x14ac:dyDescent="0.25"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</row>
    <row r="197" spans="4:40" x14ac:dyDescent="0.25"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</row>
    <row r="198" spans="4:40" x14ac:dyDescent="0.25"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</row>
    <row r="199" spans="4:40" x14ac:dyDescent="0.25"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</row>
    <row r="200" spans="4:40" x14ac:dyDescent="0.25"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</row>
    <row r="201" spans="4:40" x14ac:dyDescent="0.25"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</row>
    <row r="202" spans="4:40" x14ac:dyDescent="0.25"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</row>
    <row r="203" spans="4:40" x14ac:dyDescent="0.25"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</row>
    <row r="204" spans="4:40" x14ac:dyDescent="0.25"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</row>
    <row r="205" spans="4:40" x14ac:dyDescent="0.25"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</row>
    <row r="206" spans="4:40" x14ac:dyDescent="0.25"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</row>
    <row r="207" spans="4:40" x14ac:dyDescent="0.25"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</row>
    <row r="208" spans="4:40" x14ac:dyDescent="0.25"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</row>
    <row r="209" spans="4:40" x14ac:dyDescent="0.25"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</row>
    <row r="210" spans="4:40" x14ac:dyDescent="0.25"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</row>
    <row r="211" spans="4:40" x14ac:dyDescent="0.25"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</row>
    <row r="212" spans="4:40" x14ac:dyDescent="0.25"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</row>
    <row r="213" spans="4:40" x14ac:dyDescent="0.25"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</row>
    <row r="214" spans="4:40" x14ac:dyDescent="0.25"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</row>
    <row r="215" spans="4:40" x14ac:dyDescent="0.25"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</row>
    <row r="216" spans="4:40" x14ac:dyDescent="0.25"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</row>
    <row r="217" spans="4:40" x14ac:dyDescent="0.25"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</row>
    <row r="218" spans="4:40" x14ac:dyDescent="0.25"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</row>
    <row r="219" spans="4:40" x14ac:dyDescent="0.25"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</row>
    <row r="220" spans="4:40" x14ac:dyDescent="0.25"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</row>
    <row r="221" spans="4:40" x14ac:dyDescent="0.25"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</row>
    <row r="222" spans="4:40" x14ac:dyDescent="0.25"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</row>
    <row r="223" spans="4:40" x14ac:dyDescent="0.25"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</row>
    <row r="224" spans="4:40" x14ac:dyDescent="0.25"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</row>
    <row r="225" spans="4:40" x14ac:dyDescent="0.25"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</row>
    <row r="226" spans="4:40" x14ac:dyDescent="0.25"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</row>
    <row r="227" spans="4:40" x14ac:dyDescent="0.25"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</row>
    <row r="228" spans="4:40" x14ac:dyDescent="0.25"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</row>
    <row r="229" spans="4:40" x14ac:dyDescent="0.25"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</row>
    <row r="230" spans="4:40" x14ac:dyDescent="0.25"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</row>
    <row r="231" spans="4:40" x14ac:dyDescent="0.25"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</row>
    <row r="232" spans="4:40" x14ac:dyDescent="0.25"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</row>
    <row r="233" spans="4:40" x14ac:dyDescent="0.25"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</row>
    <row r="234" spans="4:40" x14ac:dyDescent="0.25"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</row>
    <row r="235" spans="4:40" x14ac:dyDescent="0.25"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</row>
    <row r="236" spans="4:40" x14ac:dyDescent="0.25"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</row>
    <row r="237" spans="4:40" x14ac:dyDescent="0.25"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</row>
    <row r="238" spans="4:40" x14ac:dyDescent="0.25"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</row>
    <row r="239" spans="4:40" x14ac:dyDescent="0.25"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</row>
    <row r="240" spans="4:40" x14ac:dyDescent="0.25"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</row>
    <row r="241" spans="4:40" x14ac:dyDescent="0.25"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</row>
    <row r="242" spans="4:40" x14ac:dyDescent="0.25"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</row>
    <row r="243" spans="4:40" x14ac:dyDescent="0.25"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</row>
    <row r="244" spans="4:40" x14ac:dyDescent="0.25"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</row>
    <row r="245" spans="4:40" x14ac:dyDescent="0.25"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</row>
    <row r="246" spans="4:40" x14ac:dyDescent="0.25"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</row>
    <row r="247" spans="4:40" x14ac:dyDescent="0.25"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</row>
    <row r="248" spans="4:40" x14ac:dyDescent="0.25"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</row>
    <row r="249" spans="4:40" x14ac:dyDescent="0.25"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</row>
    <row r="250" spans="4:40" x14ac:dyDescent="0.25"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</row>
    <row r="251" spans="4:40" x14ac:dyDescent="0.25"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</row>
    <row r="252" spans="4:40" x14ac:dyDescent="0.25"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</row>
    <row r="253" spans="4:40" x14ac:dyDescent="0.25"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</row>
    <row r="254" spans="4:40" x14ac:dyDescent="0.25"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</row>
    <row r="255" spans="4:40" x14ac:dyDescent="0.25"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</row>
    <row r="256" spans="4:40" x14ac:dyDescent="0.25"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</row>
    <row r="257" spans="4:40" x14ac:dyDescent="0.25"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</row>
    <row r="258" spans="4:40" x14ac:dyDescent="0.25"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</row>
    <row r="259" spans="4:40" x14ac:dyDescent="0.25"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</row>
    <row r="260" spans="4:40" x14ac:dyDescent="0.25"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</row>
    <row r="261" spans="4:40" x14ac:dyDescent="0.25"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</row>
    <row r="262" spans="4:40" x14ac:dyDescent="0.25"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</row>
    <row r="263" spans="4:40" x14ac:dyDescent="0.25"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</row>
    <row r="264" spans="4:40" x14ac:dyDescent="0.25"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</row>
    <row r="265" spans="4:40" x14ac:dyDescent="0.25"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</row>
    <row r="266" spans="4:40" x14ac:dyDescent="0.25"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</row>
    <row r="267" spans="4:40" x14ac:dyDescent="0.25"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</row>
    <row r="268" spans="4:40" x14ac:dyDescent="0.25"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</row>
    <row r="269" spans="4:40" x14ac:dyDescent="0.25"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</row>
    <row r="270" spans="4:40" x14ac:dyDescent="0.25"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</row>
    <row r="271" spans="4:40" x14ac:dyDescent="0.25"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</row>
    <row r="272" spans="4:40" x14ac:dyDescent="0.25"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</row>
    <row r="273" spans="4:40" x14ac:dyDescent="0.25"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</row>
    <row r="274" spans="4:40" x14ac:dyDescent="0.25"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</row>
    <row r="275" spans="4:40" x14ac:dyDescent="0.25"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</row>
    <row r="276" spans="4:40" x14ac:dyDescent="0.25"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</row>
    <row r="277" spans="4:40" x14ac:dyDescent="0.25"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</row>
    <row r="278" spans="4:40" x14ac:dyDescent="0.25"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</row>
    <row r="279" spans="4:40" x14ac:dyDescent="0.25"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</row>
    <row r="280" spans="4:40" x14ac:dyDescent="0.25"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</row>
    <row r="281" spans="4:40" x14ac:dyDescent="0.25"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</row>
    <row r="282" spans="4:40" x14ac:dyDescent="0.25"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</row>
    <row r="283" spans="4:40" x14ac:dyDescent="0.25"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</row>
    <row r="284" spans="4:40" x14ac:dyDescent="0.25"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</row>
    <row r="285" spans="4:40" x14ac:dyDescent="0.25"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</row>
    <row r="286" spans="4:40" x14ac:dyDescent="0.25"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</row>
    <row r="287" spans="4:40" x14ac:dyDescent="0.25"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</row>
    <row r="288" spans="4:40" x14ac:dyDescent="0.25"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</row>
    <row r="289" spans="4:40" x14ac:dyDescent="0.25"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</row>
    <row r="290" spans="4:40" x14ac:dyDescent="0.25"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</row>
    <row r="291" spans="4:40" x14ac:dyDescent="0.25"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</row>
    <row r="292" spans="4:40" x14ac:dyDescent="0.25"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</row>
    <row r="293" spans="4:40" x14ac:dyDescent="0.25"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</row>
    <row r="294" spans="4:40" x14ac:dyDescent="0.25"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</row>
    <row r="295" spans="4:40" x14ac:dyDescent="0.25"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</row>
    <row r="296" spans="4:40" x14ac:dyDescent="0.25"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</row>
    <row r="297" spans="4:40" x14ac:dyDescent="0.25"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</row>
    <row r="298" spans="4:40" x14ac:dyDescent="0.25"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</row>
    <row r="299" spans="4:40" x14ac:dyDescent="0.25"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</row>
    <row r="300" spans="4:40" x14ac:dyDescent="0.25"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</row>
    <row r="301" spans="4:40" x14ac:dyDescent="0.25"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</row>
    <row r="302" spans="4:40" x14ac:dyDescent="0.25"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</row>
    <row r="303" spans="4:40" x14ac:dyDescent="0.25"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</row>
    <row r="304" spans="4:40" x14ac:dyDescent="0.25"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</row>
    <row r="305" spans="4:40" x14ac:dyDescent="0.25"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</row>
    <row r="306" spans="4:40" x14ac:dyDescent="0.25"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</row>
    <row r="307" spans="4:40" x14ac:dyDescent="0.25"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</row>
    <row r="308" spans="4:40" x14ac:dyDescent="0.25"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</row>
    <row r="309" spans="4:40" x14ac:dyDescent="0.25"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</row>
    <row r="310" spans="4:40" x14ac:dyDescent="0.25"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</row>
    <row r="311" spans="4:40" x14ac:dyDescent="0.25"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</row>
    <row r="312" spans="4:40" x14ac:dyDescent="0.25"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</row>
    <row r="313" spans="4:40" x14ac:dyDescent="0.25"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</row>
    <row r="314" spans="4:40" x14ac:dyDescent="0.25"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</row>
    <row r="315" spans="4:40" x14ac:dyDescent="0.25"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</row>
    <row r="316" spans="4:40" x14ac:dyDescent="0.25"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</row>
    <row r="317" spans="4:40" x14ac:dyDescent="0.25"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</row>
    <row r="318" spans="4:40" x14ac:dyDescent="0.25"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</row>
    <row r="319" spans="4:40" x14ac:dyDescent="0.25"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</row>
    <row r="320" spans="4:40" x14ac:dyDescent="0.25"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</row>
    <row r="321" spans="4:40" x14ac:dyDescent="0.25"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</row>
    <row r="322" spans="4:40" x14ac:dyDescent="0.25"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</row>
    <row r="323" spans="4:40" x14ac:dyDescent="0.25"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</row>
    <row r="324" spans="4:40" x14ac:dyDescent="0.25"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</row>
    <row r="325" spans="4:40" x14ac:dyDescent="0.25"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</row>
    <row r="326" spans="4:40" x14ac:dyDescent="0.25"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</row>
    <row r="327" spans="4:40" x14ac:dyDescent="0.25"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</row>
    <row r="328" spans="4:40" x14ac:dyDescent="0.25"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</row>
    <row r="329" spans="4:40" x14ac:dyDescent="0.25"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</row>
    <row r="330" spans="4:40" x14ac:dyDescent="0.25"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</row>
    <row r="331" spans="4:40" x14ac:dyDescent="0.25"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</row>
    <row r="332" spans="4:40" x14ac:dyDescent="0.25"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</row>
    <row r="333" spans="4:40" x14ac:dyDescent="0.25"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</row>
    <row r="334" spans="4:40" x14ac:dyDescent="0.25"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</row>
    <row r="335" spans="4:40" x14ac:dyDescent="0.25"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</row>
    <row r="336" spans="4:40" x14ac:dyDescent="0.25"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</row>
    <row r="337" spans="4:40" x14ac:dyDescent="0.25"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</row>
    <row r="338" spans="4:40" x14ac:dyDescent="0.25"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</row>
    <row r="339" spans="4:40" x14ac:dyDescent="0.25"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</row>
    <row r="340" spans="4:40" x14ac:dyDescent="0.25"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</row>
    <row r="341" spans="4:40" x14ac:dyDescent="0.25"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</row>
    <row r="342" spans="4:40" x14ac:dyDescent="0.25"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</row>
    <row r="343" spans="4:40" x14ac:dyDescent="0.25"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</row>
    <row r="344" spans="4:40" x14ac:dyDescent="0.25"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</row>
    <row r="345" spans="4:40" x14ac:dyDescent="0.25"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</row>
    <row r="346" spans="4:40" x14ac:dyDescent="0.25"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</row>
    <row r="347" spans="4:40" x14ac:dyDescent="0.25"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</row>
    <row r="348" spans="4:40" x14ac:dyDescent="0.25"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</row>
    <row r="349" spans="4:40" x14ac:dyDescent="0.25"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</row>
    <row r="350" spans="4:40" x14ac:dyDescent="0.25"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</row>
    <row r="351" spans="4:40" x14ac:dyDescent="0.25"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</row>
    <row r="352" spans="4:40" x14ac:dyDescent="0.25"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</row>
    <row r="353" spans="4:40" x14ac:dyDescent="0.25"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</row>
    <row r="354" spans="4:40" x14ac:dyDescent="0.25"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</row>
    <row r="355" spans="4:40" x14ac:dyDescent="0.25"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</row>
    <row r="356" spans="4:40" x14ac:dyDescent="0.25"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</row>
    <row r="357" spans="4:40" x14ac:dyDescent="0.25"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</row>
    <row r="358" spans="4:40" x14ac:dyDescent="0.25"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</row>
    <row r="359" spans="4:40" x14ac:dyDescent="0.25"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</row>
    <row r="360" spans="4:40" x14ac:dyDescent="0.25"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</row>
    <row r="361" spans="4:40" x14ac:dyDescent="0.25"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</row>
    <row r="362" spans="4:40" x14ac:dyDescent="0.25"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</row>
    <row r="363" spans="4:40" x14ac:dyDescent="0.25"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</row>
    <row r="364" spans="4:40" x14ac:dyDescent="0.25"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</row>
    <row r="365" spans="4:40" x14ac:dyDescent="0.25"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</row>
    <row r="366" spans="4:40" x14ac:dyDescent="0.25"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</row>
    <row r="367" spans="4:40" x14ac:dyDescent="0.25"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</row>
    <row r="368" spans="4:40" x14ac:dyDescent="0.25"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</row>
    <row r="369" spans="4:40" x14ac:dyDescent="0.25"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</row>
    <row r="370" spans="4:40" x14ac:dyDescent="0.25"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</row>
    <row r="371" spans="4:40" x14ac:dyDescent="0.25"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</row>
    <row r="372" spans="4:40" x14ac:dyDescent="0.25"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</row>
    <row r="373" spans="4:40" x14ac:dyDescent="0.25"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</row>
    <row r="374" spans="4:40" x14ac:dyDescent="0.25"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</row>
    <row r="375" spans="4:40" x14ac:dyDescent="0.25"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</row>
    <row r="376" spans="4:40" x14ac:dyDescent="0.25"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</row>
    <row r="377" spans="4:40" x14ac:dyDescent="0.25"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</row>
    <row r="378" spans="4:40" x14ac:dyDescent="0.25"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</row>
    <row r="379" spans="4:40" x14ac:dyDescent="0.25"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</row>
    <row r="380" spans="4:40" x14ac:dyDescent="0.25"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</row>
    <row r="381" spans="4:40" x14ac:dyDescent="0.25"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</row>
    <row r="382" spans="4:40" x14ac:dyDescent="0.25"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</row>
    <row r="383" spans="4:40" x14ac:dyDescent="0.25"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</row>
    <row r="384" spans="4:40" x14ac:dyDescent="0.25"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</row>
    <row r="385" spans="4:40" x14ac:dyDescent="0.25"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</row>
    <row r="386" spans="4:40" x14ac:dyDescent="0.25"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</row>
    <row r="387" spans="4:40" x14ac:dyDescent="0.25"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</row>
    <row r="388" spans="4:40" x14ac:dyDescent="0.25"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</row>
    <row r="389" spans="4:40" x14ac:dyDescent="0.25"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</row>
    <row r="390" spans="4:40" x14ac:dyDescent="0.25"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</row>
    <row r="391" spans="4:40" x14ac:dyDescent="0.25"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</row>
    <row r="392" spans="4:40" x14ac:dyDescent="0.25"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</row>
    <row r="393" spans="4:40" x14ac:dyDescent="0.25"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</row>
    <row r="394" spans="4:40" x14ac:dyDescent="0.25"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</row>
    <row r="395" spans="4:40" x14ac:dyDescent="0.25"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</row>
    <row r="396" spans="4:40" x14ac:dyDescent="0.25"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</row>
    <row r="397" spans="4:40" x14ac:dyDescent="0.25"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</row>
    <row r="398" spans="4:40" x14ac:dyDescent="0.25"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</row>
    <row r="399" spans="4:40" x14ac:dyDescent="0.25"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</row>
    <row r="400" spans="4:40" x14ac:dyDescent="0.25"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</row>
    <row r="401" spans="4:40" x14ac:dyDescent="0.25"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</row>
    <row r="402" spans="4:40" x14ac:dyDescent="0.25"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</row>
    <row r="403" spans="4:40" x14ac:dyDescent="0.25"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</row>
    <row r="404" spans="4:40" x14ac:dyDescent="0.25"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</row>
    <row r="405" spans="4:40" x14ac:dyDescent="0.25"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</row>
    <row r="406" spans="4:40" x14ac:dyDescent="0.25"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</row>
    <row r="407" spans="4:40" x14ac:dyDescent="0.25"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</row>
    <row r="408" spans="4:40" x14ac:dyDescent="0.25"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</row>
    <row r="409" spans="4:40" x14ac:dyDescent="0.25"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</row>
    <row r="410" spans="4:40" x14ac:dyDescent="0.25"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</row>
    <row r="411" spans="4:40" x14ac:dyDescent="0.25"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</row>
    <row r="412" spans="4:40" x14ac:dyDescent="0.25"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</row>
    <row r="413" spans="4:40" x14ac:dyDescent="0.25"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</row>
    <row r="414" spans="4:40" x14ac:dyDescent="0.25"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</row>
    <row r="415" spans="4:40" x14ac:dyDescent="0.25"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</row>
    <row r="416" spans="4:40" x14ac:dyDescent="0.25"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</row>
    <row r="417" spans="4:40" x14ac:dyDescent="0.25"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</row>
    <row r="418" spans="4:40" x14ac:dyDescent="0.25"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</row>
    <row r="419" spans="4:40" x14ac:dyDescent="0.25"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</row>
    <row r="420" spans="4:40" x14ac:dyDescent="0.25"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</row>
    <row r="421" spans="4:40" x14ac:dyDescent="0.25"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</row>
    <row r="422" spans="4:40" x14ac:dyDescent="0.25"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</row>
    <row r="423" spans="4:40" x14ac:dyDescent="0.25"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</row>
    <row r="424" spans="4:40" x14ac:dyDescent="0.25"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</row>
    <row r="425" spans="4:40" x14ac:dyDescent="0.25"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</row>
    <row r="426" spans="4:40" x14ac:dyDescent="0.25"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</row>
    <row r="427" spans="4:40" x14ac:dyDescent="0.25"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</row>
    <row r="428" spans="4:40" x14ac:dyDescent="0.25"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</row>
    <row r="429" spans="4:40" x14ac:dyDescent="0.25"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</row>
    <row r="430" spans="4:40" x14ac:dyDescent="0.25"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</row>
    <row r="431" spans="4:40" x14ac:dyDescent="0.25"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</row>
    <row r="432" spans="4:40" x14ac:dyDescent="0.25"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</row>
    <row r="433" spans="4:40" x14ac:dyDescent="0.25"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</row>
    <row r="434" spans="4:40" x14ac:dyDescent="0.25"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</row>
    <row r="435" spans="4:40" x14ac:dyDescent="0.25"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</row>
    <row r="436" spans="4:40" x14ac:dyDescent="0.25"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</row>
    <row r="437" spans="4:40" x14ac:dyDescent="0.25"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</row>
    <row r="438" spans="4:40" x14ac:dyDescent="0.25"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</row>
    <row r="439" spans="4:40" x14ac:dyDescent="0.25"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</row>
    <row r="440" spans="4:40" x14ac:dyDescent="0.25"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</row>
    <row r="441" spans="4:40" x14ac:dyDescent="0.25"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</row>
    <row r="442" spans="4:40" x14ac:dyDescent="0.25"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</row>
    <row r="443" spans="4:40" x14ac:dyDescent="0.25"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</row>
    <row r="444" spans="4:40" x14ac:dyDescent="0.25"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</row>
    <row r="445" spans="4:40" x14ac:dyDescent="0.25"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</row>
    <row r="446" spans="4:40" x14ac:dyDescent="0.25"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</row>
    <row r="447" spans="4:40" x14ac:dyDescent="0.25"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</row>
    <row r="448" spans="4:40" x14ac:dyDescent="0.25"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</row>
    <row r="449" spans="4:40" x14ac:dyDescent="0.25"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</row>
    <row r="450" spans="4:40" x14ac:dyDescent="0.25"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</row>
    <row r="451" spans="4:40" x14ac:dyDescent="0.25"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</row>
    <row r="452" spans="4:40" x14ac:dyDescent="0.25"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</row>
    <row r="453" spans="4:40" x14ac:dyDescent="0.25"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</row>
    <row r="454" spans="4:40" x14ac:dyDescent="0.25"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</row>
    <row r="455" spans="4:40" x14ac:dyDescent="0.25"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</row>
    <row r="456" spans="4:40" x14ac:dyDescent="0.25"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</row>
    <row r="457" spans="4:40" x14ac:dyDescent="0.25"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</row>
    <row r="458" spans="4:40" x14ac:dyDescent="0.25"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</row>
    <row r="459" spans="4:40" x14ac:dyDescent="0.25"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</row>
    <row r="460" spans="4:40" x14ac:dyDescent="0.25"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</row>
    <row r="461" spans="4:40" x14ac:dyDescent="0.25"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</row>
    <row r="462" spans="4:40" x14ac:dyDescent="0.25"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</row>
    <row r="463" spans="4:40" x14ac:dyDescent="0.25"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</row>
    <row r="464" spans="4:40" x14ac:dyDescent="0.25"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</row>
    <row r="465" spans="4:40" x14ac:dyDescent="0.25"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</row>
    <row r="466" spans="4:40" x14ac:dyDescent="0.25"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</row>
    <row r="467" spans="4:40" x14ac:dyDescent="0.25"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</row>
    <row r="468" spans="4:40" x14ac:dyDescent="0.25"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</row>
    <row r="469" spans="4:40" x14ac:dyDescent="0.25"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</row>
    <row r="470" spans="4:40" x14ac:dyDescent="0.25"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</row>
    <row r="471" spans="4:40" x14ac:dyDescent="0.25"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</row>
    <row r="472" spans="4:40" x14ac:dyDescent="0.25"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</row>
    <row r="473" spans="4:40" x14ac:dyDescent="0.25"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</row>
    <row r="474" spans="4:40" x14ac:dyDescent="0.25"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</row>
    <row r="475" spans="4:40" x14ac:dyDescent="0.25"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</row>
    <row r="476" spans="4:40" x14ac:dyDescent="0.25"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</row>
    <row r="477" spans="4:40" x14ac:dyDescent="0.25"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</row>
    <row r="478" spans="4:40" x14ac:dyDescent="0.25"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</row>
    <row r="479" spans="4:40" x14ac:dyDescent="0.25"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</row>
    <row r="480" spans="4:40" x14ac:dyDescent="0.25"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</row>
    <row r="481" spans="4:40" x14ac:dyDescent="0.25"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</row>
    <row r="482" spans="4:40" x14ac:dyDescent="0.25"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</row>
    <row r="483" spans="4:40" x14ac:dyDescent="0.25"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</row>
    <row r="484" spans="4:40" x14ac:dyDescent="0.25"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</row>
    <row r="485" spans="4:40" x14ac:dyDescent="0.25"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</row>
    <row r="486" spans="4:40" x14ac:dyDescent="0.25"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</row>
    <row r="487" spans="4:40" x14ac:dyDescent="0.25"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</row>
    <row r="488" spans="4:40" x14ac:dyDescent="0.25"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</row>
    <row r="489" spans="4:40" x14ac:dyDescent="0.25"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</row>
    <row r="490" spans="4:40" x14ac:dyDescent="0.25"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</row>
    <row r="491" spans="4:40" x14ac:dyDescent="0.25"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</row>
    <row r="492" spans="4:40" x14ac:dyDescent="0.25"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</row>
    <row r="493" spans="4:40" x14ac:dyDescent="0.25"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</row>
    <row r="494" spans="4:40" x14ac:dyDescent="0.25"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</row>
    <row r="495" spans="4:40" x14ac:dyDescent="0.25"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</row>
    <row r="496" spans="4:40" x14ac:dyDescent="0.25"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</row>
    <row r="497" spans="4:40" x14ac:dyDescent="0.25"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</row>
    <row r="498" spans="4:40" x14ac:dyDescent="0.25"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</row>
    <row r="499" spans="4:40" x14ac:dyDescent="0.25"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</row>
    <row r="500" spans="4:40" x14ac:dyDescent="0.25"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</row>
    <row r="501" spans="4:40" x14ac:dyDescent="0.25"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</row>
    <row r="502" spans="4:40" x14ac:dyDescent="0.25"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</row>
    <row r="503" spans="4:40" x14ac:dyDescent="0.25"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</row>
    <row r="504" spans="4:40" x14ac:dyDescent="0.25"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</row>
    <row r="505" spans="4:40" x14ac:dyDescent="0.25"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</row>
    <row r="506" spans="4:40" x14ac:dyDescent="0.25"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</row>
    <row r="507" spans="4:40" x14ac:dyDescent="0.25"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</row>
    <row r="508" spans="4:40" x14ac:dyDescent="0.25"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</row>
    <row r="509" spans="4:40" x14ac:dyDescent="0.25"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</row>
    <row r="510" spans="4:40" x14ac:dyDescent="0.25"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</row>
    <row r="511" spans="4:40" x14ac:dyDescent="0.25"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</row>
    <row r="512" spans="4:40" x14ac:dyDescent="0.25"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</row>
    <row r="513" spans="4:40" x14ac:dyDescent="0.25"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</row>
    <row r="514" spans="4:40" x14ac:dyDescent="0.25"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</row>
    <row r="515" spans="4:40" x14ac:dyDescent="0.25"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</row>
    <row r="516" spans="4:40" x14ac:dyDescent="0.25"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</row>
    <row r="517" spans="4:40" x14ac:dyDescent="0.25"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</row>
    <row r="518" spans="4:40" x14ac:dyDescent="0.25"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</row>
    <row r="519" spans="4:40" x14ac:dyDescent="0.25"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</row>
    <row r="520" spans="4:40" x14ac:dyDescent="0.25"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</row>
    <row r="521" spans="4:40" x14ac:dyDescent="0.25"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</row>
    <row r="522" spans="4:40" x14ac:dyDescent="0.25"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</row>
    <row r="523" spans="4:40" x14ac:dyDescent="0.25"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</row>
    <row r="524" spans="4:40" x14ac:dyDescent="0.25"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</row>
    <row r="525" spans="4:40" x14ac:dyDescent="0.25"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</row>
    <row r="526" spans="4:40" x14ac:dyDescent="0.25"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</row>
    <row r="527" spans="4:40" x14ac:dyDescent="0.25"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</row>
    <row r="528" spans="4:40" x14ac:dyDescent="0.25"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</row>
    <row r="529" spans="4:40" x14ac:dyDescent="0.25"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</row>
    <row r="530" spans="4:40" x14ac:dyDescent="0.25"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</row>
    <row r="531" spans="4:40" x14ac:dyDescent="0.25"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</row>
    <row r="532" spans="4:40" x14ac:dyDescent="0.25"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</row>
    <row r="533" spans="4:40" x14ac:dyDescent="0.25"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</row>
    <row r="534" spans="4:40" x14ac:dyDescent="0.25"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</row>
    <row r="535" spans="4:40" x14ac:dyDescent="0.25"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</row>
    <row r="536" spans="4:40" x14ac:dyDescent="0.25"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</row>
    <row r="537" spans="4:40" x14ac:dyDescent="0.25"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</row>
    <row r="538" spans="4:40" x14ac:dyDescent="0.25"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</row>
    <row r="539" spans="4:40" x14ac:dyDescent="0.25"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</row>
    <row r="540" spans="4:40" x14ac:dyDescent="0.25"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</row>
    <row r="541" spans="4:40" x14ac:dyDescent="0.25"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</row>
    <row r="542" spans="4:40" x14ac:dyDescent="0.25"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</row>
    <row r="543" spans="4:40" x14ac:dyDescent="0.25"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</row>
    <row r="544" spans="4:40" x14ac:dyDescent="0.25"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</row>
    <row r="545" spans="4:40" x14ac:dyDescent="0.25"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</row>
    <row r="546" spans="4:40" x14ac:dyDescent="0.25"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</row>
    <row r="547" spans="4:40" x14ac:dyDescent="0.25"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</row>
    <row r="548" spans="4:40" x14ac:dyDescent="0.25"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</row>
    <row r="549" spans="4:40" x14ac:dyDescent="0.25"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</row>
    <row r="550" spans="4:40" x14ac:dyDescent="0.25"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</row>
    <row r="551" spans="4:40" x14ac:dyDescent="0.25"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</row>
    <row r="552" spans="4:40" x14ac:dyDescent="0.25"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</row>
    <row r="553" spans="4:40" x14ac:dyDescent="0.25"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</row>
    <row r="554" spans="4:40" x14ac:dyDescent="0.25"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</row>
    <row r="555" spans="4:40" x14ac:dyDescent="0.25"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</row>
    <row r="556" spans="4:40" x14ac:dyDescent="0.25"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</row>
    <row r="557" spans="4:40" x14ac:dyDescent="0.25"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</row>
    <row r="558" spans="4:40" x14ac:dyDescent="0.25"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</row>
    <row r="559" spans="4:40" x14ac:dyDescent="0.25"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</row>
    <row r="560" spans="4:40" x14ac:dyDescent="0.25"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</row>
    <row r="561" spans="4:40" x14ac:dyDescent="0.25"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</row>
    <row r="562" spans="4:40" x14ac:dyDescent="0.25"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</row>
    <row r="563" spans="4:40" x14ac:dyDescent="0.25"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</row>
    <row r="564" spans="4:40" x14ac:dyDescent="0.25"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</row>
    <row r="565" spans="4:40" x14ac:dyDescent="0.25"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</row>
    <row r="566" spans="4:40" x14ac:dyDescent="0.25"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</row>
    <row r="567" spans="4:40" x14ac:dyDescent="0.25"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</row>
    <row r="568" spans="4:40" x14ac:dyDescent="0.25"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</row>
    <row r="569" spans="4:40" x14ac:dyDescent="0.25"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</row>
    <row r="570" spans="4:40" x14ac:dyDescent="0.25"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</row>
    <row r="571" spans="4:40" x14ac:dyDescent="0.25"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</row>
    <row r="572" spans="4:40" x14ac:dyDescent="0.25"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</row>
    <row r="573" spans="4:40" x14ac:dyDescent="0.25"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</row>
    <row r="574" spans="4:40" x14ac:dyDescent="0.25"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</row>
    <row r="575" spans="4:40" x14ac:dyDescent="0.25"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</row>
    <row r="576" spans="4:40" x14ac:dyDescent="0.25"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</row>
    <row r="577" spans="4:40" x14ac:dyDescent="0.25"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</row>
    <row r="578" spans="4:40" x14ac:dyDescent="0.25"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</row>
    <row r="579" spans="4:40" x14ac:dyDescent="0.25"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</row>
    <row r="580" spans="4:40" x14ac:dyDescent="0.25"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</row>
    <row r="581" spans="4:40" x14ac:dyDescent="0.25"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</row>
    <row r="582" spans="4:40" x14ac:dyDescent="0.25"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</row>
    <row r="583" spans="4:40" x14ac:dyDescent="0.25"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</row>
    <row r="584" spans="4:40" x14ac:dyDescent="0.25"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</row>
    <row r="585" spans="4:40" x14ac:dyDescent="0.25"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</row>
    <row r="586" spans="4:40" x14ac:dyDescent="0.25"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</row>
    <row r="587" spans="4:40" x14ac:dyDescent="0.25"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</row>
    <row r="588" spans="4:40" x14ac:dyDescent="0.25"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</row>
    <row r="589" spans="4:40" x14ac:dyDescent="0.25"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</row>
    <row r="590" spans="4:40" x14ac:dyDescent="0.25"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</row>
    <row r="591" spans="4:40" x14ac:dyDescent="0.25"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</row>
    <row r="592" spans="4:40" x14ac:dyDescent="0.25"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</row>
    <row r="593" spans="4:40" x14ac:dyDescent="0.25"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</row>
    <row r="594" spans="4:40" x14ac:dyDescent="0.25"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</row>
    <row r="595" spans="4:40" x14ac:dyDescent="0.25"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</row>
    <row r="596" spans="4:40" x14ac:dyDescent="0.25"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</row>
    <row r="597" spans="4:40" x14ac:dyDescent="0.25"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</row>
    <row r="598" spans="4:40" x14ac:dyDescent="0.25"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</row>
    <row r="599" spans="4:40" x14ac:dyDescent="0.25"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</row>
    <row r="600" spans="4:40" x14ac:dyDescent="0.25"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</row>
    <row r="601" spans="4:40" x14ac:dyDescent="0.25"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</row>
    <row r="602" spans="4:40" x14ac:dyDescent="0.25"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</row>
    <row r="603" spans="4:40" x14ac:dyDescent="0.25"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</row>
    <row r="604" spans="4:40" x14ac:dyDescent="0.25"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</row>
    <row r="605" spans="4:40" x14ac:dyDescent="0.25"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</row>
    <row r="606" spans="4:40" x14ac:dyDescent="0.25"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</row>
    <row r="607" spans="4:40" x14ac:dyDescent="0.25"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</row>
    <row r="608" spans="4:40" x14ac:dyDescent="0.25"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</row>
    <row r="609" spans="4:40" x14ac:dyDescent="0.25"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</row>
    <row r="610" spans="4:40" x14ac:dyDescent="0.25"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</row>
    <row r="611" spans="4:40" x14ac:dyDescent="0.25"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</row>
    <row r="612" spans="4:40" x14ac:dyDescent="0.25"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</row>
    <row r="613" spans="4:40" x14ac:dyDescent="0.25"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</row>
    <row r="614" spans="4:40" x14ac:dyDescent="0.25"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</row>
    <row r="615" spans="4:40" x14ac:dyDescent="0.25"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</row>
    <row r="616" spans="4:40" x14ac:dyDescent="0.25"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</row>
    <row r="617" spans="4:40" x14ac:dyDescent="0.25"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</row>
    <row r="618" spans="4:40" x14ac:dyDescent="0.25"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</row>
    <row r="619" spans="4:40" x14ac:dyDescent="0.25"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</row>
    <row r="620" spans="4:40" x14ac:dyDescent="0.25"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</row>
    <row r="621" spans="4:40" x14ac:dyDescent="0.25"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</row>
    <row r="622" spans="4:40" x14ac:dyDescent="0.25"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</row>
    <row r="623" spans="4:40" x14ac:dyDescent="0.25"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</row>
    <row r="624" spans="4:40" x14ac:dyDescent="0.25"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</row>
    <row r="625" spans="4:40" x14ac:dyDescent="0.25"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</row>
    <row r="626" spans="4:40" x14ac:dyDescent="0.25"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</row>
    <row r="627" spans="4:40" x14ac:dyDescent="0.25"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</row>
    <row r="628" spans="4:40" x14ac:dyDescent="0.25"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</row>
    <row r="629" spans="4:40" x14ac:dyDescent="0.25"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</row>
    <row r="630" spans="4:40" x14ac:dyDescent="0.25"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</row>
    <row r="631" spans="4:40" x14ac:dyDescent="0.25"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</row>
    <row r="632" spans="4:40" x14ac:dyDescent="0.25"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</row>
    <row r="633" spans="4:40" x14ac:dyDescent="0.25"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</row>
    <row r="634" spans="4:40" x14ac:dyDescent="0.25"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</row>
    <row r="635" spans="4:40" x14ac:dyDescent="0.25"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</row>
    <row r="636" spans="4:40" x14ac:dyDescent="0.25"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</row>
    <row r="637" spans="4:40" x14ac:dyDescent="0.25"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</row>
    <row r="638" spans="4:40" x14ac:dyDescent="0.25"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</row>
    <row r="639" spans="4:40" x14ac:dyDescent="0.25"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</row>
    <row r="640" spans="4:40" x14ac:dyDescent="0.25"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</row>
    <row r="641" spans="4:40" x14ac:dyDescent="0.25"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</row>
    <row r="642" spans="4:40" x14ac:dyDescent="0.25"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</row>
    <row r="643" spans="4:40" x14ac:dyDescent="0.25"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</row>
    <row r="644" spans="4:40" x14ac:dyDescent="0.25"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</row>
    <row r="645" spans="4:40" x14ac:dyDescent="0.25"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</row>
    <row r="646" spans="4:40" x14ac:dyDescent="0.25"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</row>
    <row r="647" spans="4:40" x14ac:dyDescent="0.25"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</row>
    <row r="648" spans="4:40" x14ac:dyDescent="0.25"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</row>
    <row r="649" spans="4:40" x14ac:dyDescent="0.25"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</row>
    <row r="650" spans="4:40" x14ac:dyDescent="0.25"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</row>
    <row r="651" spans="4:40" x14ac:dyDescent="0.25"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</row>
    <row r="652" spans="4:40" x14ac:dyDescent="0.25"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</row>
    <row r="653" spans="4:40" x14ac:dyDescent="0.25"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</row>
    <row r="654" spans="4:40" x14ac:dyDescent="0.25"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</row>
    <row r="655" spans="4:40" x14ac:dyDescent="0.25"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</row>
    <row r="656" spans="4:40" x14ac:dyDescent="0.25"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</row>
    <row r="657" spans="4:40" x14ac:dyDescent="0.25"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</row>
    <row r="658" spans="4:40" x14ac:dyDescent="0.25"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</row>
    <row r="659" spans="4:40" x14ac:dyDescent="0.25"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</row>
    <row r="660" spans="4:40" x14ac:dyDescent="0.25"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</row>
    <row r="661" spans="4:40" x14ac:dyDescent="0.25"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</row>
    <row r="662" spans="4:40" x14ac:dyDescent="0.25"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</row>
    <row r="663" spans="4:40" x14ac:dyDescent="0.25"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</row>
    <row r="664" spans="4:40" x14ac:dyDescent="0.25"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</row>
    <row r="665" spans="4:40" x14ac:dyDescent="0.25"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</row>
    <row r="666" spans="4:40" x14ac:dyDescent="0.25"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</row>
    <row r="667" spans="4:40" x14ac:dyDescent="0.25"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</row>
    <row r="668" spans="4:40" x14ac:dyDescent="0.25"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</row>
    <row r="669" spans="4:40" x14ac:dyDescent="0.25"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</row>
    <row r="670" spans="4:40" x14ac:dyDescent="0.25"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</row>
    <row r="671" spans="4:40" x14ac:dyDescent="0.25"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</row>
    <row r="672" spans="4:40" x14ac:dyDescent="0.25"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</row>
    <row r="673" spans="4:40" x14ac:dyDescent="0.25"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</row>
    <row r="674" spans="4:40" x14ac:dyDescent="0.25"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</row>
    <row r="675" spans="4:40" x14ac:dyDescent="0.25"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</row>
    <row r="676" spans="4:40" x14ac:dyDescent="0.25"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</row>
    <row r="677" spans="4:40" x14ac:dyDescent="0.25"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</row>
    <row r="678" spans="4:40" x14ac:dyDescent="0.25"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</row>
    <row r="679" spans="4:40" x14ac:dyDescent="0.25"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</row>
    <row r="680" spans="4:40" x14ac:dyDescent="0.25"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</row>
    <row r="681" spans="4:40" x14ac:dyDescent="0.25"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</row>
    <row r="682" spans="4:40" x14ac:dyDescent="0.25"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</row>
    <row r="683" spans="4:40" x14ac:dyDescent="0.25"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</row>
    <row r="684" spans="4:40" x14ac:dyDescent="0.25"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</row>
    <row r="685" spans="4:40" x14ac:dyDescent="0.25"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</row>
    <row r="686" spans="4:40" x14ac:dyDescent="0.25"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</row>
    <row r="687" spans="4:40" x14ac:dyDescent="0.25"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</row>
    <row r="688" spans="4:40" x14ac:dyDescent="0.25"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</row>
    <row r="689" spans="4:40" x14ac:dyDescent="0.25"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</row>
    <row r="690" spans="4:40" x14ac:dyDescent="0.25"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</row>
    <row r="691" spans="4:40" x14ac:dyDescent="0.25"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</row>
    <row r="692" spans="4:40" x14ac:dyDescent="0.25"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</row>
    <row r="693" spans="4:40" x14ac:dyDescent="0.25"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</row>
    <row r="694" spans="4:40" x14ac:dyDescent="0.25"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</row>
    <row r="695" spans="4:40" x14ac:dyDescent="0.25"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</row>
    <row r="696" spans="4:40" x14ac:dyDescent="0.25"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</row>
    <row r="697" spans="4:40" x14ac:dyDescent="0.25"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</row>
    <row r="698" spans="4:40" x14ac:dyDescent="0.25"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</row>
    <row r="699" spans="4:40" x14ac:dyDescent="0.25"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</row>
    <row r="700" spans="4:40" x14ac:dyDescent="0.25"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</row>
    <row r="701" spans="4:40" x14ac:dyDescent="0.25"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</row>
    <row r="702" spans="4:40" x14ac:dyDescent="0.25"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</row>
    <row r="703" spans="4:40" x14ac:dyDescent="0.25"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</row>
    <row r="704" spans="4:40" x14ac:dyDescent="0.25"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</row>
    <row r="705" spans="4:40" x14ac:dyDescent="0.25"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</row>
    <row r="706" spans="4:40" x14ac:dyDescent="0.25"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</row>
    <row r="707" spans="4:40" x14ac:dyDescent="0.25"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</row>
    <row r="708" spans="4:40" x14ac:dyDescent="0.25"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</row>
    <row r="709" spans="4:40" x14ac:dyDescent="0.25"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</row>
    <row r="710" spans="4:40" x14ac:dyDescent="0.25"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</row>
    <row r="711" spans="4:40" x14ac:dyDescent="0.25"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</row>
    <row r="712" spans="4:40" x14ac:dyDescent="0.25"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</row>
    <row r="713" spans="4:40" x14ac:dyDescent="0.25"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</row>
    <row r="714" spans="4:40" x14ac:dyDescent="0.25"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</row>
    <row r="715" spans="4:40" x14ac:dyDescent="0.25"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</row>
    <row r="716" spans="4:40" x14ac:dyDescent="0.25"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</row>
    <row r="717" spans="4:40" x14ac:dyDescent="0.25"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</row>
    <row r="718" spans="4:40" x14ac:dyDescent="0.25"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</row>
    <row r="719" spans="4:40" x14ac:dyDescent="0.25"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</row>
    <row r="720" spans="4:40" x14ac:dyDescent="0.25"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</row>
    <row r="721" spans="4:40" x14ac:dyDescent="0.25"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</row>
    <row r="722" spans="4:40" x14ac:dyDescent="0.25"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</row>
    <row r="723" spans="4:40" x14ac:dyDescent="0.25"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</row>
    <row r="724" spans="4:40" x14ac:dyDescent="0.25"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</row>
    <row r="725" spans="4:40" x14ac:dyDescent="0.25"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</row>
    <row r="726" spans="4:40" x14ac:dyDescent="0.25"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</row>
    <row r="727" spans="4:40" x14ac:dyDescent="0.25"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</row>
    <row r="728" spans="4:40" x14ac:dyDescent="0.25"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</row>
    <row r="729" spans="4:40" x14ac:dyDescent="0.25"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</row>
    <row r="730" spans="4:40" x14ac:dyDescent="0.25"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</row>
    <row r="731" spans="4:40" x14ac:dyDescent="0.25"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</row>
    <row r="732" spans="4:40" x14ac:dyDescent="0.25"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</row>
    <row r="733" spans="4:40" x14ac:dyDescent="0.25"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</row>
    <row r="734" spans="4:40" x14ac:dyDescent="0.25"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</row>
    <row r="735" spans="4:40" x14ac:dyDescent="0.25"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</row>
    <row r="736" spans="4:40" x14ac:dyDescent="0.25"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</row>
    <row r="737" spans="4:40" x14ac:dyDescent="0.25"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</row>
    <row r="738" spans="4:40" x14ac:dyDescent="0.25"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</row>
    <row r="739" spans="4:40" x14ac:dyDescent="0.25"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</row>
    <row r="740" spans="4:40" x14ac:dyDescent="0.25"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</row>
    <row r="741" spans="4:40" x14ac:dyDescent="0.25"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</row>
    <row r="742" spans="4:40" x14ac:dyDescent="0.25"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</row>
    <row r="743" spans="4:40" x14ac:dyDescent="0.25"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</row>
    <row r="744" spans="4:40" x14ac:dyDescent="0.25"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</row>
    <row r="745" spans="4:40" x14ac:dyDescent="0.25"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</row>
    <row r="746" spans="4:40" x14ac:dyDescent="0.25"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</row>
    <row r="747" spans="4:40" x14ac:dyDescent="0.25"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</row>
    <row r="748" spans="4:40" x14ac:dyDescent="0.25"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</row>
    <row r="749" spans="4:40" x14ac:dyDescent="0.25"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</row>
    <row r="750" spans="4:40" x14ac:dyDescent="0.25"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</row>
    <row r="751" spans="4:40" x14ac:dyDescent="0.25"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</row>
    <row r="752" spans="4:40" x14ac:dyDescent="0.25"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</row>
    <row r="753" spans="4:40" x14ac:dyDescent="0.25"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</row>
    <row r="754" spans="4:40" x14ac:dyDescent="0.25"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</row>
    <row r="755" spans="4:40" x14ac:dyDescent="0.25"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</row>
    <row r="756" spans="4:40" x14ac:dyDescent="0.25"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</row>
    <row r="757" spans="4:40" x14ac:dyDescent="0.25"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</row>
    <row r="758" spans="4:40" x14ac:dyDescent="0.25"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</row>
    <row r="759" spans="4:40" x14ac:dyDescent="0.25"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</row>
    <row r="760" spans="4:40" x14ac:dyDescent="0.25"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</row>
    <row r="761" spans="4:40" x14ac:dyDescent="0.25"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</row>
    <row r="762" spans="4:40" x14ac:dyDescent="0.25"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</row>
    <row r="763" spans="4:40" x14ac:dyDescent="0.25"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</row>
    <row r="764" spans="4:40" x14ac:dyDescent="0.25"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</row>
    <row r="765" spans="4:40" x14ac:dyDescent="0.25"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</row>
    <row r="766" spans="4:40" x14ac:dyDescent="0.25"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</row>
    <row r="767" spans="4:40" x14ac:dyDescent="0.25"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</row>
    <row r="768" spans="4:40" x14ac:dyDescent="0.25"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</row>
    <row r="769" spans="4:40" x14ac:dyDescent="0.25"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</row>
    <row r="770" spans="4:40" x14ac:dyDescent="0.25"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</row>
    <row r="771" spans="4:40" x14ac:dyDescent="0.25"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</row>
    <row r="772" spans="4:40" x14ac:dyDescent="0.25"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</row>
    <row r="773" spans="4:40" x14ac:dyDescent="0.25"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</row>
    <row r="774" spans="4:40" x14ac:dyDescent="0.25"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</row>
    <row r="775" spans="4:40" x14ac:dyDescent="0.25"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</row>
    <row r="776" spans="4:40" x14ac:dyDescent="0.25"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</row>
    <row r="777" spans="4:40" x14ac:dyDescent="0.25"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</row>
    <row r="778" spans="4:40" x14ac:dyDescent="0.25"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</row>
    <row r="779" spans="4:40" x14ac:dyDescent="0.25"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</row>
    <row r="780" spans="4:40" x14ac:dyDescent="0.25"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</row>
    <row r="781" spans="4:40" x14ac:dyDescent="0.25"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</row>
    <row r="782" spans="4:40" x14ac:dyDescent="0.25"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</row>
    <row r="783" spans="4:40" x14ac:dyDescent="0.25"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</row>
    <row r="784" spans="4:40" x14ac:dyDescent="0.25"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</row>
    <row r="785" spans="4:40" x14ac:dyDescent="0.25"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</row>
    <row r="786" spans="4:40" x14ac:dyDescent="0.25"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</row>
    <row r="787" spans="4:40" x14ac:dyDescent="0.25"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</row>
    <row r="788" spans="4:40" x14ac:dyDescent="0.25"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</row>
    <row r="789" spans="4:40" x14ac:dyDescent="0.25"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</row>
    <row r="790" spans="4:40" x14ac:dyDescent="0.25"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</row>
    <row r="791" spans="4:40" x14ac:dyDescent="0.25"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</row>
    <row r="792" spans="4:40" x14ac:dyDescent="0.25"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</row>
    <row r="793" spans="4:40" x14ac:dyDescent="0.25"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</row>
    <row r="794" spans="4:40" x14ac:dyDescent="0.25"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</row>
    <row r="795" spans="4:40" x14ac:dyDescent="0.25"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</row>
    <row r="796" spans="4:40" x14ac:dyDescent="0.25"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</row>
    <row r="797" spans="4:40" x14ac:dyDescent="0.25"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</row>
    <row r="798" spans="4:40" x14ac:dyDescent="0.25"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</row>
    <row r="799" spans="4:40" x14ac:dyDescent="0.25"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</row>
    <row r="800" spans="4:40" x14ac:dyDescent="0.25"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</row>
    <row r="801" spans="4:40" x14ac:dyDescent="0.25"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</row>
    <row r="802" spans="4:40" x14ac:dyDescent="0.25"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</row>
    <row r="803" spans="4:40" x14ac:dyDescent="0.25"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</row>
    <row r="804" spans="4:40" x14ac:dyDescent="0.25"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</row>
    <row r="805" spans="4:40" x14ac:dyDescent="0.25"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</row>
    <row r="806" spans="4:40" x14ac:dyDescent="0.25"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</row>
    <row r="807" spans="4:40" x14ac:dyDescent="0.25"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</row>
    <row r="808" spans="4:40" x14ac:dyDescent="0.25"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</row>
    <row r="809" spans="4:40" x14ac:dyDescent="0.25"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</row>
    <row r="810" spans="4:40" x14ac:dyDescent="0.25"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</row>
    <row r="811" spans="4:40" x14ac:dyDescent="0.25"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</row>
    <row r="812" spans="4:40" x14ac:dyDescent="0.25"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</row>
    <row r="813" spans="4:40" x14ac:dyDescent="0.25"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</row>
    <row r="814" spans="4:40" x14ac:dyDescent="0.25"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</row>
    <row r="815" spans="4:40" x14ac:dyDescent="0.25"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</row>
    <row r="816" spans="4:40" x14ac:dyDescent="0.25"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</row>
    <row r="817" spans="4:40" x14ac:dyDescent="0.25"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</row>
    <row r="818" spans="4:40" x14ac:dyDescent="0.25"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</row>
    <row r="819" spans="4:40" x14ac:dyDescent="0.25"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</row>
    <row r="820" spans="4:40" x14ac:dyDescent="0.25"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</row>
    <row r="821" spans="4:40" x14ac:dyDescent="0.25"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</row>
    <row r="822" spans="4:40" x14ac:dyDescent="0.25"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</row>
    <row r="823" spans="4:40" x14ac:dyDescent="0.25"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</row>
    <row r="824" spans="4:40" x14ac:dyDescent="0.25"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</row>
    <row r="825" spans="4:40" x14ac:dyDescent="0.25"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</row>
    <row r="826" spans="4:40" x14ac:dyDescent="0.25"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</row>
    <row r="827" spans="4:40" x14ac:dyDescent="0.25"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</row>
    <row r="828" spans="4:40" x14ac:dyDescent="0.25"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</row>
    <row r="829" spans="4:40" x14ac:dyDescent="0.25"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</row>
    <row r="830" spans="4:40" x14ac:dyDescent="0.25"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</row>
    <row r="831" spans="4:40" x14ac:dyDescent="0.25"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</row>
    <row r="832" spans="4:40" x14ac:dyDescent="0.25"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</row>
    <row r="833" spans="4:40" x14ac:dyDescent="0.25"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</row>
    <row r="834" spans="4:40" x14ac:dyDescent="0.25"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</row>
    <row r="835" spans="4:40" x14ac:dyDescent="0.25"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</row>
    <row r="836" spans="4:40" x14ac:dyDescent="0.25"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</row>
    <row r="837" spans="4:40" x14ac:dyDescent="0.25"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</row>
    <row r="838" spans="4:40" x14ac:dyDescent="0.25"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</row>
    <row r="839" spans="4:40" x14ac:dyDescent="0.25"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</row>
    <row r="840" spans="4:40" x14ac:dyDescent="0.25"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</row>
    <row r="841" spans="4:40" x14ac:dyDescent="0.25"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</row>
    <row r="842" spans="4:40" x14ac:dyDescent="0.25"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</row>
    <row r="843" spans="4:40" x14ac:dyDescent="0.25"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</row>
    <row r="844" spans="4:40" x14ac:dyDescent="0.25"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</row>
    <row r="845" spans="4:40" x14ac:dyDescent="0.25"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</row>
    <row r="846" spans="4:40" x14ac:dyDescent="0.25"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</row>
    <row r="847" spans="4:40" x14ac:dyDescent="0.25"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</row>
    <row r="848" spans="4:40" x14ac:dyDescent="0.25"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</row>
    <row r="849" spans="4:40" x14ac:dyDescent="0.25"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</row>
    <row r="850" spans="4:40" x14ac:dyDescent="0.25"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</row>
    <row r="851" spans="4:40" x14ac:dyDescent="0.25"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</row>
    <row r="852" spans="4:40" x14ac:dyDescent="0.25"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</row>
    <row r="853" spans="4:40" x14ac:dyDescent="0.25"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</row>
    <row r="854" spans="4:40" x14ac:dyDescent="0.25"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</row>
    <row r="855" spans="4:40" x14ac:dyDescent="0.25"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</row>
    <row r="856" spans="4:40" x14ac:dyDescent="0.25"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</row>
    <row r="857" spans="4:40" x14ac:dyDescent="0.25"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</row>
    <row r="858" spans="4:40" x14ac:dyDescent="0.25"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</row>
    <row r="859" spans="4:40" x14ac:dyDescent="0.25"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</row>
    <row r="860" spans="4:40" x14ac:dyDescent="0.25"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</row>
    <row r="861" spans="4:40" x14ac:dyDescent="0.25"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</row>
    <row r="862" spans="4:40" x14ac:dyDescent="0.25"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</row>
    <row r="863" spans="4:40" x14ac:dyDescent="0.25"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</row>
    <row r="864" spans="4:40" x14ac:dyDescent="0.25"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</row>
    <row r="865" spans="4:40" x14ac:dyDescent="0.25"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</row>
    <row r="866" spans="4:40" x14ac:dyDescent="0.25"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</row>
    <row r="867" spans="4:40" x14ac:dyDescent="0.25"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</row>
    <row r="868" spans="4:40" x14ac:dyDescent="0.25"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</row>
    <row r="869" spans="4:40" x14ac:dyDescent="0.25"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</row>
    <row r="870" spans="4:40" x14ac:dyDescent="0.25"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</row>
    <row r="871" spans="4:40" x14ac:dyDescent="0.25"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</row>
    <row r="872" spans="4:40" x14ac:dyDescent="0.25"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</row>
    <row r="873" spans="4:40" x14ac:dyDescent="0.25"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</row>
    <row r="874" spans="4:40" x14ac:dyDescent="0.25"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</row>
    <row r="875" spans="4:40" x14ac:dyDescent="0.25"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</row>
    <row r="876" spans="4:40" x14ac:dyDescent="0.25"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</row>
    <row r="877" spans="4:40" x14ac:dyDescent="0.25"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</row>
    <row r="878" spans="4:40" x14ac:dyDescent="0.25"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</row>
    <row r="879" spans="4:40" x14ac:dyDescent="0.25"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</row>
    <row r="880" spans="4:40" x14ac:dyDescent="0.25"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</row>
    <row r="881" spans="4:40" x14ac:dyDescent="0.25"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</row>
    <row r="882" spans="4:40" x14ac:dyDescent="0.25"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</row>
    <row r="883" spans="4:40" x14ac:dyDescent="0.25"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</row>
    <row r="884" spans="4:40" x14ac:dyDescent="0.25"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</row>
    <row r="885" spans="4:40" x14ac:dyDescent="0.25"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</row>
    <row r="886" spans="4:40" x14ac:dyDescent="0.25"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</row>
    <row r="887" spans="4:40" x14ac:dyDescent="0.25"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</row>
    <row r="888" spans="4:40" x14ac:dyDescent="0.25"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</row>
    <row r="889" spans="4:40" x14ac:dyDescent="0.25"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</row>
    <row r="890" spans="4:40" x14ac:dyDescent="0.25"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</row>
    <row r="891" spans="4:40" x14ac:dyDescent="0.25"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</row>
    <row r="892" spans="4:40" x14ac:dyDescent="0.25"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</row>
    <row r="893" spans="4:40" x14ac:dyDescent="0.25"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</row>
    <row r="894" spans="4:40" x14ac:dyDescent="0.25"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</row>
    <row r="895" spans="4:40" x14ac:dyDescent="0.25"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</row>
    <row r="896" spans="4:40" x14ac:dyDescent="0.25"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</row>
    <row r="897" spans="4:40" x14ac:dyDescent="0.25"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</row>
    <row r="898" spans="4:40" x14ac:dyDescent="0.25"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</row>
    <row r="899" spans="4:40" x14ac:dyDescent="0.25"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</row>
    <row r="900" spans="4:40" x14ac:dyDescent="0.25"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</row>
    <row r="901" spans="4:40" x14ac:dyDescent="0.25"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</row>
    <row r="902" spans="4:40" x14ac:dyDescent="0.25"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</row>
    <row r="903" spans="4:40" x14ac:dyDescent="0.25"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</row>
    <row r="904" spans="4:40" x14ac:dyDescent="0.25"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</row>
    <row r="905" spans="4:40" x14ac:dyDescent="0.25"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</row>
    <row r="906" spans="4:40" x14ac:dyDescent="0.25"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</row>
    <row r="907" spans="4:40" x14ac:dyDescent="0.25"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</row>
    <row r="908" spans="4:40" x14ac:dyDescent="0.25"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</row>
    <row r="909" spans="4:40" x14ac:dyDescent="0.25"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</row>
    <row r="910" spans="4:40" x14ac:dyDescent="0.25"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</row>
    <row r="911" spans="4:40" x14ac:dyDescent="0.25"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</row>
    <row r="912" spans="4:40" x14ac:dyDescent="0.25"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</row>
    <row r="913" spans="4:40" x14ac:dyDescent="0.25"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</row>
    <row r="914" spans="4:40" x14ac:dyDescent="0.25"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</row>
    <row r="915" spans="4:40" x14ac:dyDescent="0.25"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</row>
    <row r="916" spans="4:40" x14ac:dyDescent="0.25"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</row>
    <row r="917" spans="4:40" x14ac:dyDescent="0.25"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</row>
    <row r="918" spans="4:40" x14ac:dyDescent="0.25"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</row>
    <row r="919" spans="4:40" x14ac:dyDescent="0.25"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</row>
    <row r="920" spans="4:40" x14ac:dyDescent="0.25"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</row>
    <row r="921" spans="4:40" x14ac:dyDescent="0.25"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</row>
    <row r="922" spans="4:40" x14ac:dyDescent="0.25"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</row>
    <row r="923" spans="4:40" x14ac:dyDescent="0.25"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</row>
    <row r="924" spans="4:40" x14ac:dyDescent="0.25"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</row>
    <row r="925" spans="4:40" x14ac:dyDescent="0.25"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</row>
    <row r="926" spans="4:40" x14ac:dyDescent="0.25"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</row>
    <row r="927" spans="4:40" x14ac:dyDescent="0.25"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</row>
    <row r="928" spans="4:40" x14ac:dyDescent="0.25"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</row>
    <row r="929" spans="4:40" x14ac:dyDescent="0.25"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</row>
    <row r="930" spans="4:40" x14ac:dyDescent="0.25"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</row>
    <row r="931" spans="4:40" x14ac:dyDescent="0.25"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</row>
    <row r="932" spans="4:40" x14ac:dyDescent="0.25"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</row>
    <row r="933" spans="4:40" x14ac:dyDescent="0.25"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</row>
    <row r="934" spans="4:40" x14ac:dyDescent="0.25"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</row>
    <row r="935" spans="4:40" x14ac:dyDescent="0.25"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</row>
    <row r="936" spans="4:40" x14ac:dyDescent="0.25"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</row>
    <row r="937" spans="4:40" x14ac:dyDescent="0.25"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</row>
    <row r="938" spans="4:40" x14ac:dyDescent="0.25"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</row>
    <row r="939" spans="4:40" x14ac:dyDescent="0.25"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</row>
    <row r="940" spans="4:40" x14ac:dyDescent="0.25"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</row>
    <row r="941" spans="4:40" x14ac:dyDescent="0.25"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</row>
    <row r="942" spans="4:40" x14ac:dyDescent="0.25"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</row>
    <row r="943" spans="4:40" x14ac:dyDescent="0.25"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</row>
    <row r="944" spans="4:40" x14ac:dyDescent="0.25"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</row>
    <row r="945" spans="4:40" x14ac:dyDescent="0.25"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</row>
    <row r="946" spans="4:40" x14ac:dyDescent="0.25"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</row>
    <row r="947" spans="4:40" x14ac:dyDescent="0.25"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</row>
    <row r="948" spans="4:40" x14ac:dyDescent="0.25"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</row>
    <row r="949" spans="4:40" x14ac:dyDescent="0.25"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</row>
    <row r="950" spans="4:40" x14ac:dyDescent="0.25"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</row>
    <row r="951" spans="4:40" x14ac:dyDescent="0.25"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</row>
    <row r="952" spans="4:40" x14ac:dyDescent="0.25"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</row>
    <row r="953" spans="4:40" x14ac:dyDescent="0.25"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</row>
    <row r="954" spans="4:40" x14ac:dyDescent="0.25"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</row>
    <row r="955" spans="4:40" x14ac:dyDescent="0.25"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</row>
    <row r="956" spans="4:40" x14ac:dyDescent="0.25"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</row>
    <row r="957" spans="4:40" x14ac:dyDescent="0.25"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</row>
    <row r="958" spans="4:40" x14ac:dyDescent="0.25"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</row>
    <row r="959" spans="4:40" x14ac:dyDescent="0.25"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</row>
    <row r="960" spans="4:40" x14ac:dyDescent="0.25"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</row>
    <row r="961" spans="4:40" x14ac:dyDescent="0.25"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</row>
    <row r="962" spans="4:40" x14ac:dyDescent="0.25"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</row>
    <row r="963" spans="4:40" x14ac:dyDescent="0.25"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</row>
    <row r="964" spans="4:40" x14ac:dyDescent="0.25"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</row>
    <row r="965" spans="4:40" x14ac:dyDescent="0.25"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</row>
    <row r="966" spans="4:40" x14ac:dyDescent="0.25"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</row>
    <row r="967" spans="4:40" x14ac:dyDescent="0.25"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</row>
    <row r="968" spans="4:40" x14ac:dyDescent="0.25"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</row>
    <row r="969" spans="4:40" x14ac:dyDescent="0.25"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</row>
    <row r="970" spans="4:40" x14ac:dyDescent="0.25"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</row>
    <row r="971" spans="4:40" x14ac:dyDescent="0.25"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</row>
    <row r="972" spans="4:40" x14ac:dyDescent="0.25"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</row>
    <row r="973" spans="4:40" x14ac:dyDescent="0.25"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</row>
    <row r="974" spans="4:40" x14ac:dyDescent="0.25"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</row>
    <row r="975" spans="4:40" x14ac:dyDescent="0.25"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</row>
    <row r="976" spans="4:40" x14ac:dyDescent="0.25"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</row>
    <row r="977" spans="4:40" x14ac:dyDescent="0.25"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</row>
    <row r="978" spans="4:40" x14ac:dyDescent="0.25"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</row>
    <row r="979" spans="4:40" x14ac:dyDescent="0.25"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</row>
    <row r="980" spans="4:40" x14ac:dyDescent="0.25"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</row>
    <row r="981" spans="4:40" x14ac:dyDescent="0.25"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</row>
    <row r="982" spans="4:40" x14ac:dyDescent="0.25"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</row>
    <row r="983" spans="4:40" x14ac:dyDescent="0.25"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</row>
    <row r="984" spans="4:40" x14ac:dyDescent="0.25"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</row>
    <row r="985" spans="4:40" x14ac:dyDescent="0.25"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</row>
    <row r="986" spans="4:40" x14ac:dyDescent="0.25"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</row>
    <row r="987" spans="4:40" x14ac:dyDescent="0.25"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</row>
    <row r="988" spans="4:40" x14ac:dyDescent="0.25"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</row>
    <row r="989" spans="4:40" x14ac:dyDescent="0.25"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</row>
    <row r="990" spans="4:40" x14ac:dyDescent="0.25"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</row>
    <row r="991" spans="4:40" x14ac:dyDescent="0.25"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</row>
    <row r="992" spans="4:40" x14ac:dyDescent="0.25"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</row>
    <row r="993" spans="4:40" x14ac:dyDescent="0.25"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</row>
    <row r="994" spans="4:40" x14ac:dyDescent="0.25"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</row>
    <row r="995" spans="4:40" x14ac:dyDescent="0.25"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</row>
    <row r="996" spans="4:40" x14ac:dyDescent="0.25"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</row>
    <row r="997" spans="4:40" x14ac:dyDescent="0.25"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</row>
    <row r="998" spans="4:40" x14ac:dyDescent="0.25"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</row>
    <row r="999" spans="4:40" x14ac:dyDescent="0.25"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</row>
    <row r="1000" spans="4:40" x14ac:dyDescent="0.25"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</row>
    <row r="1001" spans="4:40" x14ac:dyDescent="0.25"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</row>
    <row r="1002" spans="4:40" x14ac:dyDescent="0.25"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</row>
    <row r="1003" spans="4:40" x14ac:dyDescent="0.25"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</row>
    <row r="1004" spans="4:40" x14ac:dyDescent="0.25"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</row>
    <row r="1005" spans="4:40" x14ac:dyDescent="0.25"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</row>
    <row r="1006" spans="4:40" x14ac:dyDescent="0.25"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</row>
    <row r="1007" spans="4:40" x14ac:dyDescent="0.25"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</row>
    <row r="1008" spans="4:40" x14ac:dyDescent="0.25"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</row>
    <row r="1009" spans="4:40" x14ac:dyDescent="0.25"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</row>
    <row r="1010" spans="4:40" x14ac:dyDescent="0.25"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</row>
    <row r="1011" spans="4:40" x14ac:dyDescent="0.25"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</row>
    <row r="1012" spans="4:40" x14ac:dyDescent="0.25"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</row>
    <row r="1013" spans="4:40" x14ac:dyDescent="0.25"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</row>
    <row r="1014" spans="4:40" x14ac:dyDescent="0.25"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</row>
    <row r="1015" spans="4:40" x14ac:dyDescent="0.25"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</row>
    <row r="1016" spans="4:40" x14ac:dyDescent="0.25"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</row>
    <row r="1017" spans="4:40" x14ac:dyDescent="0.25"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</row>
    <row r="1018" spans="4:40" x14ac:dyDescent="0.25"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</row>
    <row r="1019" spans="4:40" x14ac:dyDescent="0.25"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</row>
    <row r="1020" spans="4:40" x14ac:dyDescent="0.25"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</row>
    <row r="1021" spans="4:40" x14ac:dyDescent="0.25"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</row>
    <row r="1022" spans="4:40" x14ac:dyDescent="0.25"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</row>
    <row r="1023" spans="4:40" x14ac:dyDescent="0.25"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</row>
    <row r="1024" spans="4:40" x14ac:dyDescent="0.25"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</row>
    <row r="1025" spans="4:40" x14ac:dyDescent="0.25"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</row>
    <row r="1026" spans="4:40" x14ac:dyDescent="0.25"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</row>
    <row r="1027" spans="4:40" x14ac:dyDescent="0.25"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</row>
    <row r="1028" spans="4:40" x14ac:dyDescent="0.25"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</row>
    <row r="1029" spans="4:40" x14ac:dyDescent="0.25"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</row>
    <row r="1030" spans="4:40" x14ac:dyDescent="0.25"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</row>
    <row r="1031" spans="4:40" x14ac:dyDescent="0.25"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</row>
    <row r="1032" spans="4:40" x14ac:dyDescent="0.25"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</row>
    <row r="1033" spans="4:40" x14ac:dyDescent="0.25"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</row>
    <row r="1034" spans="4:40" x14ac:dyDescent="0.25"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</row>
    <row r="1035" spans="4:40" x14ac:dyDescent="0.25"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</row>
    <row r="1036" spans="4:40" x14ac:dyDescent="0.25"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</row>
    <row r="1037" spans="4:40" x14ac:dyDescent="0.25"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</row>
    <row r="1038" spans="4:40" x14ac:dyDescent="0.25"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</row>
    <row r="1039" spans="4:40" x14ac:dyDescent="0.25"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</row>
    <row r="1040" spans="4:40" x14ac:dyDescent="0.25"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</row>
    <row r="1041" spans="4:40" x14ac:dyDescent="0.25"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</row>
    <row r="1042" spans="4:40" x14ac:dyDescent="0.25"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</row>
    <row r="1043" spans="4:40" x14ac:dyDescent="0.25"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</row>
    <row r="1044" spans="4:40" x14ac:dyDescent="0.25"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</row>
    <row r="1045" spans="4:40" x14ac:dyDescent="0.25"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</row>
    <row r="1046" spans="4:40" x14ac:dyDescent="0.25"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</row>
    <row r="1047" spans="4:40" x14ac:dyDescent="0.25"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</row>
    <row r="1048" spans="4:40" x14ac:dyDescent="0.25"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</row>
    <row r="1049" spans="4:40" x14ac:dyDescent="0.25"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</row>
    <row r="1050" spans="4:40" x14ac:dyDescent="0.25"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</row>
    <row r="1051" spans="4:40" x14ac:dyDescent="0.25"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</row>
    <row r="1052" spans="4:40" x14ac:dyDescent="0.25"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</row>
    <row r="1053" spans="4:40" x14ac:dyDescent="0.25"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</row>
    <row r="1054" spans="4:40" x14ac:dyDescent="0.25"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</row>
    <row r="1055" spans="4:40" x14ac:dyDescent="0.25"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</row>
    <row r="1056" spans="4:40" x14ac:dyDescent="0.25"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</row>
    <row r="1057" spans="4:40" x14ac:dyDescent="0.25"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</row>
    <row r="1058" spans="4:40" x14ac:dyDescent="0.25"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</row>
    <row r="1059" spans="4:40" x14ac:dyDescent="0.25"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</row>
    <row r="1060" spans="4:40" x14ac:dyDescent="0.25"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</row>
    <row r="1061" spans="4:40" x14ac:dyDescent="0.25"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</row>
    <row r="1062" spans="4:40" x14ac:dyDescent="0.25"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</row>
    <row r="1063" spans="4:40" x14ac:dyDescent="0.25"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</row>
    <row r="1064" spans="4:40" x14ac:dyDescent="0.25"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</row>
    <row r="1065" spans="4:40" x14ac:dyDescent="0.25"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</row>
    <row r="1066" spans="4:40" x14ac:dyDescent="0.25"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</row>
    <row r="1067" spans="4:40" x14ac:dyDescent="0.25"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</row>
    <row r="1068" spans="4:40" x14ac:dyDescent="0.25"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</row>
    <row r="1069" spans="4:40" x14ac:dyDescent="0.25"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</row>
    <row r="1070" spans="4:40" x14ac:dyDescent="0.25"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</row>
    <row r="1071" spans="4:40" x14ac:dyDescent="0.25"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</row>
    <row r="1072" spans="4:40" x14ac:dyDescent="0.25"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</row>
    <row r="1073" spans="4:40" x14ac:dyDescent="0.25"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</row>
    <row r="1074" spans="4:40" x14ac:dyDescent="0.25"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</row>
    <row r="1075" spans="4:40" x14ac:dyDescent="0.25"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</row>
    <row r="1076" spans="4:40" x14ac:dyDescent="0.25"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</row>
    <row r="1077" spans="4:40" x14ac:dyDescent="0.25"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</row>
    <row r="1078" spans="4:40" x14ac:dyDescent="0.25"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</row>
    <row r="1079" spans="4:40" x14ac:dyDescent="0.25"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</row>
    <row r="1080" spans="4:40" x14ac:dyDescent="0.25"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</row>
    <row r="1081" spans="4:40" x14ac:dyDescent="0.25"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</row>
    <row r="1082" spans="4:40" x14ac:dyDescent="0.25"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</row>
    <row r="1083" spans="4:40" x14ac:dyDescent="0.25"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</row>
    <row r="1084" spans="4:40" x14ac:dyDescent="0.25"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</row>
    <row r="1085" spans="4:40" x14ac:dyDescent="0.25"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</row>
    <row r="1086" spans="4:40" x14ac:dyDescent="0.25"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</row>
    <row r="1087" spans="4:40" x14ac:dyDescent="0.25"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</row>
    <row r="1088" spans="4:40" x14ac:dyDescent="0.25"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</row>
    <row r="1089" spans="4:40" x14ac:dyDescent="0.25"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</row>
    <row r="1090" spans="4:40" x14ac:dyDescent="0.25"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</row>
    <row r="1091" spans="4:40" x14ac:dyDescent="0.25"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</row>
    <row r="1092" spans="4:40" x14ac:dyDescent="0.25"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</row>
    <row r="1093" spans="4:40" x14ac:dyDescent="0.25"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</row>
    <row r="1094" spans="4:40" x14ac:dyDescent="0.25"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</row>
    <row r="1095" spans="4:40" x14ac:dyDescent="0.25"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</row>
    <row r="1096" spans="4:40" x14ac:dyDescent="0.25"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</row>
    <row r="1097" spans="4:40" x14ac:dyDescent="0.25"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</row>
    <row r="1098" spans="4:40" x14ac:dyDescent="0.25"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</row>
    <row r="1099" spans="4:40" x14ac:dyDescent="0.25"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</row>
    <row r="1100" spans="4:40" x14ac:dyDescent="0.25"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</row>
    <row r="1101" spans="4:40" x14ac:dyDescent="0.25"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</row>
    <row r="1102" spans="4:40" x14ac:dyDescent="0.25"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</row>
    <row r="1103" spans="4:40" x14ac:dyDescent="0.25"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</row>
    <row r="1104" spans="4:40" x14ac:dyDescent="0.25"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</row>
    <row r="1105" spans="4:40" x14ac:dyDescent="0.25"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</row>
    <row r="1106" spans="4:40" x14ac:dyDescent="0.25"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</row>
    <row r="1107" spans="4:40" x14ac:dyDescent="0.25"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</row>
    <row r="1108" spans="4:40" x14ac:dyDescent="0.25"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</row>
    <row r="1109" spans="4:40" x14ac:dyDescent="0.25"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</row>
    <row r="1110" spans="4:40" x14ac:dyDescent="0.25"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</row>
    <row r="1111" spans="4:40" x14ac:dyDescent="0.25"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</row>
    <row r="1112" spans="4:40" x14ac:dyDescent="0.25"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</row>
    <row r="1113" spans="4:40" x14ac:dyDescent="0.25"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</row>
    <row r="1114" spans="4:40" x14ac:dyDescent="0.25"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</row>
    <row r="1115" spans="4:40" x14ac:dyDescent="0.25"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</row>
    <row r="1116" spans="4:40" x14ac:dyDescent="0.25"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</row>
    <row r="1117" spans="4:40" x14ac:dyDescent="0.25"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</row>
    <row r="1118" spans="4:40" x14ac:dyDescent="0.25"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</row>
    <row r="1119" spans="4:40" x14ac:dyDescent="0.25"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</row>
    <row r="1120" spans="4:40" x14ac:dyDescent="0.25"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</row>
    <row r="1121" spans="4:40" x14ac:dyDescent="0.25"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</row>
    <row r="1122" spans="4:40" x14ac:dyDescent="0.25"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</row>
    <row r="1123" spans="4:40" x14ac:dyDescent="0.25"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</row>
    <row r="1124" spans="4:40" x14ac:dyDescent="0.25"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</row>
    <row r="1125" spans="4:40" x14ac:dyDescent="0.25"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</row>
    <row r="1126" spans="4:40" x14ac:dyDescent="0.25"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</row>
    <row r="1127" spans="4:40" x14ac:dyDescent="0.25"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</row>
    <row r="1128" spans="4:40" x14ac:dyDescent="0.25"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</row>
    <row r="1129" spans="4:40" x14ac:dyDescent="0.25"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</row>
    <row r="1130" spans="4:40" x14ac:dyDescent="0.25"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</row>
    <row r="1131" spans="4:40" x14ac:dyDescent="0.25"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</row>
    <row r="1132" spans="4:40" x14ac:dyDescent="0.25"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</row>
    <row r="1133" spans="4:40" x14ac:dyDescent="0.25"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</row>
    <row r="1134" spans="4:40" x14ac:dyDescent="0.25"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</row>
    <row r="1135" spans="4:40" x14ac:dyDescent="0.25"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</row>
    <row r="1136" spans="4:40" x14ac:dyDescent="0.25"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</row>
    <row r="1137" spans="4:40" x14ac:dyDescent="0.25"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</row>
    <row r="1138" spans="4:40" x14ac:dyDescent="0.25"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</row>
    <row r="1139" spans="4:40" x14ac:dyDescent="0.25"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</row>
    <row r="1140" spans="4:40" x14ac:dyDescent="0.25"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</row>
    <row r="1141" spans="4:40" x14ac:dyDescent="0.25"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</row>
    <row r="1142" spans="4:40" x14ac:dyDescent="0.25"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</row>
    <row r="1143" spans="4:40" x14ac:dyDescent="0.25"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</row>
    <row r="1144" spans="4:40" x14ac:dyDescent="0.25"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</row>
    <row r="1145" spans="4:40" x14ac:dyDescent="0.25"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</row>
    <row r="1146" spans="4:40" x14ac:dyDescent="0.25"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</row>
    <row r="1147" spans="4:40" x14ac:dyDescent="0.25"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</row>
    <row r="1148" spans="4:40" x14ac:dyDescent="0.25"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</row>
    <row r="1149" spans="4:40" x14ac:dyDescent="0.25"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</row>
    <row r="1150" spans="4:40" x14ac:dyDescent="0.25"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</row>
    <row r="1151" spans="4:40" x14ac:dyDescent="0.25"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</row>
    <row r="1152" spans="4:40" x14ac:dyDescent="0.25"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</row>
    <row r="1153" spans="4:40" x14ac:dyDescent="0.25"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</row>
    <row r="1154" spans="4:40" x14ac:dyDescent="0.25"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</row>
    <row r="1155" spans="4:40" x14ac:dyDescent="0.25"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</row>
    <row r="1156" spans="4:40" x14ac:dyDescent="0.25"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</row>
    <row r="1157" spans="4:40" x14ac:dyDescent="0.25"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</row>
    <row r="1158" spans="4:40" x14ac:dyDescent="0.25"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</row>
    <row r="1159" spans="4:40" x14ac:dyDescent="0.25"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</row>
    <row r="1160" spans="4:40" x14ac:dyDescent="0.25"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</row>
    <row r="1161" spans="4:40" x14ac:dyDescent="0.25"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</row>
    <row r="1162" spans="4:40" x14ac:dyDescent="0.25"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</row>
    <row r="1163" spans="4:40" x14ac:dyDescent="0.25"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</row>
    <row r="1164" spans="4:40" x14ac:dyDescent="0.25"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</row>
    <row r="1165" spans="4:40" x14ac:dyDescent="0.25"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</row>
    <row r="1166" spans="4:40" x14ac:dyDescent="0.25"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</row>
    <row r="1167" spans="4:40" x14ac:dyDescent="0.25"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</row>
    <row r="1168" spans="4:40" x14ac:dyDescent="0.25"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</row>
    <row r="1169" spans="4:40" x14ac:dyDescent="0.25"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</row>
    <row r="1170" spans="4:40" x14ac:dyDescent="0.25"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</row>
    <row r="1171" spans="4:40" x14ac:dyDescent="0.25"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</row>
    <row r="1172" spans="4:40" x14ac:dyDescent="0.25"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</row>
    <row r="1173" spans="4:40" x14ac:dyDescent="0.25"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</row>
    <row r="1174" spans="4:40" x14ac:dyDescent="0.25"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</row>
    <row r="1175" spans="4:40" x14ac:dyDescent="0.25"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</row>
    <row r="1176" spans="4:40" x14ac:dyDescent="0.25"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</row>
    <row r="1177" spans="4:40" x14ac:dyDescent="0.25"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</row>
    <row r="1178" spans="4:40" x14ac:dyDescent="0.25"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</row>
    <row r="1179" spans="4:40" x14ac:dyDescent="0.25"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</row>
    <row r="1180" spans="4:40" x14ac:dyDescent="0.25"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</row>
    <row r="1181" spans="4:40" x14ac:dyDescent="0.25"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</row>
    <row r="1182" spans="4:40" x14ac:dyDescent="0.25"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</row>
    <row r="1183" spans="4:40" x14ac:dyDescent="0.25"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</row>
    <row r="1184" spans="4:40" x14ac:dyDescent="0.25"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</row>
    <row r="1185" spans="4:40" x14ac:dyDescent="0.25"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</row>
    <row r="1186" spans="4:40" x14ac:dyDescent="0.25"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</row>
    <row r="1187" spans="4:40" x14ac:dyDescent="0.25"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</row>
    <row r="1188" spans="4:40" x14ac:dyDescent="0.25"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</row>
    <row r="1189" spans="4:40" x14ac:dyDescent="0.25"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</row>
    <row r="1190" spans="4:40" x14ac:dyDescent="0.25"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</row>
    <row r="1191" spans="4:40" x14ac:dyDescent="0.25"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</row>
    <row r="1192" spans="4:40" x14ac:dyDescent="0.25"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</row>
    <row r="1193" spans="4:40" x14ac:dyDescent="0.25"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</row>
    <row r="1194" spans="4:40" x14ac:dyDescent="0.25"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</row>
    <row r="1195" spans="4:40" x14ac:dyDescent="0.25"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</row>
    <row r="1196" spans="4:40" x14ac:dyDescent="0.25"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</row>
    <row r="1197" spans="4:40" x14ac:dyDescent="0.25"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</row>
    <row r="1198" spans="4:40" x14ac:dyDescent="0.25"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</row>
    <row r="1199" spans="4:40" x14ac:dyDescent="0.25"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</row>
    <row r="1200" spans="4:40" x14ac:dyDescent="0.25"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</row>
    <row r="1201" spans="4:40" x14ac:dyDescent="0.25"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</row>
    <row r="1202" spans="4:40" x14ac:dyDescent="0.25"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</row>
    <row r="1203" spans="4:40" x14ac:dyDescent="0.25"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</row>
    <row r="1204" spans="4:40" x14ac:dyDescent="0.25"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</row>
    <row r="1205" spans="4:40" x14ac:dyDescent="0.25"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</row>
    <row r="1206" spans="4:40" x14ac:dyDescent="0.25"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</row>
    <row r="1207" spans="4:40" x14ac:dyDescent="0.25"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</row>
    <row r="1208" spans="4:40" x14ac:dyDescent="0.25"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</row>
    <row r="1209" spans="4:40" x14ac:dyDescent="0.25"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</row>
    <row r="1210" spans="4:40" x14ac:dyDescent="0.25"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</row>
    <row r="1211" spans="4:40" x14ac:dyDescent="0.25"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</row>
    <row r="1212" spans="4:40" x14ac:dyDescent="0.25"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</row>
    <row r="1213" spans="4:40" x14ac:dyDescent="0.25"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</row>
    <row r="1214" spans="4:40" x14ac:dyDescent="0.25"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</row>
    <row r="1215" spans="4:40" x14ac:dyDescent="0.25"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</row>
    <row r="1216" spans="4:40" x14ac:dyDescent="0.25"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</row>
    <row r="1217" spans="4:40" x14ac:dyDescent="0.25"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</row>
    <row r="1218" spans="4:40" x14ac:dyDescent="0.25"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</row>
    <row r="1219" spans="4:40" x14ac:dyDescent="0.25"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</row>
    <row r="1220" spans="4:40" x14ac:dyDescent="0.25"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</row>
    <row r="1221" spans="4:40" x14ac:dyDescent="0.25"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</row>
    <row r="1222" spans="4:40" x14ac:dyDescent="0.25"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</row>
    <row r="1223" spans="4:40" x14ac:dyDescent="0.25"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</row>
    <row r="1224" spans="4:40" x14ac:dyDescent="0.25"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</row>
    <row r="1225" spans="4:40" x14ac:dyDescent="0.25"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</row>
    <row r="1226" spans="4:40" x14ac:dyDescent="0.25"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</row>
    <row r="1227" spans="4:40" x14ac:dyDescent="0.25"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</row>
    <row r="1228" spans="4:40" x14ac:dyDescent="0.25"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</row>
    <row r="1229" spans="4:40" x14ac:dyDescent="0.25"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</row>
    <row r="1230" spans="4:40" x14ac:dyDescent="0.25"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</row>
    <row r="1231" spans="4:40" x14ac:dyDescent="0.25"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</row>
    <row r="1232" spans="4:40" x14ac:dyDescent="0.25"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</row>
    <row r="1233" spans="4:40" x14ac:dyDescent="0.25"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</row>
    <row r="1234" spans="4:40" x14ac:dyDescent="0.25"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</row>
    <row r="1235" spans="4:40" x14ac:dyDescent="0.25"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</row>
    <row r="1236" spans="4:40" x14ac:dyDescent="0.25"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</row>
    <row r="1237" spans="4:40" x14ac:dyDescent="0.25"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</row>
    <row r="1238" spans="4:40" x14ac:dyDescent="0.25"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</row>
    <row r="1239" spans="4:40" x14ac:dyDescent="0.25"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</row>
    <row r="1240" spans="4:40" x14ac:dyDescent="0.25"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</row>
    <row r="1241" spans="4:40" x14ac:dyDescent="0.25"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</row>
    <row r="1242" spans="4:40" x14ac:dyDescent="0.25"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</row>
    <row r="1243" spans="4:40" x14ac:dyDescent="0.25"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</row>
    <row r="1244" spans="4:40" x14ac:dyDescent="0.25"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</row>
    <row r="1245" spans="4:40" x14ac:dyDescent="0.25"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</row>
    <row r="1246" spans="4:40" x14ac:dyDescent="0.25"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</row>
    <row r="1247" spans="4:40" x14ac:dyDescent="0.25"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</row>
    <row r="1248" spans="4:40" x14ac:dyDescent="0.25"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</row>
    <row r="1249" spans="4:40" x14ac:dyDescent="0.25"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</row>
    <row r="1250" spans="4:40" x14ac:dyDescent="0.25"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</row>
    <row r="1251" spans="4:40" x14ac:dyDescent="0.25"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</row>
    <row r="1252" spans="4:40" x14ac:dyDescent="0.25"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</row>
    <row r="1253" spans="4:40" x14ac:dyDescent="0.25"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</row>
    <row r="1254" spans="4:40" x14ac:dyDescent="0.25"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</row>
    <row r="1255" spans="4:40" x14ac:dyDescent="0.25"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</row>
    <row r="1256" spans="4:40" x14ac:dyDescent="0.25"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</row>
    <row r="1257" spans="4:40" x14ac:dyDescent="0.25"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</row>
    <row r="1258" spans="4:40" x14ac:dyDescent="0.25"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</row>
    <row r="1259" spans="4:40" x14ac:dyDescent="0.25"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</row>
    <row r="1260" spans="4:40" x14ac:dyDescent="0.25"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</row>
    <row r="1261" spans="4:40" x14ac:dyDescent="0.25"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</row>
    <row r="1262" spans="4:40" x14ac:dyDescent="0.25"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</row>
    <row r="1263" spans="4:40" x14ac:dyDescent="0.25"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</row>
    <row r="1264" spans="4:40" x14ac:dyDescent="0.25"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</row>
    <row r="1265" spans="4:40" x14ac:dyDescent="0.25"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</row>
    <row r="1266" spans="4:40" x14ac:dyDescent="0.25"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</row>
    <row r="1267" spans="4:40" x14ac:dyDescent="0.25"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</row>
    <row r="1268" spans="4:40" x14ac:dyDescent="0.25"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</row>
    <row r="1269" spans="4:40" x14ac:dyDescent="0.25"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</row>
    <row r="1270" spans="4:40" x14ac:dyDescent="0.25"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</row>
    <row r="1271" spans="4:40" x14ac:dyDescent="0.25"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</row>
    <row r="1272" spans="4:40" x14ac:dyDescent="0.25"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</row>
    <row r="1273" spans="4:40" x14ac:dyDescent="0.25"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</row>
    <row r="1274" spans="4:40" x14ac:dyDescent="0.25"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</row>
    <row r="1275" spans="4:40" x14ac:dyDescent="0.25"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</row>
    <row r="1276" spans="4:40" x14ac:dyDescent="0.25"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</row>
    <row r="1277" spans="4:40" x14ac:dyDescent="0.25"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</row>
    <row r="1278" spans="4:40" x14ac:dyDescent="0.25"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</row>
    <row r="1279" spans="4:40" x14ac:dyDescent="0.25"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</row>
    <row r="1280" spans="4:40" x14ac:dyDescent="0.25"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</row>
    <row r="1281" spans="4:40" x14ac:dyDescent="0.25"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</row>
    <row r="1282" spans="4:40" x14ac:dyDescent="0.25"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</row>
    <row r="1283" spans="4:40" x14ac:dyDescent="0.25"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</row>
    <row r="1284" spans="4:40" x14ac:dyDescent="0.25"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</row>
    <row r="1285" spans="4:40" x14ac:dyDescent="0.25"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</row>
    <row r="1286" spans="4:40" x14ac:dyDescent="0.25"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</row>
    <row r="1287" spans="4:40" x14ac:dyDescent="0.25"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</row>
    <row r="1288" spans="4:40" x14ac:dyDescent="0.25"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</row>
    <row r="1289" spans="4:40" x14ac:dyDescent="0.25"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</row>
    <row r="1290" spans="4:40" x14ac:dyDescent="0.25"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</row>
    <row r="1291" spans="4:40" x14ac:dyDescent="0.25"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</row>
    <row r="1292" spans="4:40" x14ac:dyDescent="0.25"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</row>
    <row r="1293" spans="4:40" x14ac:dyDescent="0.25"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</row>
    <row r="1294" spans="4:40" x14ac:dyDescent="0.25"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</row>
    <row r="1295" spans="4:40" x14ac:dyDescent="0.25"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</row>
    <row r="1296" spans="4:40" x14ac:dyDescent="0.25"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</row>
    <row r="1297" spans="4:40" x14ac:dyDescent="0.25"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</row>
    <row r="1298" spans="4:40" x14ac:dyDescent="0.25"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</row>
    <row r="1299" spans="4:40" x14ac:dyDescent="0.25"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</row>
    <row r="1300" spans="4:40" x14ac:dyDescent="0.25"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</row>
    <row r="1301" spans="4:40" x14ac:dyDescent="0.25"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</row>
    <row r="1302" spans="4:40" x14ac:dyDescent="0.25"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</row>
    <row r="1303" spans="4:40" x14ac:dyDescent="0.25"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</row>
    <row r="1304" spans="4:40" x14ac:dyDescent="0.25"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</row>
    <row r="1305" spans="4:40" x14ac:dyDescent="0.25"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</row>
    <row r="1306" spans="4:40" x14ac:dyDescent="0.25"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</row>
    <row r="1307" spans="4:40" x14ac:dyDescent="0.25"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</row>
    <row r="1308" spans="4:40" x14ac:dyDescent="0.25"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</row>
    <row r="1309" spans="4:40" x14ac:dyDescent="0.25"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</row>
    <row r="1310" spans="4:40" x14ac:dyDescent="0.25"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</row>
    <row r="1311" spans="4:40" x14ac:dyDescent="0.25"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</row>
    <row r="1312" spans="4:40" x14ac:dyDescent="0.25"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</row>
    <row r="1313" spans="4:40" x14ac:dyDescent="0.25"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</row>
    <row r="1314" spans="4:40" x14ac:dyDescent="0.25"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</row>
    <row r="1315" spans="4:40" x14ac:dyDescent="0.25"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</row>
    <row r="1316" spans="4:40" x14ac:dyDescent="0.25"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</row>
    <row r="1317" spans="4:40" x14ac:dyDescent="0.25"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</row>
    <row r="1318" spans="4:40" x14ac:dyDescent="0.25"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</row>
    <row r="1319" spans="4:40" x14ac:dyDescent="0.25"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</row>
    <row r="1320" spans="4:40" x14ac:dyDescent="0.25"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</row>
    <row r="1321" spans="4:40" x14ac:dyDescent="0.25"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</row>
    <row r="1322" spans="4:40" x14ac:dyDescent="0.25"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</row>
    <row r="1323" spans="4:40" x14ac:dyDescent="0.25"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</row>
    <row r="1324" spans="4:40" x14ac:dyDescent="0.25"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</row>
    <row r="1325" spans="4:40" x14ac:dyDescent="0.25"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</row>
    <row r="1326" spans="4:40" x14ac:dyDescent="0.25"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</row>
    <row r="1327" spans="4:40" x14ac:dyDescent="0.25"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</row>
    <row r="1328" spans="4:40" x14ac:dyDescent="0.25"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</row>
    <row r="1329" spans="4:40" x14ac:dyDescent="0.25"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</row>
    <row r="1330" spans="4:40" x14ac:dyDescent="0.25"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</row>
    <row r="1331" spans="4:40" x14ac:dyDescent="0.25"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</row>
    <row r="1332" spans="4:40" x14ac:dyDescent="0.25"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</row>
    <row r="1333" spans="4:40" x14ac:dyDescent="0.25"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</row>
    <row r="1334" spans="4:40" x14ac:dyDescent="0.25"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</row>
    <row r="1335" spans="4:40" x14ac:dyDescent="0.25"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</row>
    <row r="1336" spans="4:40" x14ac:dyDescent="0.25"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</row>
    <row r="1337" spans="4:40" x14ac:dyDescent="0.25"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</row>
    <row r="1338" spans="4:40" x14ac:dyDescent="0.25"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</row>
    <row r="1339" spans="4:40" x14ac:dyDescent="0.25"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</row>
    <row r="1340" spans="4:40" x14ac:dyDescent="0.25"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</row>
    <row r="1341" spans="4:40" x14ac:dyDescent="0.25"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</row>
    <row r="1342" spans="4:40" x14ac:dyDescent="0.25"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</row>
    <row r="1343" spans="4:40" x14ac:dyDescent="0.25"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</row>
    <row r="1344" spans="4:40" x14ac:dyDescent="0.25"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</row>
    <row r="1345" spans="4:40" x14ac:dyDescent="0.25"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</row>
    <row r="1346" spans="4:40" x14ac:dyDescent="0.25"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</row>
    <row r="1347" spans="4:40" x14ac:dyDescent="0.25"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</row>
    <row r="1348" spans="4:40" x14ac:dyDescent="0.25"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</row>
    <row r="1349" spans="4:40" x14ac:dyDescent="0.25"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</row>
    <row r="1350" spans="4:40" x14ac:dyDescent="0.25"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</row>
    <row r="1351" spans="4:40" x14ac:dyDescent="0.25"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</row>
    <row r="1352" spans="4:40" x14ac:dyDescent="0.25"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</row>
    <row r="1353" spans="4:40" x14ac:dyDescent="0.25"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</row>
    <row r="1354" spans="4:40" x14ac:dyDescent="0.25"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</row>
    <row r="1355" spans="4:40" x14ac:dyDescent="0.25"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</row>
    <row r="1356" spans="4:40" x14ac:dyDescent="0.25"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</row>
    <row r="1357" spans="4:40" x14ac:dyDescent="0.25"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</row>
    <row r="1358" spans="4:40" x14ac:dyDescent="0.25"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</row>
    <row r="1359" spans="4:40" x14ac:dyDescent="0.25"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</row>
    <row r="1360" spans="4:40" x14ac:dyDescent="0.25"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</row>
    <row r="1361" spans="4:40" x14ac:dyDescent="0.25"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</row>
    <row r="1362" spans="4:40" x14ac:dyDescent="0.25"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</row>
    <row r="1363" spans="4:40" x14ac:dyDescent="0.25"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</row>
    <row r="1364" spans="4:40" x14ac:dyDescent="0.25"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</row>
    <row r="1365" spans="4:40" x14ac:dyDescent="0.25"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</row>
    <row r="1366" spans="4:40" x14ac:dyDescent="0.25"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</row>
    <row r="1367" spans="4:40" x14ac:dyDescent="0.25"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</row>
    <row r="1368" spans="4:40" x14ac:dyDescent="0.25"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</row>
    <row r="1369" spans="4:40" x14ac:dyDescent="0.25"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</row>
    <row r="1370" spans="4:40" x14ac:dyDescent="0.25"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</row>
    <row r="1371" spans="4:40" x14ac:dyDescent="0.25"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</row>
    <row r="1372" spans="4:40" x14ac:dyDescent="0.25"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</row>
    <row r="1373" spans="4:40" x14ac:dyDescent="0.25"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</row>
    <row r="1374" spans="4:40" x14ac:dyDescent="0.25"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</row>
    <row r="1375" spans="4:40" x14ac:dyDescent="0.25"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</row>
    <row r="1376" spans="4:40" x14ac:dyDescent="0.25"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</row>
    <row r="1377" spans="4:40" x14ac:dyDescent="0.25"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</row>
    <row r="1378" spans="4:40" x14ac:dyDescent="0.25"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</row>
    <row r="1379" spans="4:40" x14ac:dyDescent="0.25"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</row>
    <row r="1380" spans="4:40" x14ac:dyDescent="0.25"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</row>
    <row r="1381" spans="4:40" x14ac:dyDescent="0.25"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</row>
    <row r="1382" spans="4:40" x14ac:dyDescent="0.25"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</row>
    <row r="1383" spans="4:40" x14ac:dyDescent="0.25"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</row>
    <row r="1384" spans="4:40" x14ac:dyDescent="0.25"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</row>
    <row r="1385" spans="4:40" x14ac:dyDescent="0.25"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</row>
    <row r="1386" spans="4:40" x14ac:dyDescent="0.25"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</row>
    <row r="1387" spans="4:40" x14ac:dyDescent="0.25"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</row>
    <row r="1388" spans="4:40" x14ac:dyDescent="0.25"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</row>
    <row r="1389" spans="4:40" x14ac:dyDescent="0.25"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</row>
    <row r="1390" spans="4:40" x14ac:dyDescent="0.25"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</row>
    <row r="1391" spans="4:40" x14ac:dyDescent="0.25"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</row>
    <row r="1392" spans="4:40" x14ac:dyDescent="0.25"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</row>
    <row r="1393" spans="4:40" x14ac:dyDescent="0.25"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</row>
    <row r="1394" spans="4:40" x14ac:dyDescent="0.25"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</row>
    <row r="1395" spans="4:40" x14ac:dyDescent="0.25"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</row>
    <row r="1396" spans="4:40" x14ac:dyDescent="0.25"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</row>
    <row r="1397" spans="4:40" x14ac:dyDescent="0.25"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</row>
    <row r="1398" spans="4:40" x14ac:dyDescent="0.25"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</row>
    <row r="1399" spans="4:40" x14ac:dyDescent="0.25"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</row>
    <row r="1400" spans="4:40" x14ac:dyDescent="0.25"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</row>
    <row r="1401" spans="4:40" x14ac:dyDescent="0.25"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</row>
    <row r="1402" spans="4:40" x14ac:dyDescent="0.25"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</row>
    <row r="1403" spans="4:40" x14ac:dyDescent="0.25"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</row>
    <row r="1404" spans="4:40" x14ac:dyDescent="0.25"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</row>
    <row r="1405" spans="4:40" x14ac:dyDescent="0.25"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</row>
    <row r="1406" spans="4:40" x14ac:dyDescent="0.25"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</row>
    <row r="1407" spans="4:40" x14ac:dyDescent="0.25"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</row>
    <row r="1408" spans="4:40" x14ac:dyDescent="0.25"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</row>
    <row r="1409" spans="4:40" x14ac:dyDescent="0.25"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</row>
    <row r="1410" spans="4:40" x14ac:dyDescent="0.25"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</row>
    <row r="1411" spans="4:40" x14ac:dyDescent="0.25"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</row>
    <row r="1412" spans="4:40" x14ac:dyDescent="0.25"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</row>
    <row r="1413" spans="4:40" x14ac:dyDescent="0.25"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</row>
    <row r="1414" spans="4:40" x14ac:dyDescent="0.25"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</row>
    <row r="1415" spans="4:40" x14ac:dyDescent="0.25"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</row>
    <row r="1416" spans="4:40" x14ac:dyDescent="0.25"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</row>
    <row r="1417" spans="4:40" x14ac:dyDescent="0.25"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</row>
    <row r="1418" spans="4:40" x14ac:dyDescent="0.25"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</row>
    <row r="1419" spans="4:40" x14ac:dyDescent="0.25"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</row>
    <row r="1420" spans="4:40" x14ac:dyDescent="0.25"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</row>
    <row r="1421" spans="4:40" x14ac:dyDescent="0.25"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</row>
    <row r="1422" spans="4:40" x14ac:dyDescent="0.25"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</row>
    <row r="1423" spans="4:40" x14ac:dyDescent="0.25"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</row>
    <row r="1424" spans="4:40" x14ac:dyDescent="0.25"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</row>
    <row r="1425" spans="4:40" x14ac:dyDescent="0.25"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</row>
    <row r="1426" spans="4:40" x14ac:dyDescent="0.25"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</row>
    <row r="1427" spans="4:40" x14ac:dyDescent="0.25"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</row>
    <row r="1428" spans="4:40" x14ac:dyDescent="0.25"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</row>
    <row r="1429" spans="4:40" x14ac:dyDescent="0.25"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</row>
    <row r="1430" spans="4:40" x14ac:dyDescent="0.25"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</row>
    <row r="1431" spans="4:40" x14ac:dyDescent="0.25"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</row>
    <row r="1432" spans="4:40" x14ac:dyDescent="0.25"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</row>
    <row r="1433" spans="4:40" x14ac:dyDescent="0.25"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</row>
    <row r="1434" spans="4:40" x14ac:dyDescent="0.25"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</row>
    <row r="1435" spans="4:40" x14ac:dyDescent="0.25"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</row>
    <row r="1436" spans="4:40" x14ac:dyDescent="0.25"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</row>
    <row r="1437" spans="4:40" x14ac:dyDescent="0.25"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</row>
    <row r="1438" spans="4:40" x14ac:dyDescent="0.25"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</row>
    <row r="1439" spans="4:40" x14ac:dyDescent="0.25"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</row>
    <row r="1440" spans="4:40" x14ac:dyDescent="0.25"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</row>
    <row r="1441" spans="4:40" x14ac:dyDescent="0.25"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</row>
    <row r="1442" spans="4:40" x14ac:dyDescent="0.25"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</row>
    <row r="1443" spans="4:40" x14ac:dyDescent="0.25"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</row>
    <row r="1444" spans="4:40" x14ac:dyDescent="0.25"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</row>
    <row r="1445" spans="4:40" x14ac:dyDescent="0.25"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</row>
    <row r="1446" spans="4:40" x14ac:dyDescent="0.25"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</row>
    <row r="1447" spans="4:40" x14ac:dyDescent="0.25"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</row>
    <row r="1448" spans="4:40" x14ac:dyDescent="0.25"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</row>
    <row r="1449" spans="4:40" x14ac:dyDescent="0.25"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</row>
    <row r="1450" spans="4:40" x14ac:dyDescent="0.25"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</row>
    <row r="1451" spans="4:40" x14ac:dyDescent="0.25"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</row>
    <row r="1452" spans="4:40" x14ac:dyDescent="0.25"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</row>
    <row r="1453" spans="4:40" x14ac:dyDescent="0.25"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</row>
    <row r="1454" spans="4:40" x14ac:dyDescent="0.25"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</row>
    <row r="1455" spans="4:40" x14ac:dyDescent="0.25"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</row>
    <row r="1456" spans="4:40" x14ac:dyDescent="0.25"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</row>
    <row r="1457" spans="4:40" x14ac:dyDescent="0.25"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</row>
    <row r="1458" spans="4:40" x14ac:dyDescent="0.25"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</row>
    <row r="1459" spans="4:40" x14ac:dyDescent="0.25"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</row>
    <row r="1460" spans="4:40" x14ac:dyDescent="0.25"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</row>
    <row r="1461" spans="4:40" x14ac:dyDescent="0.25"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</row>
    <row r="1462" spans="4:40" x14ac:dyDescent="0.25"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</row>
    <row r="1463" spans="4:40" x14ac:dyDescent="0.25"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</row>
    <row r="1464" spans="4:40" x14ac:dyDescent="0.25"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</row>
    <row r="1465" spans="4:40" x14ac:dyDescent="0.25"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</row>
    <row r="1466" spans="4:40" x14ac:dyDescent="0.25"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</row>
    <row r="1467" spans="4:40" x14ac:dyDescent="0.25"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</row>
    <row r="1468" spans="4:40" x14ac:dyDescent="0.25"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</row>
    <row r="1469" spans="4:40" x14ac:dyDescent="0.25"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</row>
    <row r="1470" spans="4:40" x14ac:dyDescent="0.25"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</row>
    <row r="1471" spans="4:40" x14ac:dyDescent="0.25"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</row>
    <row r="1472" spans="4:40" x14ac:dyDescent="0.25"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</row>
    <row r="1473" spans="4:40" x14ac:dyDescent="0.25"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</row>
    <row r="1474" spans="4:40" x14ac:dyDescent="0.25"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</row>
    <row r="1475" spans="4:40" x14ac:dyDescent="0.25"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</row>
    <row r="1476" spans="4:40" x14ac:dyDescent="0.25"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</row>
    <row r="1477" spans="4:40" x14ac:dyDescent="0.25"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</row>
    <row r="1478" spans="4:40" x14ac:dyDescent="0.25"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</row>
    <row r="1479" spans="4:40" x14ac:dyDescent="0.25"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</row>
    <row r="1480" spans="4:40" x14ac:dyDescent="0.25"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</row>
    <row r="1481" spans="4:40" x14ac:dyDescent="0.25"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</row>
    <row r="1482" spans="4:40" x14ac:dyDescent="0.25"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</row>
    <row r="1483" spans="4:40" x14ac:dyDescent="0.25"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</row>
    <row r="1484" spans="4:40" x14ac:dyDescent="0.25"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</row>
    <row r="1485" spans="4:40" x14ac:dyDescent="0.25"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</row>
    <row r="1486" spans="4:40" x14ac:dyDescent="0.25"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</row>
    <row r="1487" spans="4:40" x14ac:dyDescent="0.25"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</row>
    <row r="1488" spans="4:40" x14ac:dyDescent="0.25"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</row>
    <row r="1489" spans="4:40" x14ac:dyDescent="0.25"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</row>
    <row r="1490" spans="4:40" x14ac:dyDescent="0.25"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</row>
    <row r="1491" spans="4:40" x14ac:dyDescent="0.25"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</row>
    <row r="1492" spans="4:40" x14ac:dyDescent="0.25"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</row>
    <row r="1493" spans="4:40" x14ac:dyDescent="0.25"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</row>
    <row r="1494" spans="4:40" x14ac:dyDescent="0.25"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</row>
    <row r="1495" spans="4:40" x14ac:dyDescent="0.25"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</row>
    <row r="1496" spans="4:40" x14ac:dyDescent="0.25"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</row>
    <row r="1497" spans="4:40" x14ac:dyDescent="0.25"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</row>
    <row r="1498" spans="4:40" x14ac:dyDescent="0.25"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</row>
    <row r="1499" spans="4:40" x14ac:dyDescent="0.25"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</row>
    <row r="1500" spans="4:40" x14ac:dyDescent="0.25"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</row>
    <row r="1501" spans="4:40" x14ac:dyDescent="0.25"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</row>
    <row r="1502" spans="4:40" x14ac:dyDescent="0.25"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</row>
    <row r="1503" spans="4:40" x14ac:dyDescent="0.25"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</row>
    <row r="1504" spans="4:40" x14ac:dyDescent="0.25"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</row>
    <row r="1505" spans="4:40" x14ac:dyDescent="0.25"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</row>
    <row r="1506" spans="4:40" x14ac:dyDescent="0.25"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</row>
    <row r="1507" spans="4:40" x14ac:dyDescent="0.25"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</row>
    <row r="1508" spans="4:40" x14ac:dyDescent="0.25"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</row>
    <row r="1509" spans="4:40" x14ac:dyDescent="0.25"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</row>
    <row r="1510" spans="4:40" x14ac:dyDescent="0.25"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</row>
    <row r="1511" spans="4:40" x14ac:dyDescent="0.25"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</row>
    <row r="1512" spans="4:40" x14ac:dyDescent="0.25"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</row>
    <row r="1513" spans="4:40" x14ac:dyDescent="0.25"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</row>
    <row r="1514" spans="4:40" x14ac:dyDescent="0.25"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</row>
    <row r="1515" spans="4:40" x14ac:dyDescent="0.25"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</row>
    <row r="1516" spans="4:40" x14ac:dyDescent="0.25"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</row>
    <row r="1517" spans="4:40" x14ac:dyDescent="0.25"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</row>
    <row r="1518" spans="4:40" x14ac:dyDescent="0.25"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</row>
    <row r="1519" spans="4:40" x14ac:dyDescent="0.25"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</row>
    <row r="1520" spans="4:40" x14ac:dyDescent="0.25"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</row>
    <row r="1521" spans="4:40" x14ac:dyDescent="0.25"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</row>
    <row r="1522" spans="4:40" x14ac:dyDescent="0.25"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</row>
    <row r="1523" spans="4:40" x14ac:dyDescent="0.25"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</row>
    <row r="1524" spans="4:40" x14ac:dyDescent="0.25"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</row>
    <row r="1525" spans="4:40" x14ac:dyDescent="0.25"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</row>
    <row r="1526" spans="4:40" x14ac:dyDescent="0.25"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</row>
    <row r="1527" spans="4:40" x14ac:dyDescent="0.25"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</row>
    <row r="1528" spans="4:40" x14ac:dyDescent="0.25"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</row>
    <row r="1529" spans="4:40" x14ac:dyDescent="0.25"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</row>
    <row r="1530" spans="4:40" x14ac:dyDescent="0.25"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</row>
    <row r="1531" spans="4:40" x14ac:dyDescent="0.25"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</row>
    <row r="1532" spans="4:40" x14ac:dyDescent="0.25"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</row>
    <row r="1533" spans="4:40" x14ac:dyDescent="0.25"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</row>
    <row r="1534" spans="4:40" x14ac:dyDescent="0.25"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</row>
    <row r="1535" spans="4:40" x14ac:dyDescent="0.25"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</row>
    <row r="1536" spans="4:40" x14ac:dyDescent="0.25"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</row>
    <row r="1537" spans="4:40" x14ac:dyDescent="0.25"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</row>
    <row r="1538" spans="4:40" x14ac:dyDescent="0.25"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</row>
    <row r="1539" spans="4:40" x14ac:dyDescent="0.25"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</row>
    <row r="1540" spans="4:40" x14ac:dyDescent="0.25"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</row>
    <row r="1541" spans="4:40" x14ac:dyDescent="0.25"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</row>
    <row r="1542" spans="4:40" x14ac:dyDescent="0.25"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</row>
    <row r="1543" spans="4:40" x14ac:dyDescent="0.25"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</row>
    <row r="1544" spans="4:40" x14ac:dyDescent="0.25"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</row>
    <row r="1545" spans="4:40" x14ac:dyDescent="0.25"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</row>
    <row r="1546" spans="4:40" x14ac:dyDescent="0.25"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</row>
    <row r="1547" spans="4:40" x14ac:dyDescent="0.25"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</row>
    <row r="1548" spans="4:40" x14ac:dyDescent="0.25"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</row>
    <row r="1549" spans="4:40" x14ac:dyDescent="0.25"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</row>
    <row r="1550" spans="4:40" x14ac:dyDescent="0.25"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</row>
    <row r="1551" spans="4:40" x14ac:dyDescent="0.25"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</row>
    <row r="1552" spans="4:40" x14ac:dyDescent="0.25"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</row>
    <row r="1553" spans="4:40" x14ac:dyDescent="0.25"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</row>
    <row r="1554" spans="4:40" x14ac:dyDescent="0.25"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</row>
    <row r="1555" spans="4:40" x14ac:dyDescent="0.25"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</row>
    <row r="1556" spans="4:40" x14ac:dyDescent="0.25"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</row>
    <row r="1557" spans="4:40" x14ac:dyDescent="0.25"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</row>
    <row r="1558" spans="4:40" x14ac:dyDescent="0.25"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</row>
    <row r="1559" spans="4:40" x14ac:dyDescent="0.25"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</row>
    <row r="1560" spans="4:40" x14ac:dyDescent="0.25"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</row>
    <row r="1561" spans="4:40" x14ac:dyDescent="0.25"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</row>
    <row r="1562" spans="4:40" x14ac:dyDescent="0.25"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</row>
    <row r="1563" spans="4:40" x14ac:dyDescent="0.25"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</row>
    <row r="1564" spans="4:40" x14ac:dyDescent="0.25"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</row>
    <row r="1565" spans="4:40" x14ac:dyDescent="0.25"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</row>
    <row r="1566" spans="4:40" x14ac:dyDescent="0.25"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</row>
    <row r="1567" spans="4:40" x14ac:dyDescent="0.25"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</row>
    <row r="1568" spans="4:40" x14ac:dyDescent="0.25"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</row>
    <row r="1569" spans="4:40" x14ac:dyDescent="0.25"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</row>
    <row r="1570" spans="4:40" x14ac:dyDescent="0.25"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</row>
    <row r="1571" spans="4:40" x14ac:dyDescent="0.25"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</row>
    <row r="1572" spans="4:40" x14ac:dyDescent="0.25"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</row>
    <row r="1573" spans="4:40" x14ac:dyDescent="0.25"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</row>
    <row r="1574" spans="4:40" x14ac:dyDescent="0.25"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</row>
    <row r="1575" spans="4:40" x14ac:dyDescent="0.25"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</row>
    <row r="1576" spans="4:40" x14ac:dyDescent="0.25"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</row>
    <row r="1577" spans="4:40" x14ac:dyDescent="0.25"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</row>
    <row r="1578" spans="4:40" x14ac:dyDescent="0.25"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</row>
    <row r="1579" spans="4:40" x14ac:dyDescent="0.25"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</row>
    <row r="1580" spans="4:40" x14ac:dyDescent="0.25"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</row>
    <row r="1581" spans="4:40" x14ac:dyDescent="0.25"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</row>
    <row r="1582" spans="4:40" x14ac:dyDescent="0.25"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</row>
    <row r="1583" spans="4:40" x14ac:dyDescent="0.25"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</row>
    <row r="1584" spans="4:40" x14ac:dyDescent="0.25"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</row>
    <row r="1585" spans="4:40" x14ac:dyDescent="0.25"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</row>
    <row r="1586" spans="4:40" x14ac:dyDescent="0.25"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</row>
    <row r="1587" spans="4:40" x14ac:dyDescent="0.25"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</row>
    <row r="1588" spans="4:40" x14ac:dyDescent="0.25"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</row>
    <row r="1589" spans="4:40" x14ac:dyDescent="0.25"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</row>
    <row r="1590" spans="4:40" x14ac:dyDescent="0.25"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</row>
    <row r="1591" spans="4:40" x14ac:dyDescent="0.25"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</row>
    <row r="1592" spans="4:40" x14ac:dyDescent="0.25"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</row>
    <row r="1593" spans="4:40" x14ac:dyDescent="0.25"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</row>
    <row r="1594" spans="4:40" x14ac:dyDescent="0.25"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</row>
    <row r="1595" spans="4:40" x14ac:dyDescent="0.25"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</row>
    <row r="1596" spans="4:40" x14ac:dyDescent="0.25"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</row>
    <row r="1597" spans="4:40" x14ac:dyDescent="0.25"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</row>
    <row r="1598" spans="4:40" x14ac:dyDescent="0.25"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</row>
    <row r="1599" spans="4:40" x14ac:dyDescent="0.25"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</row>
    <row r="1600" spans="4:40" x14ac:dyDescent="0.25"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</row>
    <row r="1601" spans="4:40" x14ac:dyDescent="0.25"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</row>
    <row r="1602" spans="4:40" x14ac:dyDescent="0.25"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</row>
    <row r="1603" spans="4:40" x14ac:dyDescent="0.25"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</row>
    <row r="1604" spans="4:40" x14ac:dyDescent="0.25"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</row>
    <row r="1605" spans="4:40" x14ac:dyDescent="0.25"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</row>
    <row r="1606" spans="4:40" x14ac:dyDescent="0.25"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</row>
    <row r="1607" spans="4:40" x14ac:dyDescent="0.25"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</row>
    <row r="1608" spans="4:40" x14ac:dyDescent="0.25"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</row>
    <row r="1609" spans="4:40" x14ac:dyDescent="0.25"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</row>
    <row r="1610" spans="4:40" x14ac:dyDescent="0.25"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</row>
    <row r="1611" spans="4:40" x14ac:dyDescent="0.25"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</row>
    <row r="1612" spans="4:40" x14ac:dyDescent="0.25"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</row>
    <row r="1613" spans="4:40" x14ac:dyDescent="0.25"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</row>
    <row r="1614" spans="4:40" x14ac:dyDescent="0.25"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</row>
    <row r="1615" spans="4:40" x14ac:dyDescent="0.25"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</row>
    <row r="1616" spans="4:40" x14ac:dyDescent="0.25"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</row>
    <row r="1617" spans="4:40" x14ac:dyDescent="0.25"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</row>
    <row r="1618" spans="4:40" x14ac:dyDescent="0.25"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</row>
    <row r="1619" spans="4:40" x14ac:dyDescent="0.25"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</row>
    <row r="1620" spans="4:40" x14ac:dyDescent="0.25"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</row>
    <row r="1621" spans="4:40" x14ac:dyDescent="0.25"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</row>
    <row r="1622" spans="4:40" x14ac:dyDescent="0.25"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</row>
    <row r="1623" spans="4:40" x14ac:dyDescent="0.25"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</row>
    <row r="1624" spans="4:40" x14ac:dyDescent="0.25"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</row>
    <row r="1625" spans="4:40" x14ac:dyDescent="0.25"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</row>
    <row r="1626" spans="4:40" x14ac:dyDescent="0.25"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</row>
    <row r="1627" spans="4:40" x14ac:dyDescent="0.25"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</row>
    <row r="1628" spans="4:40" x14ac:dyDescent="0.25"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</row>
    <row r="1629" spans="4:40" x14ac:dyDescent="0.25"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</row>
    <row r="1630" spans="4:40" x14ac:dyDescent="0.25"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</row>
    <row r="1631" spans="4:40" x14ac:dyDescent="0.25"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</row>
    <row r="1632" spans="4:40" x14ac:dyDescent="0.25"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</row>
    <row r="1633" spans="4:40" x14ac:dyDescent="0.25"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</row>
    <row r="1634" spans="4:40" x14ac:dyDescent="0.25"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</row>
    <row r="1635" spans="4:40" x14ac:dyDescent="0.25"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</row>
    <row r="1636" spans="4:40" x14ac:dyDescent="0.25"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</row>
    <row r="1637" spans="4:40" x14ac:dyDescent="0.25"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</row>
    <row r="1638" spans="4:40" x14ac:dyDescent="0.25"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</row>
    <row r="1639" spans="4:40" x14ac:dyDescent="0.25"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</row>
    <row r="1640" spans="4:40" x14ac:dyDescent="0.25"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</row>
    <row r="1641" spans="4:40" x14ac:dyDescent="0.25"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</row>
    <row r="1642" spans="4:40" x14ac:dyDescent="0.25"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</row>
    <row r="1643" spans="4:40" x14ac:dyDescent="0.25"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</row>
    <row r="1644" spans="4:40" x14ac:dyDescent="0.25"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</row>
    <row r="1645" spans="4:40" x14ac:dyDescent="0.25"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</row>
    <row r="1646" spans="4:40" x14ac:dyDescent="0.25"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</row>
    <row r="1647" spans="4:40" x14ac:dyDescent="0.25"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</row>
    <row r="1648" spans="4:40" x14ac:dyDescent="0.25"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</row>
    <row r="1649" spans="4:40" x14ac:dyDescent="0.25"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</row>
    <row r="1650" spans="4:40" x14ac:dyDescent="0.25"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</row>
    <row r="1651" spans="4:40" x14ac:dyDescent="0.25"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</row>
    <row r="1652" spans="4:40" x14ac:dyDescent="0.25"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</row>
    <row r="1653" spans="4:40" x14ac:dyDescent="0.25"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</row>
    <row r="1654" spans="4:40" x14ac:dyDescent="0.25"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</row>
    <row r="1655" spans="4:40" x14ac:dyDescent="0.25"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</row>
    <row r="1656" spans="4:40" x14ac:dyDescent="0.25"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</row>
    <row r="1657" spans="4:40" x14ac:dyDescent="0.25"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</row>
    <row r="1658" spans="4:40" x14ac:dyDescent="0.25"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</row>
    <row r="1659" spans="4:40" x14ac:dyDescent="0.25"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</row>
    <row r="1660" spans="4:40" x14ac:dyDescent="0.25"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</row>
    <row r="1661" spans="4:40" x14ac:dyDescent="0.25"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</row>
    <row r="1662" spans="4:40" x14ac:dyDescent="0.25"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</row>
    <row r="1663" spans="4:40" x14ac:dyDescent="0.25"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</row>
    <row r="1664" spans="4:40" x14ac:dyDescent="0.25"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</row>
    <row r="1665" spans="4:40" x14ac:dyDescent="0.25"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</row>
    <row r="1666" spans="4:40" x14ac:dyDescent="0.25"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</row>
    <row r="1667" spans="4:40" x14ac:dyDescent="0.25"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</row>
    <row r="1668" spans="4:40" x14ac:dyDescent="0.25"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</row>
    <row r="1669" spans="4:40" x14ac:dyDescent="0.25"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</row>
    <row r="1670" spans="4:40" x14ac:dyDescent="0.25"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</row>
    <row r="1671" spans="4:40" x14ac:dyDescent="0.25"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</row>
    <row r="1672" spans="4:40" x14ac:dyDescent="0.25"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</row>
    <row r="1673" spans="4:40" x14ac:dyDescent="0.25"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</row>
    <row r="1674" spans="4:40" x14ac:dyDescent="0.25"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</row>
    <row r="1675" spans="4:40" x14ac:dyDescent="0.25"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</row>
    <row r="1676" spans="4:40" x14ac:dyDescent="0.25"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</row>
    <row r="1677" spans="4:40" x14ac:dyDescent="0.25"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</row>
    <row r="1678" spans="4:40" x14ac:dyDescent="0.25"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</row>
    <row r="1679" spans="4:40" x14ac:dyDescent="0.25"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</row>
    <row r="1680" spans="4:40" x14ac:dyDescent="0.25"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</row>
    <row r="1681" spans="4:40" x14ac:dyDescent="0.25"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</row>
    <row r="1682" spans="4:40" x14ac:dyDescent="0.25"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</row>
    <row r="1683" spans="4:40" x14ac:dyDescent="0.25"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</row>
    <row r="1684" spans="4:40" x14ac:dyDescent="0.25"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</row>
    <row r="1685" spans="4:40" x14ac:dyDescent="0.25"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</row>
    <row r="1686" spans="4:40" x14ac:dyDescent="0.25"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</row>
    <row r="1687" spans="4:40" x14ac:dyDescent="0.25"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</row>
    <row r="1688" spans="4:40" x14ac:dyDescent="0.25"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</row>
    <row r="1689" spans="4:40" x14ac:dyDescent="0.25"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</row>
    <row r="1690" spans="4:40" x14ac:dyDescent="0.25"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</row>
    <row r="1691" spans="4:40" x14ac:dyDescent="0.25"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</row>
    <row r="1692" spans="4:40" x14ac:dyDescent="0.25"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</row>
    <row r="1693" spans="4:40" x14ac:dyDescent="0.25"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</row>
    <row r="1694" spans="4:40" x14ac:dyDescent="0.25"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</row>
    <row r="1695" spans="4:40" x14ac:dyDescent="0.25"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</row>
    <row r="1696" spans="4:40" x14ac:dyDescent="0.25"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</row>
    <row r="1697" spans="4:40" x14ac:dyDescent="0.25"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</row>
    <row r="1698" spans="4:40" x14ac:dyDescent="0.25"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</row>
    <row r="1699" spans="4:40" x14ac:dyDescent="0.25"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</row>
    <row r="1700" spans="4:40" x14ac:dyDescent="0.25"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</row>
    <row r="1701" spans="4:40" x14ac:dyDescent="0.25"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</row>
    <row r="1702" spans="4:40" x14ac:dyDescent="0.25"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</row>
    <row r="1703" spans="4:40" x14ac:dyDescent="0.25"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</row>
    <row r="1704" spans="4:40" x14ac:dyDescent="0.25"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</row>
    <row r="1705" spans="4:40" x14ac:dyDescent="0.25"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</row>
    <row r="1706" spans="4:40" x14ac:dyDescent="0.25"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</row>
    <row r="1707" spans="4:40" x14ac:dyDescent="0.25"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</row>
    <row r="1708" spans="4:40" x14ac:dyDescent="0.25"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</row>
    <row r="1709" spans="4:40" x14ac:dyDescent="0.25"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</row>
    <row r="1710" spans="4:40" x14ac:dyDescent="0.25"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</row>
    <row r="1711" spans="4:40" x14ac:dyDescent="0.25"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</row>
    <row r="1712" spans="4:40" x14ac:dyDescent="0.25"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</row>
    <row r="1713" spans="4:40" x14ac:dyDescent="0.25"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</row>
    <row r="1714" spans="4:40" x14ac:dyDescent="0.25"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</row>
    <row r="1715" spans="4:40" x14ac:dyDescent="0.25"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</row>
    <row r="1716" spans="4:40" x14ac:dyDescent="0.25"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</row>
    <row r="1717" spans="4:40" x14ac:dyDescent="0.25"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</row>
    <row r="1718" spans="4:40" x14ac:dyDescent="0.25"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</row>
    <row r="1719" spans="4:40" x14ac:dyDescent="0.25"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</row>
    <row r="1720" spans="4:40" x14ac:dyDescent="0.25"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</row>
    <row r="1721" spans="4:40" x14ac:dyDescent="0.25"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</row>
    <row r="1722" spans="4:40" x14ac:dyDescent="0.25"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</row>
    <row r="1723" spans="4:40" x14ac:dyDescent="0.25"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</row>
    <row r="1724" spans="4:40" x14ac:dyDescent="0.25"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</row>
    <row r="1725" spans="4:40" x14ac:dyDescent="0.25"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</row>
    <row r="1726" spans="4:40" x14ac:dyDescent="0.25"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</row>
    <row r="1727" spans="4:40" x14ac:dyDescent="0.25"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</row>
    <row r="1728" spans="4:40" x14ac:dyDescent="0.25"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</row>
    <row r="1729" spans="4:40" x14ac:dyDescent="0.25"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</row>
    <row r="1730" spans="4:40" x14ac:dyDescent="0.25"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</row>
    <row r="1731" spans="4:40" x14ac:dyDescent="0.25"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</row>
    <row r="1732" spans="4:40" x14ac:dyDescent="0.25"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</row>
    <row r="1733" spans="4:40" x14ac:dyDescent="0.25"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</row>
    <row r="1734" spans="4:40" x14ac:dyDescent="0.25"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</row>
    <row r="1735" spans="4:40" x14ac:dyDescent="0.25"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</row>
    <row r="1736" spans="4:40" x14ac:dyDescent="0.25"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</row>
    <row r="1737" spans="4:40" x14ac:dyDescent="0.25"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</row>
    <row r="1738" spans="4:40" x14ac:dyDescent="0.25"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</row>
    <row r="1739" spans="4:40" x14ac:dyDescent="0.25"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</row>
    <row r="1740" spans="4:40" x14ac:dyDescent="0.25"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</row>
    <row r="1741" spans="4:40" x14ac:dyDescent="0.25"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</row>
    <row r="1742" spans="4:40" x14ac:dyDescent="0.25"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</row>
    <row r="1743" spans="4:40" x14ac:dyDescent="0.25"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</row>
    <row r="1744" spans="4:40" x14ac:dyDescent="0.25"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</row>
    <row r="1745" spans="4:40" x14ac:dyDescent="0.25"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</row>
    <row r="1746" spans="4:40" x14ac:dyDescent="0.25"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</row>
    <row r="1747" spans="4:40" x14ac:dyDescent="0.25"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</row>
    <row r="1748" spans="4:40" x14ac:dyDescent="0.25"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</row>
    <row r="1749" spans="4:40" x14ac:dyDescent="0.25"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</row>
    <row r="1750" spans="4:40" x14ac:dyDescent="0.25"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</row>
    <row r="1751" spans="4:40" x14ac:dyDescent="0.25"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</row>
    <row r="1752" spans="4:40" x14ac:dyDescent="0.25"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</row>
    <row r="1753" spans="4:40" x14ac:dyDescent="0.25"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</row>
    <row r="1754" spans="4:40" x14ac:dyDescent="0.25"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</row>
    <row r="1755" spans="4:40" x14ac:dyDescent="0.25"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</row>
    <row r="1756" spans="4:40" x14ac:dyDescent="0.25"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</row>
    <row r="1757" spans="4:40" x14ac:dyDescent="0.25"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</row>
    <row r="1758" spans="4:40" x14ac:dyDescent="0.25"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</row>
    <row r="1759" spans="4:40" x14ac:dyDescent="0.25"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</row>
    <row r="1760" spans="4:40" x14ac:dyDescent="0.25"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</row>
    <row r="1761" spans="4:40" x14ac:dyDescent="0.25"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</row>
    <row r="1762" spans="4:40" x14ac:dyDescent="0.25"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</row>
    <row r="1763" spans="4:40" x14ac:dyDescent="0.25"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</row>
    <row r="1764" spans="4:40" x14ac:dyDescent="0.25"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</row>
    <row r="1765" spans="4:40" x14ac:dyDescent="0.25"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</row>
    <row r="1766" spans="4:40" x14ac:dyDescent="0.25"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</row>
    <row r="1767" spans="4:40" x14ac:dyDescent="0.25"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</row>
    <row r="1768" spans="4:40" x14ac:dyDescent="0.25"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</row>
    <row r="1769" spans="4:40" x14ac:dyDescent="0.25"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</row>
    <row r="1770" spans="4:40" x14ac:dyDescent="0.25"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</row>
    <row r="1771" spans="4:40" x14ac:dyDescent="0.25"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</row>
    <row r="1772" spans="4:40" x14ac:dyDescent="0.25"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</row>
    <row r="1773" spans="4:40" x14ac:dyDescent="0.25"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</row>
    <row r="1774" spans="4:40" x14ac:dyDescent="0.25"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</row>
    <row r="1775" spans="4:40" x14ac:dyDescent="0.25"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</row>
    <row r="1776" spans="4:40" x14ac:dyDescent="0.25"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</row>
    <row r="1777" spans="4:40" x14ac:dyDescent="0.25"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</row>
    <row r="1778" spans="4:40" x14ac:dyDescent="0.25"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</row>
    <row r="1779" spans="4:40" x14ac:dyDescent="0.25"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</row>
    <row r="1780" spans="4:40" x14ac:dyDescent="0.25"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</row>
    <row r="1781" spans="4:40" x14ac:dyDescent="0.25"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</row>
    <row r="1782" spans="4:40" x14ac:dyDescent="0.25"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</row>
    <row r="1783" spans="4:40" x14ac:dyDescent="0.25"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</row>
    <row r="1784" spans="4:40" x14ac:dyDescent="0.25"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</row>
    <row r="1785" spans="4:40" x14ac:dyDescent="0.25"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</row>
    <row r="1786" spans="4:40" x14ac:dyDescent="0.25"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</row>
    <row r="1787" spans="4:40" x14ac:dyDescent="0.25"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</row>
    <row r="1788" spans="4:40" x14ac:dyDescent="0.25"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</row>
    <row r="1789" spans="4:40" x14ac:dyDescent="0.25"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</row>
    <row r="1790" spans="4:40" x14ac:dyDescent="0.25"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</row>
    <row r="1791" spans="4:40" x14ac:dyDescent="0.25"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</row>
    <row r="1792" spans="4:40" x14ac:dyDescent="0.25"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</row>
    <row r="1793" spans="4:40" x14ac:dyDescent="0.25"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</row>
    <row r="1794" spans="4:40" x14ac:dyDescent="0.25"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</row>
    <row r="1795" spans="4:40" x14ac:dyDescent="0.25"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</row>
    <row r="1796" spans="4:40" x14ac:dyDescent="0.25"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</row>
    <row r="1797" spans="4:40" x14ac:dyDescent="0.25"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</row>
    <row r="1798" spans="4:40" x14ac:dyDescent="0.25"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</row>
    <row r="1799" spans="4:40" x14ac:dyDescent="0.25"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</row>
    <row r="1800" spans="4:40" x14ac:dyDescent="0.25"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</row>
    <row r="1801" spans="4:40" x14ac:dyDescent="0.25"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</row>
    <row r="1802" spans="4:40" x14ac:dyDescent="0.25"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</row>
    <row r="1803" spans="4:40" x14ac:dyDescent="0.25"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</row>
    <row r="1804" spans="4:40" x14ac:dyDescent="0.25"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</row>
    <row r="1805" spans="4:40" x14ac:dyDescent="0.25"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</row>
    <row r="1806" spans="4:40" x14ac:dyDescent="0.25"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</row>
    <row r="1807" spans="4:40" x14ac:dyDescent="0.25"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</row>
    <row r="1808" spans="4:40" x14ac:dyDescent="0.25"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</row>
    <row r="1809" spans="4:40" x14ac:dyDescent="0.25"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</row>
    <row r="1810" spans="4:40" x14ac:dyDescent="0.25"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</row>
    <row r="1811" spans="4:40" x14ac:dyDescent="0.25"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</row>
    <row r="1812" spans="4:40" x14ac:dyDescent="0.25"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</row>
    <row r="1813" spans="4:40" x14ac:dyDescent="0.25"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</row>
    <row r="1814" spans="4:40" x14ac:dyDescent="0.25"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</row>
    <row r="1815" spans="4:40" x14ac:dyDescent="0.25"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</row>
    <row r="1816" spans="4:40" x14ac:dyDescent="0.25"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</row>
    <row r="1817" spans="4:40" x14ac:dyDescent="0.25"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</row>
    <row r="1818" spans="4:40" x14ac:dyDescent="0.25"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</row>
    <row r="1819" spans="4:40" x14ac:dyDescent="0.25"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</row>
    <row r="1820" spans="4:40" x14ac:dyDescent="0.25"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</row>
    <row r="1821" spans="4:40" x14ac:dyDescent="0.25"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</row>
    <row r="1822" spans="4:40" x14ac:dyDescent="0.25"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</row>
    <row r="1823" spans="4:40" x14ac:dyDescent="0.25"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</row>
    <row r="1824" spans="4:40" x14ac:dyDescent="0.25"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</row>
    <row r="1825" spans="4:40" x14ac:dyDescent="0.25"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</row>
    <row r="1826" spans="4:40" x14ac:dyDescent="0.25"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</row>
    <row r="1827" spans="4:40" x14ac:dyDescent="0.25"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</row>
    <row r="1828" spans="4:40" x14ac:dyDescent="0.25"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</row>
    <row r="1829" spans="4:40" x14ac:dyDescent="0.25"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</row>
    <row r="1830" spans="4:40" x14ac:dyDescent="0.25"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</row>
    <row r="1831" spans="4:40" x14ac:dyDescent="0.25"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</row>
    <row r="1832" spans="4:40" x14ac:dyDescent="0.25"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</row>
    <row r="1833" spans="4:40" x14ac:dyDescent="0.25"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</row>
    <row r="1834" spans="4:40" x14ac:dyDescent="0.25"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</row>
    <row r="1835" spans="4:40" x14ac:dyDescent="0.25"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</row>
    <row r="1836" spans="4:40" x14ac:dyDescent="0.25"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</row>
    <row r="1837" spans="4:40" x14ac:dyDescent="0.25"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</row>
    <row r="1838" spans="4:40" x14ac:dyDescent="0.25"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</row>
    <row r="1839" spans="4:40" x14ac:dyDescent="0.25"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</row>
    <row r="1840" spans="4:40" x14ac:dyDescent="0.25"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</row>
    <row r="1841" spans="4:40" x14ac:dyDescent="0.25"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</row>
    <row r="1842" spans="4:40" x14ac:dyDescent="0.25"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</row>
    <row r="1843" spans="4:40" x14ac:dyDescent="0.25"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</row>
    <row r="1844" spans="4:40" x14ac:dyDescent="0.25"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</row>
    <row r="1845" spans="4:40" x14ac:dyDescent="0.25"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</row>
    <row r="1846" spans="4:40" x14ac:dyDescent="0.25"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</row>
    <row r="1847" spans="4:40" x14ac:dyDescent="0.25"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</row>
    <row r="1848" spans="4:40" x14ac:dyDescent="0.25"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</row>
    <row r="1849" spans="4:40" x14ac:dyDescent="0.25"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</row>
    <row r="1850" spans="4:40" x14ac:dyDescent="0.25"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</row>
    <row r="1851" spans="4:40" x14ac:dyDescent="0.25"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</row>
    <row r="1852" spans="4:40" x14ac:dyDescent="0.25"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</row>
    <row r="1853" spans="4:40" x14ac:dyDescent="0.25"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</row>
    <row r="1854" spans="4:40" x14ac:dyDescent="0.25"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</row>
    <row r="1855" spans="4:40" x14ac:dyDescent="0.25"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</row>
    <row r="1856" spans="4:40" x14ac:dyDescent="0.25"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</row>
    <row r="1857" spans="4:40" x14ac:dyDescent="0.25"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</row>
    <row r="1858" spans="4:40" x14ac:dyDescent="0.25"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</row>
    <row r="1859" spans="4:40" x14ac:dyDescent="0.25"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</row>
    <row r="1860" spans="4:40" x14ac:dyDescent="0.25"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</row>
    <row r="1861" spans="4:40" x14ac:dyDescent="0.25"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</row>
    <row r="1862" spans="4:40" x14ac:dyDescent="0.25"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</row>
    <row r="1863" spans="4:40" x14ac:dyDescent="0.25"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</row>
    <row r="1864" spans="4:40" x14ac:dyDescent="0.25"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</row>
    <row r="1865" spans="4:40" x14ac:dyDescent="0.25"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</row>
    <row r="1866" spans="4:40" x14ac:dyDescent="0.25"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</row>
    <row r="1867" spans="4:40" x14ac:dyDescent="0.25"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</row>
    <row r="1868" spans="4:40" x14ac:dyDescent="0.25"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</row>
    <row r="1869" spans="4:40" x14ac:dyDescent="0.25"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</row>
    <row r="1870" spans="4:40" x14ac:dyDescent="0.25"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</row>
    <row r="1871" spans="4:40" x14ac:dyDescent="0.25"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</row>
    <row r="1872" spans="4:40" x14ac:dyDescent="0.25"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</row>
    <row r="1873" spans="4:40" x14ac:dyDescent="0.25"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</row>
    <row r="1874" spans="4:40" x14ac:dyDescent="0.25"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</row>
    <row r="1875" spans="4:40" x14ac:dyDescent="0.25"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</row>
    <row r="1876" spans="4:40" x14ac:dyDescent="0.25"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</row>
    <row r="1877" spans="4:40" x14ac:dyDescent="0.25"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</row>
    <row r="1878" spans="4:40" x14ac:dyDescent="0.25"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</row>
    <row r="1879" spans="4:40" x14ac:dyDescent="0.25"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</row>
    <row r="1880" spans="4:40" x14ac:dyDescent="0.25"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</row>
    <row r="1881" spans="4:40" x14ac:dyDescent="0.25"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</row>
    <row r="1882" spans="4:40" x14ac:dyDescent="0.25"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</row>
    <row r="1883" spans="4:40" x14ac:dyDescent="0.25"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</row>
    <row r="1884" spans="4:40" x14ac:dyDescent="0.25"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</row>
    <row r="1885" spans="4:40" x14ac:dyDescent="0.25"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</row>
    <row r="1886" spans="4:40" x14ac:dyDescent="0.25"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</row>
    <row r="1887" spans="4:40" x14ac:dyDescent="0.25"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</row>
    <row r="1888" spans="4:40" x14ac:dyDescent="0.25"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</row>
    <row r="1889" spans="4:40" x14ac:dyDescent="0.25"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</row>
    <row r="1890" spans="4:40" x14ac:dyDescent="0.25"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</row>
    <row r="1891" spans="4:40" x14ac:dyDescent="0.25"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</row>
    <row r="1892" spans="4:40" x14ac:dyDescent="0.25"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</row>
    <row r="1893" spans="4:40" x14ac:dyDescent="0.25"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</row>
    <row r="1894" spans="4:40" x14ac:dyDescent="0.25"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</row>
    <row r="1895" spans="4:40" x14ac:dyDescent="0.25"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</row>
    <row r="1896" spans="4:40" x14ac:dyDescent="0.25"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</row>
    <row r="1897" spans="4:40" x14ac:dyDescent="0.25"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</row>
    <row r="1898" spans="4:40" x14ac:dyDescent="0.25"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</row>
    <row r="1899" spans="4:40" x14ac:dyDescent="0.25"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</row>
    <row r="1900" spans="4:40" x14ac:dyDescent="0.25"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</row>
    <row r="1901" spans="4:40" x14ac:dyDescent="0.25"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</row>
    <row r="1902" spans="4:40" x14ac:dyDescent="0.25"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</row>
    <row r="1903" spans="4:40" x14ac:dyDescent="0.25"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</row>
    <row r="1904" spans="4:40" x14ac:dyDescent="0.25"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</row>
    <row r="1905" spans="4:40" x14ac:dyDescent="0.25"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</row>
    <row r="1906" spans="4:40" x14ac:dyDescent="0.25"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</row>
    <row r="1907" spans="4:40" x14ac:dyDescent="0.25"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</row>
    <row r="1908" spans="4:40" x14ac:dyDescent="0.25"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</row>
    <row r="1909" spans="4:40" x14ac:dyDescent="0.25"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</row>
    <row r="1910" spans="4:40" x14ac:dyDescent="0.25"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</row>
    <row r="1911" spans="4:40" x14ac:dyDescent="0.25"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</row>
    <row r="1912" spans="4:40" x14ac:dyDescent="0.25"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</row>
    <row r="1913" spans="4:40" x14ac:dyDescent="0.25"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</row>
    <row r="1914" spans="4:40" x14ac:dyDescent="0.25"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</row>
    <row r="1915" spans="4:40" x14ac:dyDescent="0.25"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</row>
    <row r="1916" spans="4:40" x14ac:dyDescent="0.25"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</row>
    <row r="1917" spans="4:40" x14ac:dyDescent="0.25"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</row>
    <row r="1918" spans="4:40" x14ac:dyDescent="0.25"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</row>
    <row r="1919" spans="4:40" x14ac:dyDescent="0.25"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</row>
    <row r="1920" spans="4:40" x14ac:dyDescent="0.25"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</row>
    <row r="1921" spans="4:40" x14ac:dyDescent="0.25"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</row>
    <row r="1922" spans="4:40" x14ac:dyDescent="0.25"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</row>
    <row r="1923" spans="4:40" x14ac:dyDescent="0.25"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</row>
    <row r="1924" spans="4:40" x14ac:dyDescent="0.25"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</row>
    <row r="1925" spans="4:40" x14ac:dyDescent="0.25"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</row>
    <row r="1926" spans="4:40" x14ac:dyDescent="0.25"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</row>
    <row r="1927" spans="4:40" x14ac:dyDescent="0.25"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</row>
    <row r="1928" spans="4:40" x14ac:dyDescent="0.25"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</row>
    <row r="1929" spans="4:40" x14ac:dyDescent="0.25"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</row>
    <row r="1930" spans="4:40" x14ac:dyDescent="0.25"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</row>
    <row r="1931" spans="4:40" x14ac:dyDescent="0.25"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</row>
    <row r="1932" spans="4:40" x14ac:dyDescent="0.25"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</row>
    <row r="1933" spans="4:40" x14ac:dyDescent="0.25"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</row>
    <row r="1934" spans="4:40" x14ac:dyDescent="0.25"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</row>
    <row r="1935" spans="4:40" x14ac:dyDescent="0.25"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</row>
    <row r="1936" spans="4:40" x14ac:dyDescent="0.25"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</row>
    <row r="1937" spans="4:40" x14ac:dyDescent="0.25"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</row>
    <row r="1938" spans="4:40" x14ac:dyDescent="0.25"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</row>
    <row r="1939" spans="4:40" x14ac:dyDescent="0.25"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</row>
    <row r="1940" spans="4:40" x14ac:dyDescent="0.25"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</row>
    <row r="1941" spans="4:40" x14ac:dyDescent="0.25"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</row>
    <row r="1942" spans="4:40" x14ac:dyDescent="0.25"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</row>
    <row r="1943" spans="4:40" x14ac:dyDescent="0.25"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</row>
    <row r="1944" spans="4:40" x14ac:dyDescent="0.25"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</row>
    <row r="1945" spans="4:40" x14ac:dyDescent="0.25"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</row>
    <row r="1946" spans="4:40" x14ac:dyDescent="0.25"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</row>
    <row r="1947" spans="4:40" x14ac:dyDescent="0.25"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</row>
    <row r="1948" spans="4:40" x14ac:dyDescent="0.25"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</row>
    <row r="1949" spans="4:40" x14ac:dyDescent="0.25"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</row>
    <row r="1950" spans="4:40" x14ac:dyDescent="0.25"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</row>
    <row r="1951" spans="4:40" x14ac:dyDescent="0.25"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</row>
    <row r="1952" spans="4:40" x14ac:dyDescent="0.25"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</row>
    <row r="1953" spans="4:40" x14ac:dyDescent="0.25"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</row>
    <row r="1954" spans="4:40" x14ac:dyDescent="0.25"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</row>
    <row r="1955" spans="4:40" x14ac:dyDescent="0.25"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</row>
    <row r="1956" spans="4:40" x14ac:dyDescent="0.25"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</row>
    <row r="1957" spans="4:40" x14ac:dyDescent="0.25"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</row>
    <row r="1958" spans="4:40" x14ac:dyDescent="0.25"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</row>
    <row r="1959" spans="4:40" x14ac:dyDescent="0.25"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</row>
    <row r="1960" spans="4:40" x14ac:dyDescent="0.25"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</row>
    <row r="1961" spans="4:40" x14ac:dyDescent="0.25"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</row>
    <row r="1962" spans="4:40" x14ac:dyDescent="0.25"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</row>
    <row r="1963" spans="4:40" x14ac:dyDescent="0.25"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</row>
    <row r="1964" spans="4:40" x14ac:dyDescent="0.25"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</row>
    <row r="1965" spans="4:40" x14ac:dyDescent="0.25"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</row>
    <row r="1966" spans="4:40" x14ac:dyDescent="0.25"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</row>
    <row r="1967" spans="4:40" x14ac:dyDescent="0.25"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</row>
    <row r="1968" spans="4:40" x14ac:dyDescent="0.25"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</row>
    <row r="1969" spans="4:40" x14ac:dyDescent="0.25"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</row>
    <row r="1970" spans="4:40" x14ac:dyDescent="0.25"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</row>
    <row r="1971" spans="4:40" x14ac:dyDescent="0.25"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</row>
    <row r="1972" spans="4:40" x14ac:dyDescent="0.25"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</row>
    <row r="1973" spans="4:40" x14ac:dyDescent="0.25"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</row>
    <row r="1974" spans="4:40" x14ac:dyDescent="0.25"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</row>
    <row r="1975" spans="4:40" x14ac:dyDescent="0.25"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</row>
    <row r="1976" spans="4:40" x14ac:dyDescent="0.25"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</row>
    <row r="1977" spans="4:40" x14ac:dyDescent="0.25"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</row>
    <row r="1978" spans="4:40" x14ac:dyDescent="0.25"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</row>
    <row r="1979" spans="4:40" x14ac:dyDescent="0.25"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</row>
    <row r="1980" spans="4:40" x14ac:dyDescent="0.25"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</row>
    <row r="1981" spans="4:40" x14ac:dyDescent="0.25"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</row>
    <row r="1982" spans="4:40" x14ac:dyDescent="0.25"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</row>
    <row r="1983" spans="4:40" x14ac:dyDescent="0.25"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</row>
    <row r="1984" spans="4:40" x14ac:dyDescent="0.25"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</row>
    <row r="1985" spans="4:40" x14ac:dyDescent="0.25"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</row>
    <row r="1986" spans="4:40" x14ac:dyDescent="0.25"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</row>
    <row r="1987" spans="4:40" x14ac:dyDescent="0.25"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</row>
    <row r="1988" spans="4:40" x14ac:dyDescent="0.25"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</row>
    <row r="1989" spans="4:40" x14ac:dyDescent="0.25"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</row>
    <row r="1990" spans="4:40" x14ac:dyDescent="0.25"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</row>
    <row r="1991" spans="4:40" x14ac:dyDescent="0.25"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</row>
    <row r="1992" spans="4:40" x14ac:dyDescent="0.25"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</row>
    <row r="1993" spans="4:40" x14ac:dyDescent="0.25"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</row>
    <row r="1994" spans="4:40" x14ac:dyDescent="0.25"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</row>
    <row r="1995" spans="4:40" x14ac:dyDescent="0.25"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</row>
    <row r="1996" spans="4:40" x14ac:dyDescent="0.25"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</row>
    <row r="1997" spans="4:40" x14ac:dyDescent="0.25"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</row>
    <row r="1998" spans="4:40" x14ac:dyDescent="0.25"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</row>
    <row r="1999" spans="4:40" x14ac:dyDescent="0.25"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</row>
    <row r="2000" spans="4:40" x14ac:dyDescent="0.25"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</row>
    <row r="2001" spans="4:40" x14ac:dyDescent="0.25"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</row>
    <row r="2002" spans="4:40" x14ac:dyDescent="0.25"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</row>
    <row r="2003" spans="4:40" x14ac:dyDescent="0.25"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</row>
    <row r="2004" spans="4:40" x14ac:dyDescent="0.25"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</row>
    <row r="2005" spans="4:40" x14ac:dyDescent="0.25"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</row>
    <row r="2006" spans="4:40" x14ac:dyDescent="0.25"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</row>
    <row r="2007" spans="4:40" x14ac:dyDescent="0.25"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</row>
    <row r="2008" spans="4:40" x14ac:dyDescent="0.25"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</row>
    <row r="2009" spans="4:40" x14ac:dyDescent="0.25"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</row>
    <row r="2010" spans="4:40" x14ac:dyDescent="0.25"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</row>
    <row r="2011" spans="4:40" x14ac:dyDescent="0.25"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</row>
    <row r="2012" spans="4:40" x14ac:dyDescent="0.25"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</row>
    <row r="2013" spans="4:40" x14ac:dyDescent="0.25"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</row>
    <row r="2014" spans="4:40" x14ac:dyDescent="0.25"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</row>
    <row r="2015" spans="4:40" x14ac:dyDescent="0.25"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</row>
    <row r="2016" spans="4:40" x14ac:dyDescent="0.25"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</row>
    <row r="2017" spans="4:40" x14ac:dyDescent="0.25"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</row>
    <row r="2018" spans="4:40" x14ac:dyDescent="0.25"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</row>
    <row r="2019" spans="4:40" x14ac:dyDescent="0.25"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</row>
    <row r="2020" spans="4:40" x14ac:dyDescent="0.25"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</row>
    <row r="2021" spans="4:40" x14ac:dyDescent="0.25"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</row>
    <row r="2022" spans="4:40" x14ac:dyDescent="0.25"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</row>
    <row r="2023" spans="4:40" x14ac:dyDescent="0.25"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</row>
    <row r="2024" spans="4:40" x14ac:dyDescent="0.25"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</row>
    <row r="2025" spans="4:40" x14ac:dyDescent="0.25"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</row>
    <row r="2026" spans="4:40" x14ac:dyDescent="0.25"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</row>
    <row r="2027" spans="4:40" x14ac:dyDescent="0.25"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</row>
    <row r="2028" spans="4:40" x14ac:dyDescent="0.25"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</row>
    <row r="2029" spans="4:40" x14ac:dyDescent="0.25"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</row>
    <row r="2030" spans="4:40" x14ac:dyDescent="0.25"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</row>
    <row r="2031" spans="4:40" x14ac:dyDescent="0.25"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</row>
    <row r="2032" spans="4:40" x14ac:dyDescent="0.25"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</row>
    <row r="2033" spans="4:40" x14ac:dyDescent="0.25"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</row>
    <row r="2034" spans="4:40" x14ac:dyDescent="0.25"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</row>
    <row r="2035" spans="4:40" x14ac:dyDescent="0.25"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</row>
    <row r="2036" spans="4:40" x14ac:dyDescent="0.25"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</row>
    <row r="2037" spans="4:40" x14ac:dyDescent="0.25"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</row>
    <row r="2038" spans="4:40" x14ac:dyDescent="0.25"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</row>
    <row r="2039" spans="4:40" x14ac:dyDescent="0.25"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</row>
    <row r="2040" spans="4:40" x14ac:dyDescent="0.25"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</row>
    <row r="2041" spans="4:40" x14ac:dyDescent="0.25"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</row>
    <row r="2042" spans="4:40" x14ac:dyDescent="0.25"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</row>
    <row r="2043" spans="4:40" x14ac:dyDescent="0.25"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</row>
    <row r="2044" spans="4:40" x14ac:dyDescent="0.25"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</row>
    <row r="2045" spans="4:40" x14ac:dyDescent="0.25"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</row>
    <row r="2046" spans="4:40" x14ac:dyDescent="0.25"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</row>
    <row r="2047" spans="4:40" x14ac:dyDescent="0.25"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</row>
    <row r="2048" spans="4:40" x14ac:dyDescent="0.25"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</row>
    <row r="2049" spans="4:40" x14ac:dyDescent="0.25"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</row>
    <row r="2050" spans="4:40" x14ac:dyDescent="0.25"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</row>
    <row r="2051" spans="4:40" x14ac:dyDescent="0.25"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</row>
    <row r="2052" spans="4:40" x14ac:dyDescent="0.25"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</row>
    <row r="2053" spans="4:40" x14ac:dyDescent="0.25"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</row>
    <row r="2054" spans="4:40" x14ac:dyDescent="0.25"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</row>
    <row r="2055" spans="4:40" x14ac:dyDescent="0.25"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</row>
    <row r="2056" spans="4:40" x14ac:dyDescent="0.25"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</row>
    <row r="2057" spans="4:40" x14ac:dyDescent="0.25"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</row>
    <row r="2058" spans="4:40" x14ac:dyDescent="0.25"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</row>
    <row r="2059" spans="4:40" x14ac:dyDescent="0.25"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</row>
    <row r="2060" spans="4:40" x14ac:dyDescent="0.25"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</row>
    <row r="2061" spans="4:40" x14ac:dyDescent="0.25"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</row>
    <row r="2062" spans="4:40" x14ac:dyDescent="0.25"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</row>
    <row r="2063" spans="4:40" x14ac:dyDescent="0.25"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</row>
    <row r="2064" spans="4:40" x14ac:dyDescent="0.25"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</row>
    <row r="2065" spans="4:40" x14ac:dyDescent="0.25"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</row>
    <row r="2066" spans="4:40" x14ac:dyDescent="0.25"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</row>
    <row r="2067" spans="4:40" x14ac:dyDescent="0.25"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</row>
    <row r="2068" spans="4:40" x14ac:dyDescent="0.25"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</row>
    <row r="2069" spans="4:40" x14ac:dyDescent="0.25"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</row>
    <row r="2070" spans="4:40" x14ac:dyDescent="0.25"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</row>
    <row r="2071" spans="4:40" x14ac:dyDescent="0.25"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</row>
    <row r="2072" spans="4:40" x14ac:dyDescent="0.25"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</row>
    <row r="2073" spans="4:40" x14ac:dyDescent="0.25"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</row>
    <row r="2074" spans="4:40" x14ac:dyDescent="0.25"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</row>
    <row r="2075" spans="4:40" x14ac:dyDescent="0.25"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</row>
    <row r="2076" spans="4:40" x14ac:dyDescent="0.25"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</row>
    <row r="2077" spans="4:40" x14ac:dyDescent="0.25"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</row>
    <row r="2078" spans="4:40" x14ac:dyDescent="0.25"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</row>
    <row r="2079" spans="4:40" x14ac:dyDescent="0.25"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</row>
    <row r="2080" spans="4:40" x14ac:dyDescent="0.25"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</row>
    <row r="2081" spans="4:40" x14ac:dyDescent="0.25"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</row>
    <row r="2082" spans="4:40" x14ac:dyDescent="0.25"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</row>
    <row r="2083" spans="4:40" x14ac:dyDescent="0.25"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</row>
    <row r="2084" spans="4:40" x14ac:dyDescent="0.25"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</row>
    <row r="2085" spans="4:40" x14ac:dyDescent="0.25"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</row>
    <row r="2086" spans="4:40" x14ac:dyDescent="0.25"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</row>
    <row r="2087" spans="4:40" x14ac:dyDescent="0.25"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</row>
    <row r="2088" spans="4:40" x14ac:dyDescent="0.25"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</row>
    <row r="2089" spans="4:40" x14ac:dyDescent="0.25"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</row>
    <row r="2090" spans="4:40" x14ac:dyDescent="0.25"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</row>
    <row r="2091" spans="4:40" x14ac:dyDescent="0.25"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</row>
    <row r="2092" spans="4:40" x14ac:dyDescent="0.25"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</row>
    <row r="2093" spans="4:40" x14ac:dyDescent="0.25"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</row>
    <row r="2094" spans="4:40" x14ac:dyDescent="0.25"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</row>
    <row r="2095" spans="4:40" x14ac:dyDescent="0.25"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</row>
    <row r="2096" spans="4:40" x14ac:dyDescent="0.25"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</row>
    <row r="2097" spans="4:40" x14ac:dyDescent="0.25"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</row>
    <row r="2098" spans="4:40" x14ac:dyDescent="0.25"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</row>
    <row r="2099" spans="4:40" x14ac:dyDescent="0.25"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</row>
    <row r="2100" spans="4:40" x14ac:dyDescent="0.25"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</row>
    <row r="2101" spans="4:40" x14ac:dyDescent="0.25"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</row>
    <row r="2102" spans="4:40" x14ac:dyDescent="0.25"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</row>
    <row r="2103" spans="4:40" x14ac:dyDescent="0.25"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</row>
    <row r="2104" spans="4:40" x14ac:dyDescent="0.25"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</row>
    <row r="2105" spans="4:40" x14ac:dyDescent="0.25"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</row>
    <row r="2106" spans="4:40" x14ac:dyDescent="0.25"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</row>
    <row r="2107" spans="4:40" x14ac:dyDescent="0.25"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</row>
    <row r="2108" spans="4:40" x14ac:dyDescent="0.25"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</row>
    <row r="2109" spans="4:40" x14ac:dyDescent="0.25"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</row>
    <row r="2110" spans="4:40" x14ac:dyDescent="0.25"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</row>
    <row r="2111" spans="4:40" x14ac:dyDescent="0.25"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</row>
    <row r="2112" spans="4:40" x14ac:dyDescent="0.25"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</row>
    <row r="2113" spans="4:40" x14ac:dyDescent="0.25"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</row>
    <row r="2114" spans="4:40" x14ac:dyDescent="0.25"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</row>
    <row r="2115" spans="4:40" x14ac:dyDescent="0.25"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</row>
    <row r="2116" spans="4:40" x14ac:dyDescent="0.25"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</row>
    <row r="2117" spans="4:40" x14ac:dyDescent="0.25"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</row>
    <row r="2118" spans="4:40" x14ac:dyDescent="0.25"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</row>
    <row r="2119" spans="4:40" x14ac:dyDescent="0.25"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</row>
    <row r="2120" spans="4:40" x14ac:dyDescent="0.25"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</row>
    <row r="2121" spans="4:40" x14ac:dyDescent="0.25"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</row>
    <row r="2122" spans="4:40" x14ac:dyDescent="0.25"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</row>
    <row r="2123" spans="4:40" x14ac:dyDescent="0.25"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</row>
    <row r="2124" spans="4:40" x14ac:dyDescent="0.25"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</row>
    <row r="2125" spans="4:40" x14ac:dyDescent="0.25"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</row>
    <row r="2126" spans="4:40" x14ac:dyDescent="0.25"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</row>
    <row r="2127" spans="4:40" x14ac:dyDescent="0.25"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</row>
    <row r="2128" spans="4:40" x14ac:dyDescent="0.25"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</row>
    <row r="2129" spans="4:40" x14ac:dyDescent="0.25"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</row>
    <row r="2130" spans="4:40" x14ac:dyDescent="0.25"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</row>
    <row r="2131" spans="4:40" x14ac:dyDescent="0.25"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</row>
    <row r="2132" spans="4:40" x14ac:dyDescent="0.25"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</row>
    <row r="2133" spans="4:40" x14ac:dyDescent="0.25"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</row>
    <row r="2134" spans="4:40" x14ac:dyDescent="0.25"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</row>
    <row r="2135" spans="4:40" x14ac:dyDescent="0.25"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</row>
    <row r="2136" spans="4:40" x14ac:dyDescent="0.25"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</row>
    <row r="2137" spans="4:40" x14ac:dyDescent="0.25"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</row>
    <row r="2138" spans="4:40" x14ac:dyDescent="0.25"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</row>
    <row r="2139" spans="4:40" x14ac:dyDescent="0.25"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</row>
    <row r="2140" spans="4:40" x14ac:dyDescent="0.25"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</row>
    <row r="2141" spans="4:40" x14ac:dyDescent="0.25"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</row>
    <row r="2142" spans="4:40" x14ac:dyDescent="0.25"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</row>
    <row r="2143" spans="4:40" x14ac:dyDescent="0.25"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</row>
    <row r="2144" spans="4:40" x14ac:dyDescent="0.25"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</row>
    <row r="2145" spans="4:40" x14ac:dyDescent="0.25"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</row>
    <row r="2146" spans="4:40" x14ac:dyDescent="0.25"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</row>
    <row r="2147" spans="4:40" x14ac:dyDescent="0.25"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</row>
    <row r="2148" spans="4:40" x14ac:dyDescent="0.25"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</row>
    <row r="2149" spans="4:40" x14ac:dyDescent="0.25"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</row>
    <row r="2150" spans="4:40" x14ac:dyDescent="0.25"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</row>
    <row r="2151" spans="4:40" x14ac:dyDescent="0.25"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</row>
    <row r="2152" spans="4:40" x14ac:dyDescent="0.25"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</row>
    <row r="2153" spans="4:40" x14ac:dyDescent="0.25"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</row>
    <row r="2154" spans="4:40" x14ac:dyDescent="0.25"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</row>
    <row r="2155" spans="4:40" x14ac:dyDescent="0.25"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</row>
    <row r="2156" spans="4:40" x14ac:dyDescent="0.25"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</row>
    <row r="2157" spans="4:40" x14ac:dyDescent="0.25"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</row>
    <row r="2158" spans="4:40" x14ac:dyDescent="0.25"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</row>
    <row r="2159" spans="4:40" x14ac:dyDescent="0.25"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</row>
    <row r="2160" spans="4:40" x14ac:dyDescent="0.25"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</row>
    <row r="2161" spans="4:40" x14ac:dyDescent="0.25"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</row>
    <row r="2162" spans="4:40" x14ac:dyDescent="0.25"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</row>
    <row r="2163" spans="4:40" x14ac:dyDescent="0.25"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</row>
    <row r="2164" spans="4:40" x14ac:dyDescent="0.25"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</row>
    <row r="2165" spans="4:40" x14ac:dyDescent="0.25"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</row>
    <row r="2166" spans="4:40" x14ac:dyDescent="0.25"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</row>
    <row r="2167" spans="4:40" x14ac:dyDescent="0.25"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</row>
    <row r="2168" spans="4:40" x14ac:dyDescent="0.25"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</row>
    <row r="2169" spans="4:40" x14ac:dyDescent="0.25"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</row>
    <row r="2170" spans="4:40" x14ac:dyDescent="0.25"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</row>
    <row r="2171" spans="4:40" x14ac:dyDescent="0.25"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</row>
    <row r="2172" spans="4:40" x14ac:dyDescent="0.25"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</row>
    <row r="2173" spans="4:40" x14ac:dyDescent="0.25"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</row>
    <row r="2174" spans="4:40" x14ac:dyDescent="0.25"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</row>
    <row r="2175" spans="4:40" x14ac:dyDescent="0.25"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</row>
    <row r="2176" spans="4:40" x14ac:dyDescent="0.25"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</row>
    <row r="2177" spans="4:40" x14ac:dyDescent="0.25"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</row>
    <row r="2178" spans="4:40" x14ac:dyDescent="0.25"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</row>
    <row r="2179" spans="4:40" x14ac:dyDescent="0.25"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</row>
    <row r="2180" spans="4:40" x14ac:dyDescent="0.25"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</row>
    <row r="2181" spans="4:40" x14ac:dyDescent="0.25"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</row>
    <row r="2182" spans="4:40" x14ac:dyDescent="0.25"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</row>
    <row r="2183" spans="4:40" x14ac:dyDescent="0.25"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</row>
    <row r="2184" spans="4:40" x14ac:dyDescent="0.25"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</row>
    <row r="2185" spans="4:40" x14ac:dyDescent="0.25"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</row>
    <row r="2186" spans="4:40" x14ac:dyDescent="0.25"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</row>
    <row r="2187" spans="4:40" x14ac:dyDescent="0.25"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</row>
    <row r="2188" spans="4:40" x14ac:dyDescent="0.25"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</row>
    <row r="2189" spans="4:40" x14ac:dyDescent="0.25"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</row>
    <row r="2190" spans="4:40" x14ac:dyDescent="0.25"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</row>
    <row r="2191" spans="4:40" x14ac:dyDescent="0.25"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</row>
    <row r="2192" spans="4:40" x14ac:dyDescent="0.25"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</row>
    <row r="2193" spans="4:40" x14ac:dyDescent="0.25"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</row>
    <row r="2194" spans="4:40" x14ac:dyDescent="0.25"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</row>
    <row r="2195" spans="4:40" x14ac:dyDescent="0.25"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</row>
    <row r="2196" spans="4:40" x14ac:dyDescent="0.25"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</row>
    <row r="2197" spans="4:40" x14ac:dyDescent="0.25"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</row>
    <row r="2198" spans="4:40" x14ac:dyDescent="0.25"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</row>
    <row r="2199" spans="4:40" x14ac:dyDescent="0.25"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</row>
    <row r="2200" spans="4:40" x14ac:dyDescent="0.25"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</row>
    <row r="2201" spans="4:40" x14ac:dyDescent="0.25"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</row>
    <row r="2202" spans="4:40" x14ac:dyDescent="0.25"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</row>
    <row r="2203" spans="4:40" x14ac:dyDescent="0.25"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</row>
    <row r="2204" spans="4:40" x14ac:dyDescent="0.25"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</row>
    <row r="2205" spans="4:40" x14ac:dyDescent="0.25"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</row>
    <row r="2206" spans="4:40" x14ac:dyDescent="0.25"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</row>
    <row r="2207" spans="4:40" x14ac:dyDescent="0.25"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</row>
    <row r="2208" spans="4:40" x14ac:dyDescent="0.25"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</row>
    <row r="2209" spans="4:40" x14ac:dyDescent="0.25"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</row>
    <row r="2210" spans="4:40" x14ac:dyDescent="0.25"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</row>
    <row r="2211" spans="4:40" x14ac:dyDescent="0.25"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</row>
    <row r="2212" spans="4:40" x14ac:dyDescent="0.25"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</row>
    <row r="2213" spans="4:40" x14ac:dyDescent="0.25"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</row>
    <row r="2214" spans="4:40" x14ac:dyDescent="0.25"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</row>
    <row r="2215" spans="4:40" x14ac:dyDescent="0.25"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</row>
    <row r="2216" spans="4:40" x14ac:dyDescent="0.25"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</row>
    <row r="2217" spans="4:40" x14ac:dyDescent="0.25"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</row>
    <row r="2218" spans="4:40" x14ac:dyDescent="0.25"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</row>
    <row r="2219" spans="4:40" x14ac:dyDescent="0.25"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</row>
    <row r="2220" spans="4:40" x14ac:dyDescent="0.25"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</row>
    <row r="2221" spans="4:40" x14ac:dyDescent="0.25"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</row>
    <row r="2222" spans="4:40" x14ac:dyDescent="0.25"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</row>
    <row r="2223" spans="4:40" x14ac:dyDescent="0.25"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</row>
    <row r="2224" spans="4:40" x14ac:dyDescent="0.25"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</row>
    <row r="2225" spans="4:40" x14ac:dyDescent="0.25"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</row>
    <row r="2226" spans="4:40" x14ac:dyDescent="0.25"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</row>
    <row r="2227" spans="4:40" x14ac:dyDescent="0.25"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</row>
    <row r="2228" spans="4:40" x14ac:dyDescent="0.25"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</row>
    <row r="2229" spans="4:40" x14ac:dyDescent="0.25"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</row>
    <row r="2230" spans="4:40" x14ac:dyDescent="0.25"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</row>
    <row r="2231" spans="4:40" x14ac:dyDescent="0.25"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</row>
    <row r="2232" spans="4:40" x14ac:dyDescent="0.25"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</row>
    <row r="2233" spans="4:40" x14ac:dyDescent="0.25"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</row>
    <row r="2234" spans="4:40" x14ac:dyDescent="0.25"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</row>
    <row r="2235" spans="4:40" x14ac:dyDescent="0.25"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</row>
    <row r="2236" spans="4:40" x14ac:dyDescent="0.25"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</row>
    <row r="2237" spans="4:40" x14ac:dyDescent="0.25"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</row>
    <row r="2238" spans="4:40" x14ac:dyDescent="0.25"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</row>
    <row r="2239" spans="4:40" x14ac:dyDescent="0.25"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</row>
    <row r="2240" spans="4:40" x14ac:dyDescent="0.25"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</row>
    <row r="2241" spans="4:40" x14ac:dyDescent="0.25"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</row>
    <row r="2242" spans="4:40" x14ac:dyDescent="0.25"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</row>
    <row r="2243" spans="4:40" x14ac:dyDescent="0.25"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</row>
    <row r="2244" spans="4:40" x14ac:dyDescent="0.25"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</row>
    <row r="2245" spans="4:40" x14ac:dyDescent="0.25"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</row>
    <row r="2246" spans="4:40" x14ac:dyDescent="0.25"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</row>
    <row r="2247" spans="4:40" x14ac:dyDescent="0.25"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</row>
    <row r="2248" spans="4:40" x14ac:dyDescent="0.25"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</row>
    <row r="2249" spans="4:40" x14ac:dyDescent="0.25"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</row>
    <row r="2250" spans="4:40" x14ac:dyDescent="0.25"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</row>
    <row r="2251" spans="4:40" x14ac:dyDescent="0.25"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</row>
    <row r="2252" spans="4:40" x14ac:dyDescent="0.25"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</row>
    <row r="2253" spans="4:40" x14ac:dyDescent="0.25"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</row>
    <row r="2254" spans="4:40" x14ac:dyDescent="0.25"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</row>
    <row r="2255" spans="4:40" x14ac:dyDescent="0.25"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</row>
    <row r="2256" spans="4:40" x14ac:dyDescent="0.25"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</row>
    <row r="2257" spans="4:40" x14ac:dyDescent="0.25"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</row>
    <row r="2258" spans="4:40" x14ac:dyDescent="0.25"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</row>
    <row r="2259" spans="4:40" x14ac:dyDescent="0.25"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</row>
    <row r="2260" spans="4:40" x14ac:dyDescent="0.25"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</row>
    <row r="2261" spans="4:40" x14ac:dyDescent="0.25"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</row>
    <row r="2262" spans="4:40" x14ac:dyDescent="0.25"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</row>
    <row r="2263" spans="4:40" x14ac:dyDescent="0.25"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</row>
    <row r="2264" spans="4:40" x14ac:dyDescent="0.25"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</row>
    <row r="2265" spans="4:40" x14ac:dyDescent="0.25"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</row>
    <row r="2266" spans="4:40" x14ac:dyDescent="0.25"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</row>
    <row r="2267" spans="4:40" x14ac:dyDescent="0.25"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</row>
    <row r="2268" spans="4:40" x14ac:dyDescent="0.25"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</row>
    <row r="2269" spans="4:40" x14ac:dyDescent="0.25"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</row>
    <row r="2270" spans="4:40" x14ac:dyDescent="0.25"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</row>
    <row r="2271" spans="4:40" x14ac:dyDescent="0.25"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</row>
    <row r="2272" spans="4:40" x14ac:dyDescent="0.25"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</row>
    <row r="2273" spans="4:40" x14ac:dyDescent="0.25"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</row>
    <row r="2274" spans="4:40" x14ac:dyDescent="0.25"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</row>
    <row r="2275" spans="4:40" x14ac:dyDescent="0.25"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</row>
    <row r="2276" spans="4:40" x14ac:dyDescent="0.25"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</row>
    <row r="2277" spans="4:40" x14ac:dyDescent="0.25"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</row>
    <row r="2278" spans="4:40" x14ac:dyDescent="0.25"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</row>
    <row r="2279" spans="4:40" x14ac:dyDescent="0.25"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</row>
    <row r="2280" spans="4:40" x14ac:dyDescent="0.25"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</row>
    <row r="2281" spans="4:40" x14ac:dyDescent="0.25"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</row>
    <row r="2282" spans="4:40" x14ac:dyDescent="0.25"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</row>
    <row r="2283" spans="4:40" x14ac:dyDescent="0.25"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</row>
    <row r="2284" spans="4:40" x14ac:dyDescent="0.25"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</row>
    <row r="2285" spans="4:40" x14ac:dyDescent="0.25"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</row>
    <row r="2286" spans="4:40" x14ac:dyDescent="0.25"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</row>
    <row r="2287" spans="4:40" x14ac:dyDescent="0.25"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</row>
    <row r="2288" spans="4:40" x14ac:dyDescent="0.25"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</row>
    <row r="2289" spans="4:40" x14ac:dyDescent="0.25"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</row>
    <row r="2290" spans="4:40" x14ac:dyDescent="0.25"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</row>
    <row r="2291" spans="4:40" x14ac:dyDescent="0.25"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</row>
    <row r="2292" spans="4:40" x14ac:dyDescent="0.25"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</row>
    <row r="2293" spans="4:40" x14ac:dyDescent="0.25"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</row>
    <row r="2294" spans="4:40" x14ac:dyDescent="0.25"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</row>
    <row r="2295" spans="4:40" x14ac:dyDescent="0.25"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</row>
    <row r="2296" spans="4:40" x14ac:dyDescent="0.25"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</row>
    <row r="2297" spans="4:40" x14ac:dyDescent="0.25"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</row>
    <row r="2298" spans="4:40" x14ac:dyDescent="0.25"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</row>
    <row r="2299" spans="4:40" x14ac:dyDescent="0.25"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</row>
    <row r="2300" spans="4:40" x14ac:dyDescent="0.25"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</row>
    <row r="2301" spans="4:40" x14ac:dyDescent="0.25"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</row>
    <row r="2302" spans="4:40" x14ac:dyDescent="0.25"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</row>
    <row r="2303" spans="4:40" x14ac:dyDescent="0.25"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</row>
    <row r="2304" spans="4:40" x14ac:dyDescent="0.25"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</row>
    <row r="2305" spans="4:40" x14ac:dyDescent="0.25"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</row>
    <row r="2306" spans="4:40" x14ac:dyDescent="0.25"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</row>
    <row r="2307" spans="4:40" x14ac:dyDescent="0.25"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</row>
    <row r="2308" spans="4:40" x14ac:dyDescent="0.25"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</row>
    <row r="2309" spans="4:40" x14ac:dyDescent="0.25"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</row>
    <row r="2310" spans="4:40" x14ac:dyDescent="0.25"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</row>
    <row r="2311" spans="4:40" x14ac:dyDescent="0.25"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</row>
    <row r="2312" spans="4:40" x14ac:dyDescent="0.25"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</row>
    <row r="2313" spans="4:40" x14ac:dyDescent="0.25"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</row>
    <row r="2314" spans="4:40" x14ac:dyDescent="0.25"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</row>
    <row r="2315" spans="4:40" x14ac:dyDescent="0.25"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</row>
    <row r="2316" spans="4:40" x14ac:dyDescent="0.25"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</row>
    <row r="2317" spans="4:40" x14ac:dyDescent="0.25"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</row>
    <row r="2318" spans="4:40" x14ac:dyDescent="0.25"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</row>
    <row r="2319" spans="4:40" x14ac:dyDescent="0.25"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</row>
    <row r="2320" spans="4:40" x14ac:dyDescent="0.25"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</row>
    <row r="2321" spans="4:40" x14ac:dyDescent="0.25"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</row>
    <row r="2322" spans="4:40" x14ac:dyDescent="0.25"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</row>
    <row r="2323" spans="4:40" x14ac:dyDescent="0.25"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</row>
    <row r="2324" spans="4:40" x14ac:dyDescent="0.25"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</row>
    <row r="2325" spans="4:40" x14ac:dyDescent="0.25"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</row>
    <row r="2326" spans="4:40" x14ac:dyDescent="0.25"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</row>
    <row r="2327" spans="4:40" x14ac:dyDescent="0.25"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</row>
    <row r="2328" spans="4:40" x14ac:dyDescent="0.25"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</row>
    <row r="2329" spans="4:40" x14ac:dyDescent="0.25"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</row>
    <row r="2330" spans="4:40" x14ac:dyDescent="0.25"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</row>
    <row r="2331" spans="4:40" x14ac:dyDescent="0.25"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</row>
    <row r="2332" spans="4:40" x14ac:dyDescent="0.25"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</row>
    <row r="2333" spans="4:40" x14ac:dyDescent="0.25"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</row>
    <row r="2334" spans="4:40" x14ac:dyDescent="0.25"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</row>
    <row r="2335" spans="4:40" x14ac:dyDescent="0.25"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</row>
    <row r="2336" spans="4:40" x14ac:dyDescent="0.25"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</row>
    <row r="2337" spans="4:40" x14ac:dyDescent="0.25"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</row>
    <row r="2338" spans="4:40" x14ac:dyDescent="0.25"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</row>
    <row r="2339" spans="4:40" x14ac:dyDescent="0.25"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</row>
    <row r="2340" spans="4:40" x14ac:dyDescent="0.25"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</row>
    <row r="2341" spans="4:40" x14ac:dyDescent="0.25"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</row>
    <row r="2342" spans="4:40" x14ac:dyDescent="0.25"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</row>
    <row r="2343" spans="4:40" x14ac:dyDescent="0.25"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</row>
    <row r="2344" spans="4:40" x14ac:dyDescent="0.25"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</row>
    <row r="2345" spans="4:40" x14ac:dyDescent="0.25"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</row>
    <row r="2346" spans="4:40" x14ac:dyDescent="0.25"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</row>
    <row r="2347" spans="4:40" x14ac:dyDescent="0.25"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</row>
    <row r="2348" spans="4:40" x14ac:dyDescent="0.25"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</row>
    <row r="2349" spans="4:40" x14ac:dyDescent="0.25"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</row>
    <row r="2350" spans="4:40" x14ac:dyDescent="0.25"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</row>
    <row r="2351" spans="4:40" x14ac:dyDescent="0.25"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</row>
    <row r="2352" spans="4:40" x14ac:dyDescent="0.25"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</row>
    <row r="2353" spans="4:40" x14ac:dyDescent="0.25"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</row>
    <row r="2354" spans="4:40" x14ac:dyDescent="0.25"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</row>
    <row r="2355" spans="4:40" x14ac:dyDescent="0.25"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</row>
    <row r="2356" spans="4:40" x14ac:dyDescent="0.25"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</row>
    <row r="2357" spans="4:40" x14ac:dyDescent="0.25"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</row>
    <row r="2358" spans="4:40" x14ac:dyDescent="0.25"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</row>
    <row r="2359" spans="4:40" x14ac:dyDescent="0.25"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</row>
    <row r="2360" spans="4:40" x14ac:dyDescent="0.25"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</row>
    <row r="2361" spans="4:40" x14ac:dyDescent="0.25"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</row>
    <row r="2362" spans="4:40" x14ac:dyDescent="0.25"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</row>
    <row r="2363" spans="4:40" x14ac:dyDescent="0.25"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</row>
    <row r="2364" spans="4:40" x14ac:dyDescent="0.25"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</row>
    <row r="2365" spans="4:40" x14ac:dyDescent="0.25"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</row>
    <row r="2366" spans="4:40" x14ac:dyDescent="0.25"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</row>
    <row r="2367" spans="4:40" x14ac:dyDescent="0.25"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</row>
    <row r="2368" spans="4:40" x14ac:dyDescent="0.25"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</row>
    <row r="2369" spans="4:40" x14ac:dyDescent="0.25"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</row>
    <row r="2370" spans="4:40" x14ac:dyDescent="0.25"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</row>
    <row r="2371" spans="4:40" x14ac:dyDescent="0.25"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</row>
    <row r="2372" spans="4:40" x14ac:dyDescent="0.25"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</row>
    <row r="2373" spans="4:40" x14ac:dyDescent="0.25"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</row>
    <row r="2374" spans="4:40" x14ac:dyDescent="0.25"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</row>
    <row r="2375" spans="4:40" x14ac:dyDescent="0.25"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</row>
    <row r="2376" spans="4:40" x14ac:dyDescent="0.25"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</row>
    <row r="2377" spans="4:40" x14ac:dyDescent="0.25"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</row>
    <row r="2378" spans="4:40" x14ac:dyDescent="0.25"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</row>
    <row r="2379" spans="4:40" x14ac:dyDescent="0.25"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</row>
    <row r="2380" spans="4:40" x14ac:dyDescent="0.25"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</row>
    <row r="2381" spans="4:40" x14ac:dyDescent="0.25"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</row>
    <row r="2382" spans="4:40" x14ac:dyDescent="0.25"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</row>
    <row r="2383" spans="4:40" x14ac:dyDescent="0.25"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</row>
    <row r="2384" spans="4:40" x14ac:dyDescent="0.25"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</row>
    <row r="2385" spans="4:40" x14ac:dyDescent="0.25"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</row>
    <row r="2386" spans="4:40" x14ac:dyDescent="0.25"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</row>
    <row r="2387" spans="4:40" x14ac:dyDescent="0.25"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</row>
    <row r="2388" spans="4:40" x14ac:dyDescent="0.25"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</row>
    <row r="2389" spans="4:40" x14ac:dyDescent="0.25"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</row>
    <row r="2390" spans="4:40" x14ac:dyDescent="0.25"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</row>
    <row r="2391" spans="4:40" x14ac:dyDescent="0.25"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</row>
    <row r="2392" spans="4:40" x14ac:dyDescent="0.25"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</row>
    <row r="2393" spans="4:40" x14ac:dyDescent="0.25"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</row>
    <row r="2394" spans="4:40" x14ac:dyDescent="0.25"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</row>
    <row r="2395" spans="4:40" x14ac:dyDescent="0.25"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</row>
    <row r="2396" spans="4:40" x14ac:dyDescent="0.25"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</row>
    <row r="2397" spans="4:40" x14ac:dyDescent="0.25"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</row>
    <row r="2398" spans="4:40" x14ac:dyDescent="0.25"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</row>
    <row r="2399" spans="4:40" x14ac:dyDescent="0.25"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</row>
    <row r="2400" spans="4:40" x14ac:dyDescent="0.25"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</row>
    <row r="2401" spans="4:40" x14ac:dyDescent="0.25"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</row>
    <row r="2402" spans="4:40" x14ac:dyDescent="0.25"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</row>
    <row r="2403" spans="4:40" x14ac:dyDescent="0.25"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</row>
    <row r="2404" spans="4:40" x14ac:dyDescent="0.25"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</row>
    <row r="2405" spans="4:40" x14ac:dyDescent="0.25"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</row>
    <row r="2406" spans="4:40" x14ac:dyDescent="0.25"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</row>
    <row r="2407" spans="4:40" x14ac:dyDescent="0.25"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</row>
    <row r="2408" spans="4:40" x14ac:dyDescent="0.25"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</row>
    <row r="2409" spans="4:40" x14ac:dyDescent="0.25"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</row>
    <row r="2410" spans="4:40" x14ac:dyDescent="0.25"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</row>
    <row r="2411" spans="4:40" x14ac:dyDescent="0.25"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</row>
    <row r="2412" spans="4:40" x14ac:dyDescent="0.25"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</row>
    <row r="2413" spans="4:40" x14ac:dyDescent="0.25"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</row>
    <row r="2414" spans="4:40" x14ac:dyDescent="0.25"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</row>
    <row r="2415" spans="4:40" x14ac:dyDescent="0.25"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</row>
    <row r="2416" spans="4:40" x14ac:dyDescent="0.25"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</row>
    <row r="2417" spans="4:40" x14ac:dyDescent="0.25"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</row>
    <row r="2418" spans="4:40" x14ac:dyDescent="0.25"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</row>
    <row r="2419" spans="4:40" x14ac:dyDescent="0.25"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</row>
    <row r="2420" spans="4:40" x14ac:dyDescent="0.25"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</row>
    <row r="2421" spans="4:40" x14ac:dyDescent="0.25"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</row>
    <row r="2422" spans="4:40" x14ac:dyDescent="0.25"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</row>
    <row r="2423" spans="4:40" x14ac:dyDescent="0.25"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</row>
    <row r="2424" spans="4:40" x14ac:dyDescent="0.25"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</row>
    <row r="2425" spans="4:40" x14ac:dyDescent="0.25"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</row>
    <row r="2426" spans="4:40" x14ac:dyDescent="0.25"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</row>
    <row r="2427" spans="4:40" x14ac:dyDescent="0.25"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</row>
    <row r="2428" spans="4:40" x14ac:dyDescent="0.25"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</row>
    <row r="2429" spans="4:40" x14ac:dyDescent="0.25"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</row>
    <row r="2430" spans="4:40" x14ac:dyDescent="0.25"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</row>
    <row r="2431" spans="4:40" x14ac:dyDescent="0.25"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</row>
    <row r="2432" spans="4:40" x14ac:dyDescent="0.25"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</row>
    <row r="2433" spans="4:40" x14ac:dyDescent="0.25"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</row>
    <row r="2434" spans="4:40" x14ac:dyDescent="0.25"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</row>
    <row r="2435" spans="4:40" x14ac:dyDescent="0.25"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</row>
    <row r="2436" spans="4:40" x14ac:dyDescent="0.25"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</row>
    <row r="2437" spans="4:40" x14ac:dyDescent="0.25"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</row>
    <row r="2438" spans="4:40" x14ac:dyDescent="0.25"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</row>
    <row r="2439" spans="4:40" x14ac:dyDescent="0.25"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</row>
    <row r="2440" spans="4:40" x14ac:dyDescent="0.25"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</row>
    <row r="2441" spans="4:40" x14ac:dyDescent="0.25"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</row>
    <row r="2442" spans="4:40" x14ac:dyDescent="0.25"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</row>
    <row r="2443" spans="4:40" x14ac:dyDescent="0.25"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</row>
    <row r="2444" spans="4:40" x14ac:dyDescent="0.25"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</row>
    <row r="2445" spans="4:40" x14ac:dyDescent="0.25"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</row>
    <row r="2446" spans="4:40" x14ac:dyDescent="0.25"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</row>
    <row r="2447" spans="4:40" x14ac:dyDescent="0.25"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</row>
    <row r="2448" spans="4:40" x14ac:dyDescent="0.25"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</row>
    <row r="2449" spans="4:40" x14ac:dyDescent="0.25"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</row>
    <row r="2450" spans="4:40" x14ac:dyDescent="0.25"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</row>
    <row r="2451" spans="4:40" x14ac:dyDescent="0.25"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</row>
    <row r="2452" spans="4:40" x14ac:dyDescent="0.25"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</row>
    <row r="2453" spans="4:40" x14ac:dyDescent="0.25"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</row>
    <row r="2454" spans="4:40" x14ac:dyDescent="0.25"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</row>
    <row r="2455" spans="4:40" x14ac:dyDescent="0.25"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</row>
    <row r="2456" spans="4:40" x14ac:dyDescent="0.25"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</row>
    <row r="2457" spans="4:40" x14ac:dyDescent="0.25"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</row>
    <row r="2458" spans="4:40" x14ac:dyDescent="0.25"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</row>
    <row r="2459" spans="4:40" x14ac:dyDescent="0.25"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</row>
    <row r="2460" spans="4:40" x14ac:dyDescent="0.25"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</row>
    <row r="2461" spans="4:40" x14ac:dyDescent="0.25"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</row>
    <row r="2462" spans="4:40" x14ac:dyDescent="0.25"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</row>
    <row r="2463" spans="4:40" x14ac:dyDescent="0.25"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</row>
    <row r="2464" spans="4:40" x14ac:dyDescent="0.25"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</row>
    <row r="2465" spans="4:40" x14ac:dyDescent="0.25"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</row>
    <row r="2466" spans="4:40" x14ac:dyDescent="0.25"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</row>
    <row r="2467" spans="4:40" x14ac:dyDescent="0.25"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</row>
    <row r="2468" spans="4:40" x14ac:dyDescent="0.25"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</row>
    <row r="2469" spans="4:40" x14ac:dyDescent="0.25"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</row>
    <row r="2470" spans="4:40" x14ac:dyDescent="0.25"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</row>
    <row r="2471" spans="4:40" x14ac:dyDescent="0.25"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</row>
    <row r="2472" spans="4:40" x14ac:dyDescent="0.25"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</row>
    <row r="2473" spans="4:40" x14ac:dyDescent="0.25"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</row>
    <row r="2474" spans="4:40" x14ac:dyDescent="0.25"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</row>
    <row r="2475" spans="4:40" x14ac:dyDescent="0.25"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</row>
    <row r="2476" spans="4:40" x14ac:dyDescent="0.25"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</row>
    <row r="2477" spans="4:40" x14ac:dyDescent="0.25"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</row>
    <row r="2478" spans="4:40" x14ac:dyDescent="0.25"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</row>
    <row r="2479" spans="4:40" x14ac:dyDescent="0.25"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</row>
    <row r="2480" spans="4:40" x14ac:dyDescent="0.25"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</row>
    <row r="2481" spans="4:40" x14ac:dyDescent="0.25"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</row>
    <row r="2482" spans="4:40" x14ac:dyDescent="0.25"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</row>
    <row r="2483" spans="4:40" x14ac:dyDescent="0.25"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</row>
    <row r="2484" spans="4:40" x14ac:dyDescent="0.25"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</row>
    <row r="2485" spans="4:40" x14ac:dyDescent="0.25"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</row>
    <row r="2486" spans="4:40" x14ac:dyDescent="0.25"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</row>
    <row r="2487" spans="4:40" x14ac:dyDescent="0.25"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</row>
    <row r="2488" spans="4:40" x14ac:dyDescent="0.25"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</row>
    <row r="2489" spans="4:40" x14ac:dyDescent="0.25"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</row>
    <row r="2490" spans="4:40" x14ac:dyDescent="0.25"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</row>
    <row r="2491" spans="4:40" x14ac:dyDescent="0.25"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</row>
    <row r="2492" spans="4:40" x14ac:dyDescent="0.25"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</row>
    <row r="2493" spans="4:40" x14ac:dyDescent="0.25"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</row>
    <row r="2494" spans="4:40" x14ac:dyDescent="0.25"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</row>
    <row r="2495" spans="4:40" x14ac:dyDescent="0.25"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</row>
    <row r="2496" spans="4:40" x14ac:dyDescent="0.25"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</row>
    <row r="2497" spans="4:40" x14ac:dyDescent="0.25"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</row>
    <row r="2498" spans="4:40" x14ac:dyDescent="0.25"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</row>
    <row r="2499" spans="4:40" x14ac:dyDescent="0.25"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</row>
    <row r="2500" spans="4:40" x14ac:dyDescent="0.25"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</row>
    <row r="2501" spans="4:40" x14ac:dyDescent="0.25"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</row>
    <row r="2502" spans="4:40" x14ac:dyDescent="0.25"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</row>
    <row r="2503" spans="4:40" x14ac:dyDescent="0.25"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</row>
    <row r="2504" spans="4:40" x14ac:dyDescent="0.25"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</row>
    <row r="2505" spans="4:40" x14ac:dyDescent="0.25"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</row>
    <row r="2506" spans="4:40" x14ac:dyDescent="0.25"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</row>
    <row r="2507" spans="4:40" x14ac:dyDescent="0.25"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</row>
    <row r="2508" spans="4:40" x14ac:dyDescent="0.25"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</row>
    <row r="2509" spans="4:40" x14ac:dyDescent="0.25"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</row>
    <row r="2510" spans="4:40" x14ac:dyDescent="0.25"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</row>
    <row r="2511" spans="4:40" x14ac:dyDescent="0.25"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</row>
    <row r="2512" spans="4:40" x14ac:dyDescent="0.25"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</row>
    <row r="2513" spans="4:40" x14ac:dyDescent="0.25"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</row>
    <row r="2514" spans="4:40" x14ac:dyDescent="0.25"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</row>
    <row r="2515" spans="4:40" x14ac:dyDescent="0.25"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</row>
    <row r="2516" spans="4:40" x14ac:dyDescent="0.25"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</row>
    <row r="2517" spans="4:40" x14ac:dyDescent="0.25"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</row>
    <row r="2518" spans="4:40" x14ac:dyDescent="0.25"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</row>
    <row r="2519" spans="4:40" x14ac:dyDescent="0.25"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</row>
    <row r="2520" spans="4:40" x14ac:dyDescent="0.25"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</row>
    <row r="2521" spans="4:40" x14ac:dyDescent="0.25"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</row>
    <row r="2522" spans="4:40" x14ac:dyDescent="0.25"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</row>
    <row r="2523" spans="4:40" x14ac:dyDescent="0.25"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</row>
    <row r="2524" spans="4:40" x14ac:dyDescent="0.25"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</row>
    <row r="2525" spans="4:40" x14ac:dyDescent="0.25"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</row>
    <row r="2526" spans="4:40" x14ac:dyDescent="0.25"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</row>
    <row r="2527" spans="4:40" x14ac:dyDescent="0.25"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</row>
    <row r="2528" spans="4:40" x14ac:dyDescent="0.25"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</row>
    <row r="2529" spans="4:40" x14ac:dyDescent="0.25"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</row>
    <row r="2530" spans="4:40" x14ac:dyDescent="0.25"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</row>
    <row r="2531" spans="4:40" x14ac:dyDescent="0.25"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</row>
    <row r="2532" spans="4:40" x14ac:dyDescent="0.25"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</row>
    <row r="2533" spans="4:40" x14ac:dyDescent="0.25"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</row>
    <row r="2534" spans="4:40" x14ac:dyDescent="0.25"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</row>
    <row r="2535" spans="4:40" x14ac:dyDescent="0.25"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</row>
    <row r="2536" spans="4:40" x14ac:dyDescent="0.25"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</row>
    <row r="2537" spans="4:40" x14ac:dyDescent="0.25"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</row>
    <row r="2538" spans="4:40" x14ac:dyDescent="0.25"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</row>
    <row r="2539" spans="4:40" x14ac:dyDescent="0.25"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</row>
    <row r="2540" spans="4:40" x14ac:dyDescent="0.25"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</row>
    <row r="2541" spans="4:40" x14ac:dyDescent="0.25"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</row>
    <row r="2542" spans="4:40" x14ac:dyDescent="0.25"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</row>
    <row r="2543" spans="4:40" x14ac:dyDescent="0.25"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</row>
    <row r="2544" spans="4:40" x14ac:dyDescent="0.25"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</row>
    <row r="2545" spans="4:40" x14ac:dyDescent="0.25"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</row>
    <row r="2546" spans="4:40" x14ac:dyDescent="0.25"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</row>
    <row r="2547" spans="4:40" x14ac:dyDescent="0.25"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</row>
    <row r="2548" spans="4:40" x14ac:dyDescent="0.25"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</row>
    <row r="2549" spans="4:40" x14ac:dyDescent="0.25"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</row>
    <row r="2550" spans="4:40" x14ac:dyDescent="0.25"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</row>
    <row r="2551" spans="4:40" x14ac:dyDescent="0.25"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</row>
    <row r="2552" spans="4:40" x14ac:dyDescent="0.25"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</row>
    <row r="2553" spans="4:40" x14ac:dyDescent="0.25"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</row>
    <row r="2554" spans="4:40" x14ac:dyDescent="0.25"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</row>
    <row r="2555" spans="4:40" x14ac:dyDescent="0.25"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</row>
    <row r="2556" spans="4:40" x14ac:dyDescent="0.25"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</row>
    <row r="2557" spans="4:40" x14ac:dyDescent="0.25"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</row>
    <row r="2558" spans="4:40" x14ac:dyDescent="0.25"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</row>
    <row r="2559" spans="4:40" x14ac:dyDescent="0.25"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</row>
    <row r="2560" spans="4:40" x14ac:dyDescent="0.25"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</row>
    <row r="2561" spans="4:40" x14ac:dyDescent="0.25"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</row>
    <row r="2562" spans="4:40" x14ac:dyDescent="0.25"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</row>
    <row r="2563" spans="4:40" x14ac:dyDescent="0.25"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</row>
    <row r="2564" spans="4:40" x14ac:dyDescent="0.25"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</row>
    <row r="2565" spans="4:40" x14ac:dyDescent="0.25"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</row>
    <row r="2566" spans="4:40" x14ac:dyDescent="0.25"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</row>
    <row r="2567" spans="4:40" x14ac:dyDescent="0.25"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</row>
    <row r="2568" spans="4:40" x14ac:dyDescent="0.25"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</row>
    <row r="2569" spans="4:40" x14ac:dyDescent="0.25"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</row>
    <row r="2570" spans="4:40" x14ac:dyDescent="0.25"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</row>
    <row r="2571" spans="4:40" x14ac:dyDescent="0.25"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</row>
    <row r="2572" spans="4:40" x14ac:dyDescent="0.25"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</row>
    <row r="2573" spans="4:40" x14ac:dyDescent="0.25"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</row>
    <row r="2574" spans="4:40" x14ac:dyDescent="0.25"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</row>
    <row r="2575" spans="4:40" x14ac:dyDescent="0.25"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</row>
    <row r="2576" spans="4:40" x14ac:dyDescent="0.25"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</row>
    <row r="2577" spans="4:40" x14ac:dyDescent="0.25"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</row>
    <row r="2578" spans="4:40" x14ac:dyDescent="0.25"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</row>
    <row r="2579" spans="4:40" x14ac:dyDescent="0.25"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</row>
    <row r="2580" spans="4:40" x14ac:dyDescent="0.25"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</row>
    <row r="2581" spans="4:40" x14ac:dyDescent="0.25"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</row>
    <row r="2582" spans="4:40" x14ac:dyDescent="0.25"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</row>
    <row r="2583" spans="4:40" x14ac:dyDescent="0.25"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</row>
    <row r="2584" spans="4:40" x14ac:dyDescent="0.25"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</row>
    <row r="2585" spans="4:40" x14ac:dyDescent="0.25"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</row>
    <row r="2586" spans="4:40" x14ac:dyDescent="0.25"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</row>
    <row r="2587" spans="4:40" x14ac:dyDescent="0.25"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</row>
    <row r="2588" spans="4:40" x14ac:dyDescent="0.25"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</row>
    <row r="2589" spans="4:40" x14ac:dyDescent="0.25"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</row>
    <row r="2590" spans="4:40" x14ac:dyDescent="0.25"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</row>
    <row r="2591" spans="4:40" x14ac:dyDescent="0.25"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</row>
    <row r="2592" spans="4:40" x14ac:dyDescent="0.25"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</row>
    <row r="2593" spans="4:40" x14ac:dyDescent="0.25"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</row>
    <row r="2594" spans="4:40" x14ac:dyDescent="0.25"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</row>
    <row r="2595" spans="4:40" x14ac:dyDescent="0.25"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</row>
    <row r="2596" spans="4:40" x14ac:dyDescent="0.25"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</row>
    <row r="2597" spans="4:40" x14ac:dyDescent="0.25"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</row>
    <row r="2598" spans="4:40" x14ac:dyDescent="0.25"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</row>
    <row r="2599" spans="4:40" x14ac:dyDescent="0.25"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</row>
    <row r="2600" spans="4:40" x14ac:dyDescent="0.25"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</row>
    <row r="2601" spans="4:40" x14ac:dyDescent="0.25"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</row>
    <row r="2602" spans="4:40" x14ac:dyDescent="0.25"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</row>
    <row r="2603" spans="4:40" x14ac:dyDescent="0.25"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</row>
    <row r="2604" spans="4:40" x14ac:dyDescent="0.25"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</row>
    <row r="2605" spans="4:40" x14ac:dyDescent="0.25"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</row>
    <row r="2606" spans="4:40" x14ac:dyDescent="0.25"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</row>
    <row r="2607" spans="4:40" x14ac:dyDescent="0.25"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</row>
    <row r="2608" spans="4:40" x14ac:dyDescent="0.25"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</row>
    <row r="2609" spans="4:40" x14ac:dyDescent="0.25"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</row>
    <row r="2610" spans="4:40" x14ac:dyDescent="0.25"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</row>
    <row r="2611" spans="4:40" x14ac:dyDescent="0.25"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</row>
    <row r="2612" spans="4:40" x14ac:dyDescent="0.25"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</row>
    <row r="2613" spans="4:40" x14ac:dyDescent="0.25"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</row>
    <row r="2614" spans="4:40" x14ac:dyDescent="0.25"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</row>
    <row r="2615" spans="4:40" x14ac:dyDescent="0.25"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</row>
    <row r="2616" spans="4:40" x14ac:dyDescent="0.25"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</row>
    <row r="2617" spans="4:40" x14ac:dyDescent="0.25"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</row>
    <row r="2618" spans="4:40" x14ac:dyDescent="0.25"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</row>
    <row r="2619" spans="4:40" x14ac:dyDescent="0.25"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</row>
    <row r="2620" spans="4:40" x14ac:dyDescent="0.25"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</row>
    <row r="2621" spans="4:40" x14ac:dyDescent="0.25"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</row>
    <row r="2622" spans="4:40" x14ac:dyDescent="0.25"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</row>
    <row r="2623" spans="4:40" x14ac:dyDescent="0.25"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</row>
    <row r="2624" spans="4:40" x14ac:dyDescent="0.25"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</row>
    <row r="2625" spans="4:40" x14ac:dyDescent="0.25"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</row>
    <row r="2626" spans="4:40" x14ac:dyDescent="0.25"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</row>
    <row r="2627" spans="4:40" x14ac:dyDescent="0.25"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</row>
    <row r="2628" spans="4:40" x14ac:dyDescent="0.25"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</row>
    <row r="2629" spans="4:40" x14ac:dyDescent="0.25"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</row>
    <row r="2630" spans="4:40" x14ac:dyDescent="0.25"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</row>
    <row r="2631" spans="4:40" x14ac:dyDescent="0.25"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</row>
    <row r="2632" spans="4:40" x14ac:dyDescent="0.25"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</row>
    <row r="2633" spans="4:40" x14ac:dyDescent="0.25"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</row>
    <row r="2634" spans="4:40" x14ac:dyDescent="0.25"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</row>
    <row r="2635" spans="4:40" x14ac:dyDescent="0.25"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</row>
    <row r="2636" spans="4:40" x14ac:dyDescent="0.25"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</row>
    <row r="2637" spans="4:40" x14ac:dyDescent="0.25"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</row>
    <row r="2638" spans="4:40" x14ac:dyDescent="0.25"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</row>
    <row r="2639" spans="4:40" x14ac:dyDescent="0.25"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</row>
    <row r="2640" spans="4:40" x14ac:dyDescent="0.25"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</row>
    <row r="2641" spans="4:40" x14ac:dyDescent="0.25"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</row>
    <row r="2642" spans="4:40" x14ac:dyDescent="0.25"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</row>
    <row r="2643" spans="4:40" x14ac:dyDescent="0.25"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</row>
    <row r="2644" spans="4:40" x14ac:dyDescent="0.25"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</row>
    <row r="2645" spans="4:40" x14ac:dyDescent="0.25"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</row>
    <row r="2646" spans="4:40" x14ac:dyDescent="0.25"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</row>
    <row r="2647" spans="4:40" x14ac:dyDescent="0.25"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</row>
    <row r="2648" spans="4:40" x14ac:dyDescent="0.25"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</row>
    <row r="2649" spans="4:40" x14ac:dyDescent="0.25"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</row>
    <row r="2650" spans="4:40" x14ac:dyDescent="0.25"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</row>
    <row r="2651" spans="4:40" x14ac:dyDescent="0.25"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</row>
    <row r="2652" spans="4:40" x14ac:dyDescent="0.25"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</row>
    <row r="2653" spans="4:40" x14ac:dyDescent="0.25"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</row>
    <row r="2654" spans="4:40" x14ac:dyDescent="0.25"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</row>
    <row r="2655" spans="4:40" x14ac:dyDescent="0.25"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</row>
    <row r="2656" spans="4:40" x14ac:dyDescent="0.25"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</row>
    <row r="2657" spans="4:40" x14ac:dyDescent="0.25"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</row>
    <row r="2658" spans="4:40" x14ac:dyDescent="0.25"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</row>
    <row r="2659" spans="4:40" x14ac:dyDescent="0.25"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</row>
    <row r="2660" spans="4:40" x14ac:dyDescent="0.25"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</row>
    <row r="2661" spans="4:40" x14ac:dyDescent="0.25"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</row>
    <row r="2662" spans="4:40" x14ac:dyDescent="0.25"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</row>
    <row r="2663" spans="4:40" x14ac:dyDescent="0.25"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</row>
    <row r="2664" spans="4:40" x14ac:dyDescent="0.25"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</row>
    <row r="2665" spans="4:40" x14ac:dyDescent="0.25"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</row>
    <row r="2666" spans="4:40" x14ac:dyDescent="0.25"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</row>
    <row r="2667" spans="4:40" x14ac:dyDescent="0.25"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</row>
    <row r="2668" spans="4:40" x14ac:dyDescent="0.25"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</row>
    <row r="2669" spans="4:40" x14ac:dyDescent="0.25"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</row>
    <row r="2670" spans="4:40" x14ac:dyDescent="0.25"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</row>
    <row r="2671" spans="4:40" x14ac:dyDescent="0.25"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</row>
    <row r="2672" spans="4:40" x14ac:dyDescent="0.25"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</row>
    <row r="2673" spans="4:40" x14ac:dyDescent="0.25"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</row>
    <row r="2674" spans="4:40" x14ac:dyDescent="0.25"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</row>
    <row r="2675" spans="4:40" x14ac:dyDescent="0.25"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</row>
    <row r="2676" spans="4:40" x14ac:dyDescent="0.25"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</row>
    <row r="2677" spans="4:40" x14ac:dyDescent="0.25"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</row>
    <row r="2678" spans="4:40" x14ac:dyDescent="0.25"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</row>
    <row r="2679" spans="4:40" x14ac:dyDescent="0.25"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</row>
    <row r="2680" spans="4:40" x14ac:dyDescent="0.25"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</row>
    <row r="2681" spans="4:40" x14ac:dyDescent="0.25"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</row>
    <row r="2682" spans="4:40" x14ac:dyDescent="0.25"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</row>
    <row r="2683" spans="4:40" x14ac:dyDescent="0.25"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</row>
    <row r="2684" spans="4:40" x14ac:dyDescent="0.25"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</row>
    <row r="2685" spans="4:40" x14ac:dyDescent="0.25"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</row>
    <row r="2686" spans="4:40" x14ac:dyDescent="0.25"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</row>
    <row r="2687" spans="4:40" x14ac:dyDescent="0.25"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</row>
    <row r="2688" spans="4:40" x14ac:dyDescent="0.25"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</row>
    <row r="2689" spans="4:40" x14ac:dyDescent="0.25"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</row>
    <row r="2690" spans="4:40" x14ac:dyDescent="0.25"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</row>
    <row r="2691" spans="4:40" x14ac:dyDescent="0.25"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</row>
    <row r="2692" spans="4:40" x14ac:dyDescent="0.25"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</row>
    <row r="2693" spans="4:40" x14ac:dyDescent="0.25"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</row>
    <row r="2694" spans="4:40" x14ac:dyDescent="0.25"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</row>
    <row r="2695" spans="4:40" x14ac:dyDescent="0.25"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</row>
    <row r="2696" spans="4:40" x14ac:dyDescent="0.25"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</row>
    <row r="2697" spans="4:40" x14ac:dyDescent="0.25"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</row>
    <row r="2698" spans="4:40" x14ac:dyDescent="0.25"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</row>
    <row r="2699" spans="4:40" x14ac:dyDescent="0.25"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</row>
    <row r="2700" spans="4:40" x14ac:dyDescent="0.25"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</row>
    <row r="2701" spans="4:40" x14ac:dyDescent="0.25"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</row>
    <row r="2702" spans="4:40" x14ac:dyDescent="0.25"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</row>
    <row r="2703" spans="4:40" x14ac:dyDescent="0.25"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</row>
    <row r="2704" spans="4:40" x14ac:dyDescent="0.25"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</row>
    <row r="2705" spans="4:40" x14ac:dyDescent="0.25"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</row>
    <row r="2706" spans="4:40" x14ac:dyDescent="0.25"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</row>
    <row r="2707" spans="4:40" x14ac:dyDescent="0.25"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</row>
    <row r="2708" spans="4:40" x14ac:dyDescent="0.25"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</row>
    <row r="2709" spans="4:40" x14ac:dyDescent="0.25"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</row>
    <row r="2710" spans="4:40" x14ac:dyDescent="0.25"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</row>
    <row r="2711" spans="4:40" x14ac:dyDescent="0.25"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</row>
    <row r="2712" spans="4:40" x14ac:dyDescent="0.25"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</row>
    <row r="2713" spans="4:40" x14ac:dyDescent="0.25"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</row>
    <row r="2714" spans="4:40" x14ac:dyDescent="0.25"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</row>
    <row r="2715" spans="4:40" x14ac:dyDescent="0.25"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</row>
    <row r="2716" spans="4:40" x14ac:dyDescent="0.25"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</row>
    <row r="2717" spans="4:40" x14ac:dyDescent="0.25"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</row>
    <row r="2718" spans="4:40" x14ac:dyDescent="0.25"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</row>
    <row r="2719" spans="4:40" x14ac:dyDescent="0.25"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</row>
    <row r="2720" spans="4:40" x14ac:dyDescent="0.25"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</row>
    <row r="2721" spans="4:40" x14ac:dyDescent="0.25"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</row>
    <row r="2722" spans="4:40" x14ac:dyDescent="0.25"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</row>
    <row r="2723" spans="4:40" x14ac:dyDescent="0.25"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</row>
    <row r="2724" spans="4:40" x14ac:dyDescent="0.25"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</row>
    <row r="2725" spans="4:40" x14ac:dyDescent="0.25"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</row>
    <row r="2726" spans="4:40" x14ac:dyDescent="0.25"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</row>
    <row r="2727" spans="4:40" x14ac:dyDescent="0.25"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</row>
    <row r="2728" spans="4:40" x14ac:dyDescent="0.25"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</row>
    <row r="2729" spans="4:40" x14ac:dyDescent="0.25"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</row>
    <row r="2730" spans="4:40" x14ac:dyDescent="0.25"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</row>
    <row r="2731" spans="4:40" x14ac:dyDescent="0.25"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</row>
    <row r="2732" spans="4:40" x14ac:dyDescent="0.25"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</row>
    <row r="2733" spans="4:40" x14ac:dyDescent="0.25"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</row>
    <row r="2734" spans="4:40" x14ac:dyDescent="0.25"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</row>
    <row r="2735" spans="4:40" x14ac:dyDescent="0.25"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</row>
    <row r="2736" spans="4:40" x14ac:dyDescent="0.25"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</row>
    <row r="2737" spans="4:40" x14ac:dyDescent="0.25"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</row>
    <row r="2738" spans="4:40" x14ac:dyDescent="0.25"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</row>
    <row r="2739" spans="4:40" x14ac:dyDescent="0.25"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</row>
    <row r="2740" spans="4:40" x14ac:dyDescent="0.25"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</row>
    <row r="2741" spans="4:40" x14ac:dyDescent="0.25"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</row>
    <row r="2742" spans="4:40" x14ac:dyDescent="0.25"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</row>
    <row r="2743" spans="4:40" x14ac:dyDescent="0.25"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</row>
    <row r="2744" spans="4:40" x14ac:dyDescent="0.25"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</row>
    <row r="2745" spans="4:40" x14ac:dyDescent="0.25"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</row>
    <row r="2746" spans="4:40" x14ac:dyDescent="0.25"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</row>
    <row r="2747" spans="4:40" x14ac:dyDescent="0.25"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</row>
    <row r="2748" spans="4:40" x14ac:dyDescent="0.25"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</row>
    <row r="2749" spans="4:40" x14ac:dyDescent="0.25"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</row>
    <row r="2750" spans="4:40" x14ac:dyDescent="0.25"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</row>
    <row r="2751" spans="4:40" x14ac:dyDescent="0.25"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</row>
    <row r="2752" spans="4:40" x14ac:dyDescent="0.25"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</row>
    <row r="2753" spans="4:40" x14ac:dyDescent="0.25"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</row>
    <row r="2754" spans="4:40" x14ac:dyDescent="0.25"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</row>
    <row r="2755" spans="4:40" x14ac:dyDescent="0.25"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</row>
    <row r="2756" spans="4:40" x14ac:dyDescent="0.25"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</row>
    <row r="2757" spans="4:40" x14ac:dyDescent="0.25"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</row>
    <row r="2758" spans="4:40" x14ac:dyDescent="0.25"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</row>
    <row r="2759" spans="4:40" x14ac:dyDescent="0.25"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</row>
    <row r="2760" spans="4:40" x14ac:dyDescent="0.25"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</row>
    <row r="2761" spans="4:40" x14ac:dyDescent="0.25"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</row>
    <row r="2762" spans="4:40" x14ac:dyDescent="0.25"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</row>
    <row r="2763" spans="4:40" x14ac:dyDescent="0.25"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</row>
    <row r="2764" spans="4:40" x14ac:dyDescent="0.25"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</row>
    <row r="2765" spans="4:40" x14ac:dyDescent="0.25"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</row>
    <row r="2766" spans="4:40" x14ac:dyDescent="0.25"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</row>
    <row r="2767" spans="4:40" x14ac:dyDescent="0.25"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</row>
    <row r="2768" spans="4:40" x14ac:dyDescent="0.25"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</row>
    <row r="2769" spans="4:40" x14ac:dyDescent="0.25"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</row>
    <row r="2770" spans="4:40" x14ac:dyDescent="0.25"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</row>
    <row r="2771" spans="4:40" x14ac:dyDescent="0.25"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</row>
    <row r="2772" spans="4:40" x14ac:dyDescent="0.25"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</row>
    <row r="2773" spans="4:40" x14ac:dyDescent="0.25"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</row>
    <row r="2774" spans="4:40" x14ac:dyDescent="0.25"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</row>
    <row r="2775" spans="4:40" x14ac:dyDescent="0.25"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</row>
    <row r="2776" spans="4:40" x14ac:dyDescent="0.25"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</row>
    <row r="2777" spans="4:40" x14ac:dyDescent="0.25"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</row>
    <row r="2778" spans="4:40" x14ac:dyDescent="0.25"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</row>
    <row r="2779" spans="4:40" x14ac:dyDescent="0.25"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</row>
    <row r="2780" spans="4:40" x14ac:dyDescent="0.25"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</row>
    <row r="2781" spans="4:40" x14ac:dyDescent="0.25"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</row>
    <row r="2782" spans="4:40" x14ac:dyDescent="0.25"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</row>
    <row r="2783" spans="4:40" x14ac:dyDescent="0.25"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</row>
    <row r="2784" spans="4:40" x14ac:dyDescent="0.25"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</row>
    <row r="2785" spans="4:40" x14ac:dyDescent="0.25"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</row>
    <row r="2786" spans="4:40" x14ac:dyDescent="0.25"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</row>
    <row r="2787" spans="4:40" x14ac:dyDescent="0.25"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</row>
    <row r="2788" spans="4:40" x14ac:dyDescent="0.25"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</row>
    <row r="2789" spans="4:40" x14ac:dyDescent="0.25"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</row>
    <row r="2790" spans="4:40" x14ac:dyDescent="0.25"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</row>
    <row r="2791" spans="4:40" x14ac:dyDescent="0.25"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</row>
    <row r="2792" spans="4:40" x14ac:dyDescent="0.25"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</row>
    <row r="2793" spans="4:40" x14ac:dyDescent="0.25"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</row>
    <row r="2794" spans="4:40" x14ac:dyDescent="0.25"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</row>
    <row r="2795" spans="4:40" x14ac:dyDescent="0.25"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</row>
    <row r="2796" spans="4:40" x14ac:dyDescent="0.25"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</row>
    <row r="2797" spans="4:40" x14ac:dyDescent="0.25"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</row>
    <row r="2798" spans="4:40" x14ac:dyDescent="0.25"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</row>
    <row r="2799" spans="4:40" x14ac:dyDescent="0.25"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</row>
    <row r="2800" spans="4:40" x14ac:dyDescent="0.25"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</row>
    <row r="2801" spans="4:40" x14ac:dyDescent="0.25"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</row>
    <row r="2802" spans="4:40" x14ac:dyDescent="0.25"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</row>
    <row r="2803" spans="4:40" x14ac:dyDescent="0.25"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</row>
    <row r="2804" spans="4:40" x14ac:dyDescent="0.25"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</row>
    <row r="2805" spans="4:40" x14ac:dyDescent="0.25"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</row>
    <row r="2806" spans="4:40" x14ac:dyDescent="0.25"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</row>
    <row r="2807" spans="4:40" x14ac:dyDescent="0.25"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</row>
    <row r="2808" spans="4:40" x14ac:dyDescent="0.25"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</row>
    <row r="2809" spans="4:40" x14ac:dyDescent="0.25"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</row>
    <row r="2810" spans="4:40" x14ac:dyDescent="0.25"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</row>
    <row r="2811" spans="4:40" x14ac:dyDescent="0.25"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</row>
    <row r="2812" spans="4:40" x14ac:dyDescent="0.25"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</row>
    <row r="2813" spans="4:40" x14ac:dyDescent="0.25"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</row>
    <row r="2814" spans="4:40" x14ac:dyDescent="0.25"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</row>
    <row r="2815" spans="4:40" x14ac:dyDescent="0.25"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</row>
    <row r="2816" spans="4:40" x14ac:dyDescent="0.25"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</row>
    <row r="2817" spans="4:40" x14ac:dyDescent="0.25"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</row>
    <row r="2818" spans="4:40" x14ac:dyDescent="0.25"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</row>
    <row r="2819" spans="4:40" x14ac:dyDescent="0.25"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</row>
    <row r="2820" spans="4:40" x14ac:dyDescent="0.25"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</row>
    <row r="2821" spans="4:40" x14ac:dyDescent="0.25"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</row>
    <row r="2822" spans="4:40" x14ac:dyDescent="0.25"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</row>
    <row r="2823" spans="4:40" x14ac:dyDescent="0.25"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</row>
    <row r="2824" spans="4:40" x14ac:dyDescent="0.25"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</row>
    <row r="2825" spans="4:40" x14ac:dyDescent="0.25"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</row>
    <row r="2826" spans="4:40" x14ac:dyDescent="0.25"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</row>
    <row r="2827" spans="4:40" x14ac:dyDescent="0.25"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</row>
    <row r="2828" spans="4:40" x14ac:dyDescent="0.25"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</row>
    <row r="2829" spans="4:40" x14ac:dyDescent="0.25"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</row>
    <row r="2830" spans="4:40" x14ac:dyDescent="0.25"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</row>
    <row r="2831" spans="4:40" x14ac:dyDescent="0.25"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</row>
    <row r="2832" spans="4:40" x14ac:dyDescent="0.25"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</row>
    <row r="2833" spans="4:40" x14ac:dyDescent="0.25"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</row>
    <row r="2834" spans="4:40" x14ac:dyDescent="0.25"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</row>
    <row r="2835" spans="4:40" x14ac:dyDescent="0.25"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</row>
    <row r="2836" spans="4:40" x14ac:dyDescent="0.25"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</row>
    <row r="2837" spans="4:40" x14ac:dyDescent="0.25"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</row>
    <row r="2838" spans="4:40" x14ac:dyDescent="0.25"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</row>
    <row r="2839" spans="4:40" x14ac:dyDescent="0.25"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</row>
    <row r="2840" spans="4:40" x14ac:dyDescent="0.25"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</row>
    <row r="2841" spans="4:40" x14ac:dyDescent="0.25"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</row>
    <row r="2842" spans="4:40" x14ac:dyDescent="0.25"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</row>
    <row r="2843" spans="4:40" x14ac:dyDescent="0.25"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</row>
    <row r="2844" spans="4:40" x14ac:dyDescent="0.25"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</row>
    <row r="2845" spans="4:40" x14ac:dyDescent="0.25"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</row>
    <row r="2846" spans="4:40" x14ac:dyDescent="0.25"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</row>
    <row r="2847" spans="4:40" x14ac:dyDescent="0.25"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</row>
    <row r="2848" spans="4:40" x14ac:dyDescent="0.25"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</row>
    <row r="2849" spans="4:40" x14ac:dyDescent="0.25"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</row>
    <row r="2850" spans="4:40" x14ac:dyDescent="0.25"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</row>
    <row r="2851" spans="4:40" x14ac:dyDescent="0.25"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</row>
    <row r="2852" spans="4:40" x14ac:dyDescent="0.25"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</row>
    <row r="2853" spans="4:40" x14ac:dyDescent="0.25"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</row>
    <row r="2854" spans="4:40" x14ac:dyDescent="0.25"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</row>
    <row r="2855" spans="4:40" x14ac:dyDescent="0.25"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</row>
    <row r="2856" spans="4:40" x14ac:dyDescent="0.25"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</row>
    <row r="2857" spans="4:40" x14ac:dyDescent="0.25"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</row>
    <row r="2858" spans="4:40" x14ac:dyDescent="0.25"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</row>
    <row r="2859" spans="4:40" x14ac:dyDescent="0.25"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</row>
    <row r="2860" spans="4:40" x14ac:dyDescent="0.25"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</row>
    <row r="2861" spans="4:40" x14ac:dyDescent="0.25"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</row>
    <row r="2862" spans="4:40" x14ac:dyDescent="0.25"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</row>
    <row r="2863" spans="4:40" x14ac:dyDescent="0.25"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</row>
    <row r="2864" spans="4:40" x14ac:dyDescent="0.25"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</row>
    <row r="2865" spans="4:40" x14ac:dyDescent="0.25"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</row>
    <row r="2866" spans="4:40" x14ac:dyDescent="0.25"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</row>
    <row r="2867" spans="4:40" x14ac:dyDescent="0.25"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</row>
    <row r="2868" spans="4:40" x14ac:dyDescent="0.25"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</row>
    <row r="2869" spans="4:40" x14ac:dyDescent="0.25"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</row>
    <row r="2870" spans="4:40" x14ac:dyDescent="0.25"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</row>
    <row r="2871" spans="4:40" x14ac:dyDescent="0.25"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</row>
    <row r="2872" spans="4:40" x14ac:dyDescent="0.25"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</row>
    <row r="2873" spans="4:40" x14ac:dyDescent="0.25"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</row>
    <row r="2874" spans="4:40" x14ac:dyDescent="0.25"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</row>
    <row r="2875" spans="4:40" x14ac:dyDescent="0.25"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</row>
    <row r="2876" spans="4:40" x14ac:dyDescent="0.25"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</row>
    <row r="2877" spans="4:40" x14ac:dyDescent="0.25"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</row>
    <row r="2878" spans="4:40" x14ac:dyDescent="0.25"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</row>
    <row r="2879" spans="4:40" x14ac:dyDescent="0.25"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</row>
    <row r="2880" spans="4:40" x14ac:dyDescent="0.25"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</row>
    <row r="2881" spans="4:40" x14ac:dyDescent="0.25"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</row>
    <row r="2882" spans="4:40" x14ac:dyDescent="0.25"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</row>
    <row r="2883" spans="4:40" x14ac:dyDescent="0.25"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</row>
    <row r="2884" spans="4:40" x14ac:dyDescent="0.25"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</row>
    <row r="2885" spans="4:40" x14ac:dyDescent="0.25"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</row>
    <row r="2886" spans="4:40" x14ac:dyDescent="0.25"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</row>
    <row r="2887" spans="4:40" x14ac:dyDescent="0.25"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</row>
    <row r="2888" spans="4:40" x14ac:dyDescent="0.25"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</row>
    <row r="2889" spans="4:40" x14ac:dyDescent="0.25"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</row>
    <row r="2890" spans="4:40" x14ac:dyDescent="0.25"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</row>
    <row r="2891" spans="4:40" x14ac:dyDescent="0.25"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</row>
    <row r="2892" spans="4:40" x14ac:dyDescent="0.25"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</row>
    <row r="2893" spans="4:40" x14ac:dyDescent="0.25"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</row>
    <row r="2894" spans="4:40" x14ac:dyDescent="0.25"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</row>
    <row r="2895" spans="4:40" x14ac:dyDescent="0.25"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</row>
    <row r="2896" spans="4:40" x14ac:dyDescent="0.25"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</row>
    <row r="2897" spans="4:40" x14ac:dyDescent="0.25"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</row>
    <row r="2898" spans="4:40" x14ac:dyDescent="0.25"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</row>
    <row r="2899" spans="4:40" x14ac:dyDescent="0.25"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</row>
    <row r="2900" spans="4:40" x14ac:dyDescent="0.25"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</row>
    <row r="2901" spans="4:40" x14ac:dyDescent="0.25"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</row>
    <row r="2902" spans="4:40" x14ac:dyDescent="0.25"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</row>
    <row r="2903" spans="4:40" x14ac:dyDescent="0.25"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</row>
    <row r="2904" spans="4:40" x14ac:dyDescent="0.25"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</row>
    <row r="2905" spans="4:40" x14ac:dyDescent="0.25"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</row>
    <row r="2906" spans="4:40" x14ac:dyDescent="0.25"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</row>
    <row r="2907" spans="4:40" x14ac:dyDescent="0.25"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</row>
    <row r="2908" spans="4:40" x14ac:dyDescent="0.25"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</row>
    <row r="2909" spans="4:40" x14ac:dyDescent="0.25"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</row>
    <row r="2910" spans="4:40" x14ac:dyDescent="0.25"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</row>
    <row r="2911" spans="4:40" x14ac:dyDescent="0.25"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</row>
    <row r="2912" spans="4:40" x14ac:dyDescent="0.25"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</row>
    <row r="2913" spans="4:40" x14ac:dyDescent="0.25"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</row>
    <row r="2914" spans="4:40" x14ac:dyDescent="0.25"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</row>
    <row r="2915" spans="4:40" x14ac:dyDescent="0.25"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</row>
    <row r="2916" spans="4:40" x14ac:dyDescent="0.25"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</row>
    <row r="2917" spans="4:40" x14ac:dyDescent="0.25"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</row>
    <row r="2918" spans="4:40" x14ac:dyDescent="0.25"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</row>
    <row r="2919" spans="4:40" x14ac:dyDescent="0.25"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</row>
    <row r="2920" spans="4:40" x14ac:dyDescent="0.25"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</row>
    <row r="2921" spans="4:40" x14ac:dyDescent="0.25"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</row>
    <row r="2922" spans="4:40" x14ac:dyDescent="0.25"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</row>
    <row r="2923" spans="4:40" x14ac:dyDescent="0.25"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</row>
    <row r="2924" spans="4:40" x14ac:dyDescent="0.25"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</row>
    <row r="2925" spans="4:40" x14ac:dyDescent="0.25"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</row>
    <row r="2926" spans="4:40" x14ac:dyDescent="0.25"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</row>
    <row r="2927" spans="4:40" x14ac:dyDescent="0.25"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</row>
    <row r="2928" spans="4:40" x14ac:dyDescent="0.25"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</row>
    <row r="2929" spans="4:40" x14ac:dyDescent="0.25"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</row>
    <row r="2930" spans="4:40" x14ac:dyDescent="0.25"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</row>
    <row r="2931" spans="4:40" x14ac:dyDescent="0.25"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</row>
    <row r="2932" spans="4:40" x14ac:dyDescent="0.25"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</row>
    <row r="2933" spans="4:40" x14ac:dyDescent="0.25"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</row>
    <row r="2934" spans="4:40" x14ac:dyDescent="0.25"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</row>
    <row r="2935" spans="4:40" x14ac:dyDescent="0.25"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</row>
    <row r="2936" spans="4:40" x14ac:dyDescent="0.25"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</row>
    <row r="2937" spans="4:40" x14ac:dyDescent="0.25"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</row>
    <row r="2938" spans="4:40" x14ac:dyDescent="0.25"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</row>
    <row r="2939" spans="4:40" x14ac:dyDescent="0.25"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</row>
    <row r="2940" spans="4:40" x14ac:dyDescent="0.25"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</row>
    <row r="2941" spans="4:40" x14ac:dyDescent="0.25"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</row>
    <row r="2942" spans="4:40" x14ac:dyDescent="0.25"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</row>
    <row r="2943" spans="4:40" x14ac:dyDescent="0.25"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</row>
    <row r="2944" spans="4:40" x14ac:dyDescent="0.25"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</row>
    <row r="2945" spans="4:40" x14ac:dyDescent="0.25"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</row>
    <row r="2946" spans="4:40" x14ac:dyDescent="0.25"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</row>
    <row r="2947" spans="4:40" x14ac:dyDescent="0.25"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</row>
    <row r="2948" spans="4:40" x14ac:dyDescent="0.25"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</row>
    <row r="2949" spans="4:40" x14ac:dyDescent="0.25"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</row>
    <row r="2950" spans="4:40" x14ac:dyDescent="0.25"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</row>
    <row r="2951" spans="4:40" x14ac:dyDescent="0.25"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</row>
    <row r="2952" spans="4:40" x14ac:dyDescent="0.25"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</row>
    <row r="2953" spans="4:40" x14ac:dyDescent="0.25"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</row>
    <row r="2954" spans="4:40" x14ac:dyDescent="0.25"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</row>
    <row r="2955" spans="4:40" x14ac:dyDescent="0.25"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</row>
    <row r="2956" spans="4:40" x14ac:dyDescent="0.25"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</row>
    <row r="2957" spans="4:40" x14ac:dyDescent="0.25"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</row>
    <row r="2958" spans="4:40" x14ac:dyDescent="0.25"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</row>
    <row r="2959" spans="4:40" x14ac:dyDescent="0.25"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</row>
    <row r="2960" spans="4:40" x14ac:dyDescent="0.25"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</row>
    <row r="2961" spans="4:40" x14ac:dyDescent="0.25"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</row>
    <row r="2962" spans="4:40" x14ac:dyDescent="0.25"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</row>
    <row r="2963" spans="4:40" x14ac:dyDescent="0.25"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</row>
    <row r="2964" spans="4:40" x14ac:dyDescent="0.25"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</row>
    <row r="2965" spans="4:40" x14ac:dyDescent="0.25"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</row>
    <row r="2966" spans="4:40" x14ac:dyDescent="0.25"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</row>
    <row r="2967" spans="4:40" x14ac:dyDescent="0.25"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</row>
    <row r="2968" spans="4:40" x14ac:dyDescent="0.25"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</row>
    <row r="2969" spans="4:40" x14ac:dyDescent="0.25"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</row>
    <row r="2970" spans="4:40" x14ac:dyDescent="0.25"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</row>
    <row r="2971" spans="4:40" x14ac:dyDescent="0.25"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</row>
    <row r="2972" spans="4:40" x14ac:dyDescent="0.25"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</row>
    <row r="2973" spans="4:40" x14ac:dyDescent="0.25"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</row>
    <row r="2974" spans="4:40" x14ac:dyDescent="0.25"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</row>
    <row r="2975" spans="4:40" x14ac:dyDescent="0.25"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</row>
    <row r="2976" spans="4:40" x14ac:dyDescent="0.25"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</row>
    <row r="2977" spans="4:40" x14ac:dyDescent="0.25"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</row>
    <row r="2978" spans="4:40" x14ac:dyDescent="0.25"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</row>
    <row r="2979" spans="4:40" x14ac:dyDescent="0.25"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</row>
    <row r="2980" spans="4:40" x14ac:dyDescent="0.25"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</row>
    <row r="2981" spans="4:40" x14ac:dyDescent="0.25"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</row>
    <row r="2982" spans="4:40" x14ac:dyDescent="0.25"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</row>
    <row r="2983" spans="4:40" x14ac:dyDescent="0.25"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</row>
    <row r="2984" spans="4:40" x14ac:dyDescent="0.25"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</row>
    <row r="2985" spans="4:40" x14ac:dyDescent="0.25"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</row>
    <row r="2986" spans="4:40" x14ac:dyDescent="0.25"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</row>
    <row r="2987" spans="4:40" x14ac:dyDescent="0.25"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</row>
    <row r="2988" spans="4:40" x14ac:dyDescent="0.25"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</row>
    <row r="2989" spans="4:40" x14ac:dyDescent="0.25"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</row>
    <row r="2990" spans="4:40" x14ac:dyDescent="0.25"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</row>
    <row r="2991" spans="4:40" x14ac:dyDescent="0.25"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</row>
    <row r="2992" spans="4:40" x14ac:dyDescent="0.25"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</row>
    <row r="2993" spans="4:40" x14ac:dyDescent="0.25"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</row>
    <row r="2994" spans="4:40" x14ac:dyDescent="0.25"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</row>
    <row r="2995" spans="4:40" x14ac:dyDescent="0.25"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</row>
    <row r="2996" spans="4:40" x14ac:dyDescent="0.25"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</row>
    <row r="2997" spans="4:40" x14ac:dyDescent="0.25"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</row>
    <row r="2998" spans="4:40" x14ac:dyDescent="0.25"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</row>
    <row r="2999" spans="4:40" x14ac:dyDescent="0.25"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</row>
    <row r="3000" spans="4:40" x14ac:dyDescent="0.25"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</row>
    <row r="3001" spans="4:40" x14ac:dyDescent="0.25"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</row>
    <row r="3002" spans="4:40" x14ac:dyDescent="0.25"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</row>
    <row r="3003" spans="4:40" x14ac:dyDescent="0.25"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</row>
    <row r="3004" spans="4:40" x14ac:dyDescent="0.25"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</row>
    <row r="3005" spans="4:40" x14ac:dyDescent="0.25"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</row>
    <row r="3006" spans="4:40" x14ac:dyDescent="0.25"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</row>
    <row r="3007" spans="4:40" x14ac:dyDescent="0.25"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</row>
    <row r="3008" spans="4:40" x14ac:dyDescent="0.25"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</row>
    <row r="3009" spans="4:40" x14ac:dyDescent="0.25"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</row>
    <row r="3010" spans="4:40" x14ac:dyDescent="0.25"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</row>
    <row r="3011" spans="4:40" x14ac:dyDescent="0.25"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</row>
    <row r="3012" spans="4:40" x14ac:dyDescent="0.25"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</row>
    <row r="3013" spans="4:40" x14ac:dyDescent="0.25"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</row>
    <row r="3014" spans="4:40" x14ac:dyDescent="0.25"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</row>
    <row r="3015" spans="4:40" x14ac:dyDescent="0.25"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</row>
    <row r="3016" spans="4:40" x14ac:dyDescent="0.25"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</row>
    <row r="3017" spans="4:40" x14ac:dyDescent="0.25"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</row>
    <row r="3018" spans="4:40" x14ac:dyDescent="0.25"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</row>
    <row r="3019" spans="4:40" x14ac:dyDescent="0.25"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</row>
    <row r="3020" spans="4:40" x14ac:dyDescent="0.25"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</row>
    <row r="3021" spans="4:40" x14ac:dyDescent="0.25"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</row>
    <row r="3022" spans="4:40" x14ac:dyDescent="0.25"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</row>
    <row r="3023" spans="4:40" x14ac:dyDescent="0.25"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</row>
    <row r="3024" spans="4:40" x14ac:dyDescent="0.25"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</row>
    <row r="3025" spans="4:40" x14ac:dyDescent="0.25"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</row>
    <row r="3026" spans="4:40" x14ac:dyDescent="0.25"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</row>
    <row r="3027" spans="4:40" x14ac:dyDescent="0.25"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</row>
    <row r="3028" spans="4:40" x14ac:dyDescent="0.25"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</row>
    <row r="3029" spans="4:40" x14ac:dyDescent="0.25"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</row>
    <row r="3030" spans="4:40" x14ac:dyDescent="0.25"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</row>
    <row r="3031" spans="4:40" x14ac:dyDescent="0.25"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</row>
    <row r="3032" spans="4:40" x14ac:dyDescent="0.25"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</row>
    <row r="3033" spans="4:40" x14ac:dyDescent="0.25"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</row>
    <row r="3034" spans="4:40" x14ac:dyDescent="0.25"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</row>
    <row r="3035" spans="4:40" x14ac:dyDescent="0.25"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</row>
    <row r="3036" spans="4:40" x14ac:dyDescent="0.25"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</row>
    <row r="3037" spans="4:40" x14ac:dyDescent="0.25"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</row>
    <row r="3038" spans="4:40" x14ac:dyDescent="0.25"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</row>
    <row r="3039" spans="4:40" x14ac:dyDescent="0.25"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</row>
    <row r="3040" spans="4:40" x14ac:dyDescent="0.25"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</row>
    <row r="3041" spans="4:40" x14ac:dyDescent="0.25"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</row>
    <row r="3042" spans="4:40" x14ac:dyDescent="0.25"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</row>
    <row r="3043" spans="4:40" x14ac:dyDescent="0.25"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</row>
    <row r="3044" spans="4:40" x14ac:dyDescent="0.25"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</row>
    <row r="3045" spans="4:40" x14ac:dyDescent="0.25"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</row>
    <row r="3046" spans="4:40" x14ac:dyDescent="0.25"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</row>
    <row r="3047" spans="4:40" x14ac:dyDescent="0.25"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</row>
    <row r="3048" spans="4:40" x14ac:dyDescent="0.25"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</row>
    <row r="3049" spans="4:40" x14ac:dyDescent="0.25"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</row>
    <row r="3050" spans="4:40" x14ac:dyDescent="0.25"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</row>
    <row r="3051" spans="4:40" x14ac:dyDescent="0.25"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</row>
    <row r="3052" spans="4:40" x14ac:dyDescent="0.25"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</row>
    <row r="3053" spans="4:40" x14ac:dyDescent="0.25"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</row>
    <row r="3054" spans="4:40" x14ac:dyDescent="0.25"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</row>
    <row r="3055" spans="4:40" x14ac:dyDescent="0.25"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</row>
    <row r="3056" spans="4:40" x14ac:dyDescent="0.25"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</row>
    <row r="3057" spans="4:40" x14ac:dyDescent="0.25"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</row>
    <row r="3058" spans="4:40" x14ac:dyDescent="0.25"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</row>
    <row r="3059" spans="4:40" x14ac:dyDescent="0.25"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</row>
    <row r="3060" spans="4:40" x14ac:dyDescent="0.25"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</row>
    <row r="3061" spans="4:40" x14ac:dyDescent="0.25"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</row>
    <row r="3062" spans="4:40" x14ac:dyDescent="0.25"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</row>
    <row r="3063" spans="4:40" x14ac:dyDescent="0.25"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</row>
    <row r="3064" spans="4:40" x14ac:dyDescent="0.25"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</row>
    <row r="3065" spans="4:40" x14ac:dyDescent="0.25"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</row>
    <row r="3066" spans="4:40" x14ac:dyDescent="0.25"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</row>
    <row r="3067" spans="4:40" x14ac:dyDescent="0.25"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</row>
    <row r="3068" spans="4:40" x14ac:dyDescent="0.25"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</row>
    <row r="3069" spans="4:40" x14ac:dyDescent="0.25"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</row>
    <row r="3070" spans="4:40" x14ac:dyDescent="0.25"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</row>
    <row r="3071" spans="4:40" x14ac:dyDescent="0.25"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</row>
    <row r="3072" spans="4:40" x14ac:dyDescent="0.25"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</row>
    <row r="3073" spans="4:40" x14ac:dyDescent="0.25"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</row>
    <row r="3074" spans="4:40" x14ac:dyDescent="0.25"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</row>
    <row r="3075" spans="4:40" x14ac:dyDescent="0.25"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</row>
    <row r="3076" spans="4:40" x14ac:dyDescent="0.25"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</row>
    <row r="3077" spans="4:40" x14ac:dyDescent="0.25"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</row>
    <row r="3078" spans="4:40" x14ac:dyDescent="0.25"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</row>
    <row r="3079" spans="4:40" x14ac:dyDescent="0.25"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</row>
    <row r="3080" spans="4:40" x14ac:dyDescent="0.25"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</row>
    <row r="3081" spans="4:40" x14ac:dyDescent="0.25"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</row>
    <row r="3082" spans="4:40" x14ac:dyDescent="0.25"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</row>
    <row r="3083" spans="4:40" x14ac:dyDescent="0.25"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</row>
    <row r="3084" spans="4:40" x14ac:dyDescent="0.25"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</row>
    <row r="3085" spans="4:40" x14ac:dyDescent="0.25"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</row>
    <row r="3086" spans="4:40" x14ac:dyDescent="0.25"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</row>
    <row r="3087" spans="4:40" x14ac:dyDescent="0.25"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</row>
    <row r="3088" spans="4:40" x14ac:dyDescent="0.25"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</row>
    <row r="3089" spans="4:40" x14ac:dyDescent="0.25"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</row>
    <row r="3090" spans="4:40" x14ac:dyDescent="0.25"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</row>
    <row r="3091" spans="4:40" x14ac:dyDescent="0.25"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</row>
    <row r="3092" spans="4:40" x14ac:dyDescent="0.25"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</row>
    <row r="3093" spans="4:40" x14ac:dyDescent="0.25"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</row>
    <row r="3094" spans="4:40" x14ac:dyDescent="0.25"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</row>
    <row r="3095" spans="4:40" x14ac:dyDescent="0.25"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</row>
    <row r="3096" spans="4:40" x14ac:dyDescent="0.25"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</row>
    <row r="3097" spans="4:40" x14ac:dyDescent="0.25"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</row>
    <row r="3098" spans="4:40" x14ac:dyDescent="0.25"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</row>
    <row r="3099" spans="4:40" x14ac:dyDescent="0.25"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</row>
    <row r="3100" spans="4:40" x14ac:dyDescent="0.25"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</row>
    <row r="3101" spans="4:40" x14ac:dyDescent="0.25"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</row>
    <row r="3102" spans="4:40" x14ac:dyDescent="0.25"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</row>
    <row r="3103" spans="4:40" x14ac:dyDescent="0.25"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</row>
    <row r="3104" spans="4:40" x14ac:dyDescent="0.25"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</row>
    <row r="3105" spans="4:40" x14ac:dyDescent="0.25"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</row>
    <row r="3106" spans="4:40" x14ac:dyDescent="0.25"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</row>
    <row r="3107" spans="4:40" x14ac:dyDescent="0.25"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</row>
    <row r="3108" spans="4:40" x14ac:dyDescent="0.25"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</row>
    <row r="3109" spans="4:40" x14ac:dyDescent="0.25"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</row>
    <row r="3110" spans="4:40" x14ac:dyDescent="0.25"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</row>
    <row r="3111" spans="4:40" x14ac:dyDescent="0.25"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</row>
    <row r="3112" spans="4:40" x14ac:dyDescent="0.25"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</row>
    <row r="3113" spans="4:40" x14ac:dyDescent="0.25"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</row>
    <row r="3114" spans="4:40" x14ac:dyDescent="0.25"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</row>
    <row r="3115" spans="4:40" x14ac:dyDescent="0.25"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</row>
    <row r="3116" spans="4:40" x14ac:dyDescent="0.25"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</row>
    <row r="3117" spans="4:40" x14ac:dyDescent="0.25"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</row>
    <row r="3118" spans="4:40" x14ac:dyDescent="0.25"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</row>
    <row r="3119" spans="4:40" x14ac:dyDescent="0.25"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</row>
    <row r="3120" spans="4:40" x14ac:dyDescent="0.25"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</row>
    <row r="3121" spans="4:40" x14ac:dyDescent="0.25"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</row>
    <row r="3122" spans="4:40" x14ac:dyDescent="0.25"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</row>
    <row r="3123" spans="4:40" x14ac:dyDescent="0.25"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</row>
    <row r="3124" spans="4:40" x14ac:dyDescent="0.25"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</row>
    <row r="3125" spans="4:40" x14ac:dyDescent="0.25"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</row>
    <row r="3126" spans="4:40" x14ac:dyDescent="0.25"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</row>
    <row r="3127" spans="4:40" x14ac:dyDescent="0.25"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</row>
    <row r="3128" spans="4:40" x14ac:dyDescent="0.25"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</row>
    <row r="3129" spans="4:40" x14ac:dyDescent="0.25"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</row>
    <row r="3130" spans="4:40" x14ac:dyDescent="0.25"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</row>
    <row r="3131" spans="4:40" x14ac:dyDescent="0.25"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</row>
    <row r="3132" spans="4:40" x14ac:dyDescent="0.25"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</row>
    <row r="3133" spans="4:40" x14ac:dyDescent="0.25"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</row>
    <row r="3134" spans="4:40" x14ac:dyDescent="0.25"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</row>
    <row r="3135" spans="4:40" x14ac:dyDescent="0.25"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</row>
    <row r="3136" spans="4:40" x14ac:dyDescent="0.25"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</row>
    <row r="3137" spans="4:40" x14ac:dyDescent="0.25"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</row>
    <row r="3138" spans="4:40" x14ac:dyDescent="0.25"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</row>
    <row r="3139" spans="4:40" x14ac:dyDescent="0.25"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</row>
    <row r="3140" spans="4:40" x14ac:dyDescent="0.25"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</row>
    <row r="3141" spans="4:40" x14ac:dyDescent="0.25"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</row>
    <row r="3142" spans="4:40" x14ac:dyDescent="0.25"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</row>
    <row r="3143" spans="4:40" x14ac:dyDescent="0.25"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</row>
    <row r="3144" spans="4:40" x14ac:dyDescent="0.25"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</row>
    <row r="3145" spans="4:40" x14ac:dyDescent="0.25"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</row>
    <row r="3146" spans="4:40" x14ac:dyDescent="0.25"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</row>
    <row r="3147" spans="4:40" x14ac:dyDescent="0.25"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</row>
    <row r="3148" spans="4:40" x14ac:dyDescent="0.25"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</row>
    <row r="3149" spans="4:40" x14ac:dyDescent="0.25"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</row>
    <row r="3150" spans="4:40" x14ac:dyDescent="0.25"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</row>
    <row r="3151" spans="4:40" x14ac:dyDescent="0.25"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</row>
    <row r="3152" spans="4:40" x14ac:dyDescent="0.25"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</row>
    <row r="3153" spans="4:40" x14ac:dyDescent="0.25"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</row>
    <row r="3154" spans="4:40" x14ac:dyDescent="0.25"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</row>
    <row r="3155" spans="4:40" x14ac:dyDescent="0.25"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</row>
    <row r="3156" spans="4:40" x14ac:dyDescent="0.25"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</row>
    <row r="3157" spans="4:40" x14ac:dyDescent="0.25"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</row>
    <row r="3158" spans="4:40" x14ac:dyDescent="0.25"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</row>
    <row r="3159" spans="4:40" x14ac:dyDescent="0.25"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</row>
    <row r="3160" spans="4:40" x14ac:dyDescent="0.25"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</row>
    <row r="3161" spans="4:40" x14ac:dyDescent="0.25"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</row>
    <row r="3162" spans="4:40" x14ac:dyDescent="0.25"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</row>
    <row r="3163" spans="4:40" x14ac:dyDescent="0.25"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</row>
    <row r="3164" spans="4:40" x14ac:dyDescent="0.25"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</row>
    <row r="3165" spans="4:40" x14ac:dyDescent="0.25"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</row>
    <row r="3166" spans="4:40" x14ac:dyDescent="0.25"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</row>
    <row r="3167" spans="4:40" x14ac:dyDescent="0.25"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</row>
    <row r="3168" spans="4:40" x14ac:dyDescent="0.25"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</row>
    <row r="3169" spans="4:40" x14ac:dyDescent="0.25"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</row>
    <row r="3170" spans="4:40" x14ac:dyDescent="0.25"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</row>
    <row r="3171" spans="4:40" x14ac:dyDescent="0.25"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</row>
    <row r="3172" spans="4:40" x14ac:dyDescent="0.25"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</row>
    <row r="3173" spans="4:40" x14ac:dyDescent="0.25"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</row>
    <row r="3174" spans="4:40" x14ac:dyDescent="0.25"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</row>
    <row r="3175" spans="4:40" x14ac:dyDescent="0.25"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</row>
    <row r="3176" spans="4:40" x14ac:dyDescent="0.25"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</row>
    <row r="3177" spans="4:40" x14ac:dyDescent="0.25"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</row>
    <row r="3178" spans="4:40" x14ac:dyDescent="0.25"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</row>
    <row r="3179" spans="4:40" x14ac:dyDescent="0.25"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</row>
    <row r="3180" spans="4:40" x14ac:dyDescent="0.25"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</row>
    <row r="3181" spans="4:40" x14ac:dyDescent="0.25"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</row>
    <row r="3182" spans="4:40" x14ac:dyDescent="0.25"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</row>
    <row r="3183" spans="4:40" x14ac:dyDescent="0.25"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</row>
    <row r="3184" spans="4:40" x14ac:dyDescent="0.25"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</row>
    <row r="3185" spans="4:40" x14ac:dyDescent="0.25"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</row>
    <row r="3186" spans="4:40" x14ac:dyDescent="0.25"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</row>
    <row r="3187" spans="4:40" x14ac:dyDescent="0.25"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</row>
    <row r="3188" spans="4:40" x14ac:dyDescent="0.25"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</row>
    <row r="3189" spans="4:40" x14ac:dyDescent="0.25"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</row>
    <row r="3190" spans="4:40" x14ac:dyDescent="0.25"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</row>
    <row r="3191" spans="4:40" x14ac:dyDescent="0.25"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</row>
    <row r="3192" spans="4:40" x14ac:dyDescent="0.25"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</row>
    <row r="3193" spans="4:40" x14ac:dyDescent="0.25"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</row>
    <row r="3194" spans="4:40" x14ac:dyDescent="0.25"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</row>
    <row r="3195" spans="4:40" x14ac:dyDescent="0.25"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</row>
    <row r="3196" spans="4:40" x14ac:dyDescent="0.25"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</row>
    <row r="3197" spans="4:40" x14ac:dyDescent="0.25"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</row>
    <row r="3198" spans="4:40" x14ac:dyDescent="0.25"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</row>
    <row r="3199" spans="4:40" x14ac:dyDescent="0.25"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</row>
    <row r="3200" spans="4:40" x14ac:dyDescent="0.25"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</row>
    <row r="3201" spans="4:40" x14ac:dyDescent="0.25"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</row>
    <row r="3202" spans="4:40" x14ac:dyDescent="0.25"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</row>
    <row r="3203" spans="4:40" x14ac:dyDescent="0.25"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</row>
    <row r="3204" spans="4:40" x14ac:dyDescent="0.25"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</row>
    <row r="3205" spans="4:40" x14ac:dyDescent="0.25"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</row>
    <row r="3206" spans="4:40" x14ac:dyDescent="0.25"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</row>
    <row r="3207" spans="4:40" x14ac:dyDescent="0.25"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</row>
    <row r="3208" spans="4:40" x14ac:dyDescent="0.25"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</row>
    <row r="3209" spans="4:40" x14ac:dyDescent="0.25"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</row>
    <row r="3210" spans="4:40" x14ac:dyDescent="0.25"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</row>
    <row r="3211" spans="4:40" x14ac:dyDescent="0.25"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</row>
    <row r="3212" spans="4:40" x14ac:dyDescent="0.25"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</row>
    <row r="3213" spans="4:40" x14ac:dyDescent="0.25"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</row>
    <row r="3214" spans="4:40" x14ac:dyDescent="0.25"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</row>
    <row r="3215" spans="4:40" x14ac:dyDescent="0.25"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</row>
    <row r="3216" spans="4:40" x14ac:dyDescent="0.25"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</row>
    <row r="3217" spans="4:40" x14ac:dyDescent="0.25"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</row>
    <row r="3218" spans="4:40" x14ac:dyDescent="0.25"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</row>
    <row r="3219" spans="4:40" x14ac:dyDescent="0.25"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</row>
    <row r="3220" spans="4:40" x14ac:dyDescent="0.25"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</row>
    <row r="3221" spans="4:40" x14ac:dyDescent="0.25"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</row>
    <row r="3222" spans="4:40" x14ac:dyDescent="0.25"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</row>
    <row r="3223" spans="4:40" x14ac:dyDescent="0.25"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</row>
    <row r="3224" spans="4:40" x14ac:dyDescent="0.25"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</row>
    <row r="3225" spans="4:40" x14ac:dyDescent="0.25"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</row>
    <row r="3226" spans="4:40" x14ac:dyDescent="0.25"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</row>
    <row r="3227" spans="4:40" x14ac:dyDescent="0.25"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</row>
    <row r="3228" spans="4:40" x14ac:dyDescent="0.25"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</row>
    <row r="3229" spans="4:40" x14ac:dyDescent="0.25"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</row>
    <row r="3230" spans="4:40" x14ac:dyDescent="0.25"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</row>
    <row r="3231" spans="4:40" x14ac:dyDescent="0.25"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</row>
    <row r="3232" spans="4:40" x14ac:dyDescent="0.25"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</row>
    <row r="3233" spans="4:40" x14ac:dyDescent="0.25"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</row>
    <row r="3234" spans="4:40" x14ac:dyDescent="0.25"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</row>
    <row r="3235" spans="4:40" x14ac:dyDescent="0.25"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</row>
    <row r="3236" spans="4:40" x14ac:dyDescent="0.25"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</row>
    <row r="3237" spans="4:40" x14ac:dyDescent="0.25"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</row>
    <row r="3238" spans="4:40" x14ac:dyDescent="0.25"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</row>
    <row r="3239" spans="4:40" x14ac:dyDescent="0.25"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</row>
    <row r="3240" spans="4:40" x14ac:dyDescent="0.25"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</row>
    <row r="3241" spans="4:40" x14ac:dyDescent="0.25"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</row>
    <row r="3242" spans="4:40" x14ac:dyDescent="0.25"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</row>
    <row r="3243" spans="4:40" x14ac:dyDescent="0.25"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</row>
    <row r="3244" spans="4:40" x14ac:dyDescent="0.25"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</row>
    <row r="3245" spans="4:40" x14ac:dyDescent="0.25"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</row>
    <row r="3246" spans="4:40" x14ac:dyDescent="0.25"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</row>
    <row r="3247" spans="4:40" x14ac:dyDescent="0.25"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</row>
    <row r="3248" spans="4:40" x14ac:dyDescent="0.25"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</row>
    <row r="3249" spans="4:40" x14ac:dyDescent="0.25"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</row>
    <row r="3250" spans="4:40" x14ac:dyDescent="0.25"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</row>
    <row r="3251" spans="4:40" x14ac:dyDescent="0.25"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</row>
    <row r="3252" spans="4:40" x14ac:dyDescent="0.25"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</row>
    <row r="3253" spans="4:40" x14ac:dyDescent="0.25"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</row>
    <row r="3254" spans="4:40" x14ac:dyDescent="0.25"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</row>
    <row r="3255" spans="4:40" x14ac:dyDescent="0.25"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</row>
    <row r="3256" spans="4:40" x14ac:dyDescent="0.25"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</row>
    <row r="3257" spans="4:40" x14ac:dyDescent="0.25"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</row>
    <row r="3258" spans="4:40" x14ac:dyDescent="0.25"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</row>
    <row r="3259" spans="4:40" x14ac:dyDescent="0.25"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</row>
    <row r="3260" spans="4:40" x14ac:dyDescent="0.25"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</row>
    <row r="3261" spans="4:40" x14ac:dyDescent="0.25"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</row>
    <row r="3262" spans="4:40" x14ac:dyDescent="0.25"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</row>
    <row r="3263" spans="4:40" x14ac:dyDescent="0.25"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</row>
    <row r="3264" spans="4:40" x14ac:dyDescent="0.25"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</row>
    <row r="3265" spans="4:40" x14ac:dyDescent="0.25"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</row>
    <row r="3266" spans="4:40" x14ac:dyDescent="0.25"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</row>
    <row r="3267" spans="4:40" x14ac:dyDescent="0.25"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</row>
    <row r="3268" spans="4:40" x14ac:dyDescent="0.25"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</row>
    <row r="3269" spans="4:40" x14ac:dyDescent="0.25"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</row>
    <row r="3270" spans="4:40" x14ac:dyDescent="0.25"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</row>
    <row r="3271" spans="4:40" x14ac:dyDescent="0.25"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</row>
    <row r="3272" spans="4:40" x14ac:dyDescent="0.25"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</row>
    <row r="3273" spans="4:40" x14ac:dyDescent="0.25"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</row>
    <row r="3274" spans="4:40" x14ac:dyDescent="0.25"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</row>
    <row r="3275" spans="4:40" x14ac:dyDescent="0.25"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</row>
    <row r="3276" spans="4:40" x14ac:dyDescent="0.25"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</row>
    <row r="3277" spans="4:40" x14ac:dyDescent="0.25"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</row>
    <row r="3278" spans="4:40" x14ac:dyDescent="0.25"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</row>
    <row r="3279" spans="4:40" x14ac:dyDescent="0.25"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</row>
    <row r="3280" spans="4:40" x14ac:dyDescent="0.25"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</row>
    <row r="3281" spans="4:40" x14ac:dyDescent="0.25"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</row>
    <row r="3282" spans="4:40" x14ac:dyDescent="0.25"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</row>
    <row r="3283" spans="4:40" x14ac:dyDescent="0.25"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</row>
    <row r="3284" spans="4:40" x14ac:dyDescent="0.25"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</row>
    <row r="3285" spans="4:40" x14ac:dyDescent="0.25"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</row>
    <row r="3286" spans="4:40" x14ac:dyDescent="0.25"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</row>
    <row r="3287" spans="4:40" x14ac:dyDescent="0.25"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</row>
    <row r="3288" spans="4:40" x14ac:dyDescent="0.25"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</row>
    <row r="3289" spans="4:40" x14ac:dyDescent="0.25"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</row>
    <row r="3290" spans="4:40" x14ac:dyDescent="0.25"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</row>
    <row r="3291" spans="4:40" x14ac:dyDescent="0.25"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</row>
    <row r="3292" spans="4:40" x14ac:dyDescent="0.25"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</row>
    <row r="3293" spans="4:40" x14ac:dyDescent="0.25"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</row>
    <row r="3294" spans="4:40" x14ac:dyDescent="0.25"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</row>
    <row r="3295" spans="4:40" x14ac:dyDescent="0.25"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</row>
    <row r="3296" spans="4:40" x14ac:dyDescent="0.25"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</row>
    <row r="3297" spans="4:40" x14ac:dyDescent="0.25"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</row>
    <row r="3298" spans="4:40" x14ac:dyDescent="0.25"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</row>
    <row r="3299" spans="4:40" x14ac:dyDescent="0.25"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</row>
    <row r="3300" spans="4:40" x14ac:dyDescent="0.25"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</row>
    <row r="3301" spans="4:40" x14ac:dyDescent="0.25"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</row>
    <row r="3302" spans="4:40" x14ac:dyDescent="0.25"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</row>
    <row r="3303" spans="4:40" x14ac:dyDescent="0.25"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</row>
    <row r="3304" spans="4:40" x14ac:dyDescent="0.25"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</row>
    <row r="3305" spans="4:40" x14ac:dyDescent="0.25"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</row>
    <row r="3306" spans="4:40" x14ac:dyDescent="0.25"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</row>
    <row r="3307" spans="4:40" x14ac:dyDescent="0.25"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</row>
    <row r="3308" spans="4:40" x14ac:dyDescent="0.25"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</row>
    <row r="3309" spans="4:40" x14ac:dyDescent="0.25"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</row>
    <row r="3310" spans="4:40" x14ac:dyDescent="0.25"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</row>
    <row r="3311" spans="4:40" x14ac:dyDescent="0.25"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</row>
    <row r="3312" spans="4:40" x14ac:dyDescent="0.25"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</row>
    <row r="3313" spans="4:40" x14ac:dyDescent="0.25"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</row>
    <row r="3314" spans="4:40" x14ac:dyDescent="0.25"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</row>
    <row r="3315" spans="4:40" x14ac:dyDescent="0.25"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</row>
    <row r="3316" spans="4:40" x14ac:dyDescent="0.25"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</row>
    <row r="3317" spans="4:40" x14ac:dyDescent="0.25"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</row>
    <row r="3318" spans="4:40" x14ac:dyDescent="0.25"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</row>
    <row r="3319" spans="4:40" x14ac:dyDescent="0.25"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</row>
    <row r="3320" spans="4:40" x14ac:dyDescent="0.25"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</row>
    <row r="3321" spans="4:40" x14ac:dyDescent="0.25"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</row>
    <row r="3322" spans="4:40" x14ac:dyDescent="0.25"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</row>
    <row r="3323" spans="4:40" x14ac:dyDescent="0.25"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</row>
    <row r="3324" spans="4:40" x14ac:dyDescent="0.25"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</row>
    <row r="3325" spans="4:40" x14ac:dyDescent="0.25"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</row>
    <row r="3326" spans="4:40" x14ac:dyDescent="0.25"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</row>
    <row r="3327" spans="4:40" x14ac:dyDescent="0.25"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</row>
    <row r="3328" spans="4:40" x14ac:dyDescent="0.25"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</row>
    <row r="3329" spans="4:40" x14ac:dyDescent="0.25"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</row>
    <row r="3330" spans="4:40" x14ac:dyDescent="0.25"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</row>
    <row r="3331" spans="4:40" x14ac:dyDescent="0.25"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</row>
    <row r="3332" spans="4:40" x14ac:dyDescent="0.25"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</row>
    <row r="3333" spans="4:40" x14ac:dyDescent="0.25"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</row>
    <row r="3334" spans="4:40" x14ac:dyDescent="0.25"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</row>
    <row r="3335" spans="4:40" x14ac:dyDescent="0.25"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</row>
    <row r="3336" spans="4:40" x14ac:dyDescent="0.25"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</row>
    <row r="3337" spans="4:40" x14ac:dyDescent="0.25"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</row>
    <row r="3338" spans="4:40" x14ac:dyDescent="0.25"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</row>
    <row r="3339" spans="4:40" x14ac:dyDescent="0.25"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</row>
    <row r="3340" spans="4:40" x14ac:dyDescent="0.25"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</row>
    <row r="3341" spans="4:40" x14ac:dyDescent="0.25"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</row>
    <row r="3342" spans="4:40" x14ac:dyDescent="0.25"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</row>
    <row r="3343" spans="4:40" x14ac:dyDescent="0.25"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</row>
    <row r="3344" spans="4:40" x14ac:dyDescent="0.25"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</row>
    <row r="3345" spans="4:40" x14ac:dyDescent="0.25"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</row>
    <row r="3346" spans="4:40" x14ac:dyDescent="0.25"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</row>
    <row r="3347" spans="4:40" x14ac:dyDescent="0.25"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</row>
    <row r="3348" spans="4:40" x14ac:dyDescent="0.25"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</row>
    <row r="3349" spans="4:40" x14ac:dyDescent="0.25"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</row>
    <row r="3350" spans="4:40" x14ac:dyDescent="0.25"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</row>
    <row r="3351" spans="4:40" x14ac:dyDescent="0.25"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</row>
    <row r="3352" spans="4:40" x14ac:dyDescent="0.25"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</row>
    <row r="3353" spans="4:40" x14ac:dyDescent="0.25"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</row>
    <row r="3354" spans="4:40" x14ac:dyDescent="0.25"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</row>
    <row r="3355" spans="4:40" x14ac:dyDescent="0.25"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</row>
    <row r="3356" spans="4:40" x14ac:dyDescent="0.25"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</row>
    <row r="3357" spans="4:40" x14ac:dyDescent="0.25"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</row>
    <row r="3358" spans="4:40" x14ac:dyDescent="0.25"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</row>
    <row r="3359" spans="4:40" x14ac:dyDescent="0.25"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</row>
    <row r="3360" spans="4:40" x14ac:dyDescent="0.25"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</row>
    <row r="3361" spans="4:40" x14ac:dyDescent="0.25"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</row>
    <row r="3362" spans="4:40" x14ac:dyDescent="0.25"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</row>
    <row r="3363" spans="4:40" x14ac:dyDescent="0.25"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</row>
    <row r="3364" spans="4:40" x14ac:dyDescent="0.25"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</row>
    <row r="3365" spans="4:40" x14ac:dyDescent="0.25"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</row>
    <row r="3366" spans="4:40" x14ac:dyDescent="0.25"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</row>
    <row r="3367" spans="4:40" x14ac:dyDescent="0.25"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</row>
    <row r="3368" spans="4:40" x14ac:dyDescent="0.25"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</row>
    <row r="3369" spans="4:40" x14ac:dyDescent="0.25"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</row>
    <row r="3370" spans="4:40" x14ac:dyDescent="0.25"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</row>
    <row r="3371" spans="4:40" x14ac:dyDescent="0.25"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</row>
    <row r="3372" spans="4:40" x14ac:dyDescent="0.25"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</row>
    <row r="3373" spans="4:40" x14ac:dyDescent="0.25"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</row>
    <row r="3374" spans="4:40" x14ac:dyDescent="0.25"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</row>
    <row r="3375" spans="4:40" x14ac:dyDescent="0.25"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</row>
    <row r="3376" spans="4:40" x14ac:dyDescent="0.25"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</row>
    <row r="3377" spans="4:40" x14ac:dyDescent="0.25"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</row>
    <row r="3378" spans="4:40" x14ac:dyDescent="0.25"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</row>
    <row r="3379" spans="4:40" x14ac:dyDescent="0.25"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</row>
    <row r="3380" spans="4:40" x14ac:dyDescent="0.25"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</row>
    <row r="3381" spans="4:40" x14ac:dyDescent="0.25"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</row>
    <row r="3382" spans="4:40" x14ac:dyDescent="0.25"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</row>
    <row r="3383" spans="4:40" x14ac:dyDescent="0.25"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</row>
    <row r="3384" spans="4:40" x14ac:dyDescent="0.25"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</row>
    <row r="3385" spans="4:40" x14ac:dyDescent="0.25"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</row>
    <row r="3386" spans="4:40" x14ac:dyDescent="0.25"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</row>
    <row r="3387" spans="4:40" x14ac:dyDescent="0.25"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</row>
    <row r="3388" spans="4:40" x14ac:dyDescent="0.25"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</row>
    <row r="3389" spans="4:40" x14ac:dyDescent="0.25"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</row>
    <row r="3390" spans="4:40" x14ac:dyDescent="0.25"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</row>
    <row r="3391" spans="4:40" x14ac:dyDescent="0.25"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</row>
    <row r="3392" spans="4:40" x14ac:dyDescent="0.25"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</row>
    <row r="3393" spans="4:40" x14ac:dyDescent="0.25"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</row>
    <row r="3394" spans="4:40" x14ac:dyDescent="0.25"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</row>
    <row r="3395" spans="4:40" x14ac:dyDescent="0.25"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</row>
    <row r="3396" spans="4:40" x14ac:dyDescent="0.25"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</row>
    <row r="3397" spans="4:40" x14ac:dyDescent="0.25"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</row>
    <row r="3398" spans="4:40" x14ac:dyDescent="0.25"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</row>
    <row r="3399" spans="4:40" x14ac:dyDescent="0.25"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</row>
    <row r="3400" spans="4:40" x14ac:dyDescent="0.25"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</row>
    <row r="3401" spans="4:40" x14ac:dyDescent="0.25"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</row>
    <row r="3402" spans="4:40" x14ac:dyDescent="0.25"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</row>
    <row r="3403" spans="4:40" x14ac:dyDescent="0.25"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</row>
    <row r="3404" spans="4:40" x14ac:dyDescent="0.25"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</row>
    <row r="3405" spans="4:40" x14ac:dyDescent="0.25"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</row>
    <row r="3406" spans="4:40" x14ac:dyDescent="0.25"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</row>
    <row r="3407" spans="4:40" x14ac:dyDescent="0.25"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</row>
    <row r="3408" spans="4:40" x14ac:dyDescent="0.25"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</row>
    <row r="3409" spans="4:40" x14ac:dyDescent="0.25"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</row>
    <row r="3410" spans="4:40" x14ac:dyDescent="0.25"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</row>
    <row r="3411" spans="4:40" x14ac:dyDescent="0.25"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</row>
    <row r="3412" spans="4:40" x14ac:dyDescent="0.25"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</row>
    <row r="3413" spans="4:40" x14ac:dyDescent="0.25"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</row>
    <row r="3414" spans="4:40" x14ac:dyDescent="0.25"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</row>
    <row r="3415" spans="4:40" x14ac:dyDescent="0.25"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</row>
    <row r="3416" spans="4:40" x14ac:dyDescent="0.25"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</row>
    <row r="3417" spans="4:40" x14ac:dyDescent="0.25"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</row>
    <row r="3418" spans="4:40" x14ac:dyDescent="0.25"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</row>
    <row r="3419" spans="4:40" x14ac:dyDescent="0.25"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</row>
    <row r="3420" spans="4:40" x14ac:dyDescent="0.25"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</row>
    <row r="3421" spans="4:40" x14ac:dyDescent="0.25"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</row>
    <row r="3422" spans="4:40" x14ac:dyDescent="0.25"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</row>
    <row r="3423" spans="4:40" x14ac:dyDescent="0.25"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</row>
    <row r="3424" spans="4:40" x14ac:dyDescent="0.25"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</row>
    <row r="3425" spans="4:40" x14ac:dyDescent="0.25"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</row>
    <row r="3426" spans="4:40" x14ac:dyDescent="0.25"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</row>
    <row r="3427" spans="4:40" x14ac:dyDescent="0.25"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</row>
    <row r="3428" spans="4:40" x14ac:dyDescent="0.25"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</row>
    <row r="3429" spans="4:40" x14ac:dyDescent="0.25"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</row>
    <row r="3430" spans="4:40" x14ac:dyDescent="0.25"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</row>
    <row r="3431" spans="4:40" x14ac:dyDescent="0.25"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</row>
    <row r="3432" spans="4:40" x14ac:dyDescent="0.25"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</row>
    <row r="3433" spans="4:40" x14ac:dyDescent="0.25"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</row>
    <row r="3434" spans="4:40" x14ac:dyDescent="0.25"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</row>
    <row r="3435" spans="4:40" x14ac:dyDescent="0.25"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</row>
    <row r="3436" spans="4:40" x14ac:dyDescent="0.25"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</row>
    <row r="3437" spans="4:40" x14ac:dyDescent="0.25"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</row>
    <row r="3438" spans="4:40" x14ac:dyDescent="0.25"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</row>
    <row r="3439" spans="4:40" x14ac:dyDescent="0.25"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</row>
    <row r="3440" spans="4:40" x14ac:dyDescent="0.25"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</row>
    <row r="3441" spans="4:40" x14ac:dyDescent="0.25"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</row>
    <row r="3442" spans="4:40" x14ac:dyDescent="0.25"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</row>
    <row r="3443" spans="4:40" x14ac:dyDescent="0.25"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</row>
    <row r="3444" spans="4:40" x14ac:dyDescent="0.25"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</row>
    <row r="3445" spans="4:40" x14ac:dyDescent="0.25"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</row>
    <row r="3446" spans="4:40" x14ac:dyDescent="0.25"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</row>
    <row r="3447" spans="4:40" x14ac:dyDescent="0.25"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</row>
    <row r="3448" spans="4:40" x14ac:dyDescent="0.25"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</row>
    <row r="3449" spans="4:40" x14ac:dyDescent="0.25"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</row>
    <row r="3450" spans="4:40" x14ac:dyDescent="0.25"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</row>
    <row r="3451" spans="4:40" x14ac:dyDescent="0.25"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</row>
    <row r="3452" spans="4:40" x14ac:dyDescent="0.25"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</row>
    <row r="3453" spans="4:40" x14ac:dyDescent="0.25"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</row>
    <row r="3454" spans="4:40" x14ac:dyDescent="0.25"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</row>
    <row r="3455" spans="4:40" x14ac:dyDescent="0.25"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</row>
    <row r="3456" spans="4:40" x14ac:dyDescent="0.25"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</row>
    <row r="3457" spans="4:40" x14ac:dyDescent="0.25"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</row>
    <row r="3458" spans="4:40" x14ac:dyDescent="0.25"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</row>
    <row r="3459" spans="4:40" x14ac:dyDescent="0.25"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</row>
    <row r="3460" spans="4:40" x14ac:dyDescent="0.25"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</row>
    <row r="3461" spans="4:40" x14ac:dyDescent="0.25"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</row>
    <row r="3462" spans="4:40" x14ac:dyDescent="0.25"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</row>
    <row r="3463" spans="4:40" x14ac:dyDescent="0.25"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</row>
    <row r="3464" spans="4:40" x14ac:dyDescent="0.25"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</row>
    <row r="3465" spans="4:40" x14ac:dyDescent="0.25"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</row>
    <row r="3466" spans="4:40" x14ac:dyDescent="0.25"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</row>
    <row r="3467" spans="4:40" x14ac:dyDescent="0.25"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</row>
    <row r="3468" spans="4:40" x14ac:dyDescent="0.25"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</row>
    <row r="3469" spans="4:40" x14ac:dyDescent="0.25"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</row>
    <row r="3470" spans="4:40" x14ac:dyDescent="0.25"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</row>
    <row r="3471" spans="4:40" x14ac:dyDescent="0.25"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</row>
    <row r="3472" spans="4:40" x14ac:dyDescent="0.25"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</row>
    <row r="3473" spans="4:40" x14ac:dyDescent="0.25"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</row>
    <row r="3474" spans="4:40" x14ac:dyDescent="0.25"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</row>
    <row r="3475" spans="4:40" x14ac:dyDescent="0.25"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</row>
    <row r="3476" spans="4:40" x14ac:dyDescent="0.25"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</row>
    <row r="3477" spans="4:40" x14ac:dyDescent="0.25"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</row>
    <row r="3478" spans="4:40" x14ac:dyDescent="0.25"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</row>
    <row r="3479" spans="4:40" x14ac:dyDescent="0.25"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</row>
    <row r="3480" spans="4:40" x14ac:dyDescent="0.25"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</row>
    <row r="3481" spans="4:40" x14ac:dyDescent="0.25"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</row>
    <row r="3482" spans="4:40" x14ac:dyDescent="0.25"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</row>
    <row r="3483" spans="4:40" x14ac:dyDescent="0.25"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</row>
    <row r="3484" spans="4:40" x14ac:dyDescent="0.25"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</row>
    <row r="3485" spans="4:40" x14ac:dyDescent="0.25"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</row>
    <row r="3486" spans="4:40" x14ac:dyDescent="0.25"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</row>
    <row r="3487" spans="4:40" x14ac:dyDescent="0.25"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</row>
    <row r="3488" spans="4:40" x14ac:dyDescent="0.25"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</row>
    <row r="3489" spans="4:40" x14ac:dyDescent="0.25"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</row>
    <row r="3490" spans="4:40" x14ac:dyDescent="0.25"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</row>
    <row r="3491" spans="4:40" x14ac:dyDescent="0.25"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</row>
    <row r="3492" spans="4:40" x14ac:dyDescent="0.25"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</row>
    <row r="3493" spans="4:40" x14ac:dyDescent="0.25"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</row>
    <row r="3494" spans="4:40" x14ac:dyDescent="0.25"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</row>
    <row r="3495" spans="4:40" x14ac:dyDescent="0.25"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</row>
    <row r="3496" spans="4:40" x14ac:dyDescent="0.25"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</row>
    <row r="3497" spans="4:40" x14ac:dyDescent="0.25"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</row>
    <row r="3498" spans="4:40" x14ac:dyDescent="0.25"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</row>
    <row r="3499" spans="4:40" x14ac:dyDescent="0.25"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</row>
    <row r="3500" spans="4:40" x14ac:dyDescent="0.25"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</row>
    <row r="3501" spans="4:40" x14ac:dyDescent="0.25"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</row>
    <row r="3502" spans="4:40" x14ac:dyDescent="0.25"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</row>
    <row r="3503" spans="4:40" x14ac:dyDescent="0.25"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</row>
    <row r="3504" spans="4:40" x14ac:dyDescent="0.25"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</row>
    <row r="3505" spans="4:40" x14ac:dyDescent="0.25"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</row>
    <row r="3506" spans="4:40" x14ac:dyDescent="0.25"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</row>
    <row r="3507" spans="4:40" x14ac:dyDescent="0.25"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</row>
    <row r="3508" spans="4:40" x14ac:dyDescent="0.25"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</row>
    <row r="3509" spans="4:40" x14ac:dyDescent="0.25"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</row>
    <row r="3510" spans="4:40" x14ac:dyDescent="0.25"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</row>
    <row r="3511" spans="4:40" x14ac:dyDescent="0.25"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</row>
    <row r="3512" spans="4:40" x14ac:dyDescent="0.25"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</row>
    <row r="3513" spans="4:40" x14ac:dyDescent="0.25"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</row>
    <row r="3514" spans="4:40" x14ac:dyDescent="0.25"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</row>
    <row r="3515" spans="4:40" x14ac:dyDescent="0.25"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</row>
    <row r="3516" spans="4:40" x14ac:dyDescent="0.25"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</row>
    <row r="3517" spans="4:40" x14ac:dyDescent="0.25"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</row>
    <row r="3518" spans="4:40" x14ac:dyDescent="0.25"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</row>
    <row r="3519" spans="4:40" x14ac:dyDescent="0.25"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</row>
    <row r="3520" spans="4:40" x14ac:dyDescent="0.25"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</row>
    <row r="3521" spans="4:40" x14ac:dyDescent="0.25"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</row>
    <row r="3522" spans="4:40" x14ac:dyDescent="0.25"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</row>
    <row r="3523" spans="4:40" x14ac:dyDescent="0.25"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</row>
    <row r="3524" spans="4:40" x14ac:dyDescent="0.25"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</row>
    <row r="3525" spans="4:40" x14ac:dyDescent="0.25"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</row>
    <row r="3526" spans="4:40" x14ac:dyDescent="0.25"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</row>
    <row r="3527" spans="4:40" x14ac:dyDescent="0.25"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</row>
    <row r="3528" spans="4:40" x14ac:dyDescent="0.25"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</row>
    <row r="3529" spans="4:40" x14ac:dyDescent="0.25"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</row>
    <row r="3530" spans="4:40" x14ac:dyDescent="0.25"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</row>
    <row r="3531" spans="4:40" x14ac:dyDescent="0.25"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</row>
    <row r="3532" spans="4:40" x14ac:dyDescent="0.25"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</row>
    <row r="3533" spans="4:40" x14ac:dyDescent="0.25"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</row>
    <row r="3534" spans="4:40" x14ac:dyDescent="0.25"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</row>
    <row r="3535" spans="4:40" x14ac:dyDescent="0.25"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</row>
    <row r="3536" spans="4:40" x14ac:dyDescent="0.25"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</row>
    <row r="3537" spans="4:40" x14ac:dyDescent="0.25"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</row>
    <row r="3538" spans="4:40" x14ac:dyDescent="0.25"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</row>
    <row r="3539" spans="4:40" x14ac:dyDescent="0.25"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</row>
    <row r="3540" spans="4:40" x14ac:dyDescent="0.25"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</row>
    <row r="3541" spans="4:40" x14ac:dyDescent="0.25"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</row>
    <row r="3542" spans="4:40" x14ac:dyDescent="0.25"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</row>
    <row r="3543" spans="4:40" x14ac:dyDescent="0.25"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</row>
    <row r="3544" spans="4:40" x14ac:dyDescent="0.25"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</row>
    <row r="3545" spans="4:40" x14ac:dyDescent="0.25"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</row>
    <row r="3546" spans="4:40" x14ac:dyDescent="0.25"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</row>
    <row r="3547" spans="4:40" x14ac:dyDescent="0.25"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</row>
    <row r="3548" spans="4:40" x14ac:dyDescent="0.25"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</row>
    <row r="3549" spans="4:40" x14ac:dyDescent="0.25"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</row>
    <row r="3550" spans="4:40" x14ac:dyDescent="0.25"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</row>
    <row r="3551" spans="4:40" x14ac:dyDescent="0.25"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</row>
    <row r="3552" spans="4:40" x14ac:dyDescent="0.25"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</row>
    <row r="3553" spans="4:40" x14ac:dyDescent="0.25"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</row>
    <row r="3554" spans="4:40" x14ac:dyDescent="0.25"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</row>
    <row r="3555" spans="4:40" x14ac:dyDescent="0.25"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</row>
    <row r="3556" spans="4:40" x14ac:dyDescent="0.25"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</row>
    <row r="3557" spans="4:40" x14ac:dyDescent="0.25"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</row>
    <row r="3558" spans="4:40" x14ac:dyDescent="0.25"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</row>
    <row r="3559" spans="4:40" x14ac:dyDescent="0.25"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</row>
    <row r="3560" spans="4:40" x14ac:dyDescent="0.25"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</row>
    <row r="3561" spans="4:40" x14ac:dyDescent="0.25"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</row>
    <row r="3562" spans="4:40" x14ac:dyDescent="0.25"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</row>
    <row r="3563" spans="4:40" x14ac:dyDescent="0.25"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</row>
    <row r="3564" spans="4:40" x14ac:dyDescent="0.25"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</row>
    <row r="3565" spans="4:40" x14ac:dyDescent="0.25"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</row>
    <row r="3566" spans="4:40" x14ac:dyDescent="0.25"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</row>
    <row r="3567" spans="4:40" x14ac:dyDescent="0.25"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</row>
    <row r="3568" spans="4:40" x14ac:dyDescent="0.25"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</row>
    <row r="3569" spans="4:40" x14ac:dyDescent="0.25"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</row>
    <row r="3570" spans="4:40" x14ac:dyDescent="0.25"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</row>
    <row r="3571" spans="4:40" x14ac:dyDescent="0.25"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</row>
    <row r="3572" spans="4:40" x14ac:dyDescent="0.25"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</row>
    <row r="3573" spans="4:40" x14ac:dyDescent="0.25"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</row>
    <row r="3574" spans="4:40" x14ac:dyDescent="0.25"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</row>
    <row r="3575" spans="4:40" x14ac:dyDescent="0.25"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</row>
    <row r="3576" spans="4:40" x14ac:dyDescent="0.25"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</row>
    <row r="3577" spans="4:40" x14ac:dyDescent="0.25"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</row>
    <row r="3578" spans="4:40" x14ac:dyDescent="0.25"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</row>
    <row r="3579" spans="4:40" x14ac:dyDescent="0.25"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</row>
    <row r="3580" spans="4:40" x14ac:dyDescent="0.25"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</row>
    <row r="3581" spans="4:40" x14ac:dyDescent="0.25"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</row>
    <row r="3582" spans="4:40" x14ac:dyDescent="0.25"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</row>
    <row r="3583" spans="4:40" x14ac:dyDescent="0.25"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</row>
    <row r="3584" spans="4:40" x14ac:dyDescent="0.25"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</row>
    <row r="3585" spans="4:40" x14ac:dyDescent="0.25"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</row>
    <row r="3586" spans="4:40" x14ac:dyDescent="0.25"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</row>
    <row r="3587" spans="4:40" x14ac:dyDescent="0.25"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</row>
    <row r="3588" spans="4:40" x14ac:dyDescent="0.25"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</row>
    <row r="3589" spans="4:40" x14ac:dyDescent="0.25"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</row>
    <row r="3590" spans="4:40" x14ac:dyDescent="0.25"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</row>
    <row r="3591" spans="4:40" x14ac:dyDescent="0.25"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</row>
    <row r="3592" spans="4:40" x14ac:dyDescent="0.25"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</row>
    <row r="3593" spans="4:40" x14ac:dyDescent="0.25"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</row>
    <row r="3594" spans="4:40" x14ac:dyDescent="0.25"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</row>
    <row r="3595" spans="4:40" x14ac:dyDescent="0.25"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</row>
    <row r="3596" spans="4:40" x14ac:dyDescent="0.25"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</row>
    <row r="3597" spans="4:40" x14ac:dyDescent="0.25"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</row>
    <row r="3598" spans="4:40" x14ac:dyDescent="0.25"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</row>
    <row r="3599" spans="4:40" x14ac:dyDescent="0.25"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</row>
    <row r="3600" spans="4:40" x14ac:dyDescent="0.25"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</row>
    <row r="3601" spans="4:40" x14ac:dyDescent="0.25"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</row>
    <row r="3602" spans="4:40" x14ac:dyDescent="0.25"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</row>
    <row r="3603" spans="4:40" x14ac:dyDescent="0.25"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</row>
    <row r="3604" spans="4:40" x14ac:dyDescent="0.25"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</row>
    <row r="3605" spans="4:40" x14ac:dyDescent="0.25"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</row>
    <row r="3606" spans="4:40" x14ac:dyDescent="0.25"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</row>
    <row r="3607" spans="4:40" x14ac:dyDescent="0.25"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</row>
    <row r="3608" spans="4:40" x14ac:dyDescent="0.25"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</row>
    <row r="3609" spans="4:40" x14ac:dyDescent="0.25"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</row>
    <row r="3610" spans="4:40" x14ac:dyDescent="0.25"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</row>
    <row r="3611" spans="4:40" x14ac:dyDescent="0.25"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</row>
    <row r="3612" spans="4:40" x14ac:dyDescent="0.25"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</row>
    <row r="3613" spans="4:40" x14ac:dyDescent="0.25"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</row>
    <row r="3614" spans="4:40" x14ac:dyDescent="0.25"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</row>
    <row r="3615" spans="4:40" x14ac:dyDescent="0.25"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</row>
    <row r="3616" spans="4:40" x14ac:dyDescent="0.25"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</row>
    <row r="3617" spans="4:40" x14ac:dyDescent="0.25"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</row>
    <row r="3618" spans="4:40" x14ac:dyDescent="0.25"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</row>
    <row r="3619" spans="4:40" x14ac:dyDescent="0.25"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</row>
    <row r="3620" spans="4:40" x14ac:dyDescent="0.25"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</row>
    <row r="3621" spans="4:40" x14ac:dyDescent="0.25"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</row>
    <row r="3622" spans="4:40" x14ac:dyDescent="0.25"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</row>
    <row r="3623" spans="4:40" x14ac:dyDescent="0.25"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</row>
    <row r="3624" spans="4:40" x14ac:dyDescent="0.25"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</row>
    <row r="3625" spans="4:40" x14ac:dyDescent="0.25"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</row>
    <row r="3626" spans="4:40" x14ac:dyDescent="0.25"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</row>
    <row r="3627" spans="4:40" x14ac:dyDescent="0.25"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</row>
    <row r="3628" spans="4:40" x14ac:dyDescent="0.25"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</row>
    <row r="3629" spans="4:40" x14ac:dyDescent="0.25"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</row>
    <row r="3630" spans="4:40" x14ac:dyDescent="0.25"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</row>
    <row r="3631" spans="4:40" x14ac:dyDescent="0.25"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</row>
    <row r="3632" spans="4:40" x14ac:dyDescent="0.25"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</row>
    <row r="3633" spans="4:40" x14ac:dyDescent="0.25"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</row>
    <row r="3634" spans="4:40" x14ac:dyDescent="0.25"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</row>
    <row r="3635" spans="4:40" x14ac:dyDescent="0.25"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</row>
    <row r="3636" spans="4:40" x14ac:dyDescent="0.25"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</row>
    <row r="3637" spans="4:40" x14ac:dyDescent="0.25"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</row>
    <row r="3638" spans="4:40" x14ac:dyDescent="0.25"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</row>
    <row r="3639" spans="4:40" x14ac:dyDescent="0.25"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</row>
    <row r="3640" spans="4:40" x14ac:dyDescent="0.25"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</row>
    <row r="3641" spans="4:40" x14ac:dyDescent="0.25"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</row>
    <row r="3642" spans="4:40" x14ac:dyDescent="0.25"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</row>
    <row r="3643" spans="4:40" x14ac:dyDescent="0.25"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</row>
    <row r="3644" spans="4:40" x14ac:dyDescent="0.25"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</row>
    <row r="3645" spans="4:40" x14ac:dyDescent="0.25"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</row>
    <row r="3646" spans="4:40" x14ac:dyDescent="0.25"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</row>
    <row r="3647" spans="4:40" x14ac:dyDescent="0.25"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</row>
    <row r="3648" spans="4:40" x14ac:dyDescent="0.25"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</row>
    <row r="3649" spans="4:40" x14ac:dyDescent="0.25"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</row>
    <row r="3650" spans="4:40" x14ac:dyDescent="0.25"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</row>
    <row r="3651" spans="4:40" x14ac:dyDescent="0.25"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</row>
    <row r="3652" spans="4:40" x14ac:dyDescent="0.25"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</row>
    <row r="3653" spans="4:40" x14ac:dyDescent="0.25"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</row>
    <row r="3654" spans="4:40" x14ac:dyDescent="0.25"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</row>
    <row r="3655" spans="4:40" x14ac:dyDescent="0.25"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</row>
    <row r="3656" spans="4:40" x14ac:dyDescent="0.25"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</row>
    <row r="3657" spans="4:40" x14ac:dyDescent="0.25"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</row>
    <row r="3658" spans="4:40" x14ac:dyDescent="0.25"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</row>
    <row r="3659" spans="4:40" x14ac:dyDescent="0.25"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</row>
    <row r="3660" spans="4:40" x14ac:dyDescent="0.25"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</row>
    <row r="3661" spans="4:40" x14ac:dyDescent="0.25"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</row>
    <row r="3662" spans="4:40" x14ac:dyDescent="0.25"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</row>
    <row r="3663" spans="4:40" x14ac:dyDescent="0.25"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</row>
    <row r="3664" spans="4:40" x14ac:dyDescent="0.25"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</row>
    <row r="3665" spans="4:40" x14ac:dyDescent="0.25"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</row>
    <row r="3666" spans="4:40" x14ac:dyDescent="0.25"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</row>
    <row r="3667" spans="4:40" x14ac:dyDescent="0.25"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</row>
    <row r="3668" spans="4:40" x14ac:dyDescent="0.25"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</row>
    <row r="3669" spans="4:40" x14ac:dyDescent="0.25"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</row>
    <row r="3670" spans="4:40" x14ac:dyDescent="0.25"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</row>
    <row r="3671" spans="4:40" x14ac:dyDescent="0.25"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</row>
    <row r="3672" spans="4:40" x14ac:dyDescent="0.25"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</row>
    <row r="3673" spans="4:40" x14ac:dyDescent="0.25"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</row>
    <row r="3674" spans="4:40" x14ac:dyDescent="0.25"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</row>
    <row r="3675" spans="4:40" x14ac:dyDescent="0.25"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</row>
    <row r="3676" spans="4:40" x14ac:dyDescent="0.25"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</row>
    <row r="3677" spans="4:40" x14ac:dyDescent="0.25"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</row>
    <row r="3678" spans="4:40" x14ac:dyDescent="0.25"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</row>
    <row r="3679" spans="4:40" x14ac:dyDescent="0.25"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</row>
    <row r="3680" spans="4:40" x14ac:dyDescent="0.25"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</row>
    <row r="3681" spans="4:40" x14ac:dyDescent="0.25"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</row>
    <row r="3682" spans="4:40" x14ac:dyDescent="0.25"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</row>
    <row r="3683" spans="4:40" x14ac:dyDescent="0.25"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</row>
    <row r="3684" spans="4:40" x14ac:dyDescent="0.25"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</row>
    <row r="3685" spans="4:40" x14ac:dyDescent="0.25"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</row>
    <row r="3686" spans="4:40" x14ac:dyDescent="0.25"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</row>
    <row r="3687" spans="4:40" x14ac:dyDescent="0.25"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</row>
    <row r="3688" spans="4:40" x14ac:dyDescent="0.25"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</row>
    <row r="3689" spans="4:40" x14ac:dyDescent="0.25"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</row>
    <row r="3690" spans="4:40" x14ac:dyDescent="0.25"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</row>
    <row r="3691" spans="4:40" x14ac:dyDescent="0.25"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</row>
    <row r="3692" spans="4:40" x14ac:dyDescent="0.25"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</row>
    <row r="3693" spans="4:40" x14ac:dyDescent="0.25"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</row>
    <row r="3694" spans="4:40" x14ac:dyDescent="0.25"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</row>
    <row r="3695" spans="4:40" x14ac:dyDescent="0.25"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</row>
    <row r="3696" spans="4:40" x14ac:dyDescent="0.25"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</row>
    <row r="3697" spans="4:40" x14ac:dyDescent="0.25"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</row>
    <row r="3698" spans="4:40" x14ac:dyDescent="0.25"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</row>
    <row r="3699" spans="4:40" x14ac:dyDescent="0.25"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</row>
    <row r="3700" spans="4:40" x14ac:dyDescent="0.25"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</row>
    <row r="3701" spans="4:40" x14ac:dyDescent="0.25"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</row>
    <row r="3702" spans="4:40" x14ac:dyDescent="0.25"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</row>
    <row r="3703" spans="4:40" x14ac:dyDescent="0.25"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</row>
    <row r="3704" spans="4:40" x14ac:dyDescent="0.25"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</row>
    <row r="3705" spans="4:40" x14ac:dyDescent="0.25"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</row>
    <row r="3706" spans="4:40" x14ac:dyDescent="0.25"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</row>
    <row r="3707" spans="4:40" x14ac:dyDescent="0.25"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</row>
    <row r="3708" spans="4:40" x14ac:dyDescent="0.25"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</row>
    <row r="3709" spans="4:40" x14ac:dyDescent="0.25"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</row>
    <row r="3710" spans="4:40" x14ac:dyDescent="0.25"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</row>
    <row r="3711" spans="4:40" x14ac:dyDescent="0.25"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</row>
    <row r="3712" spans="4:40" x14ac:dyDescent="0.25"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</row>
    <row r="3713" spans="4:40" x14ac:dyDescent="0.25"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</row>
    <row r="3714" spans="4:40" x14ac:dyDescent="0.25"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</row>
    <row r="3715" spans="4:40" x14ac:dyDescent="0.25"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</row>
    <row r="3716" spans="4:40" x14ac:dyDescent="0.25"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</row>
    <row r="3717" spans="4:40" x14ac:dyDescent="0.25"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</row>
    <row r="3718" spans="4:40" x14ac:dyDescent="0.25"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</row>
    <row r="3719" spans="4:40" x14ac:dyDescent="0.25"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</row>
    <row r="3720" spans="4:40" x14ac:dyDescent="0.25"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</row>
    <row r="3721" spans="4:40" x14ac:dyDescent="0.25"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</row>
    <row r="3722" spans="4:40" x14ac:dyDescent="0.25"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</row>
    <row r="3723" spans="4:40" x14ac:dyDescent="0.25"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</row>
    <row r="3724" spans="4:40" x14ac:dyDescent="0.25"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</row>
    <row r="3725" spans="4:40" x14ac:dyDescent="0.25"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</row>
    <row r="3726" spans="4:40" x14ac:dyDescent="0.25"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</row>
    <row r="3727" spans="4:40" x14ac:dyDescent="0.25"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</row>
    <row r="3728" spans="4:40" x14ac:dyDescent="0.25"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</row>
    <row r="3729" spans="4:40" x14ac:dyDescent="0.25"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</row>
    <row r="3730" spans="4:40" x14ac:dyDescent="0.25"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</row>
    <row r="3731" spans="4:40" x14ac:dyDescent="0.25"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</row>
    <row r="3732" spans="4:40" x14ac:dyDescent="0.25"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</row>
    <row r="3733" spans="4:40" x14ac:dyDescent="0.25"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</row>
    <row r="3734" spans="4:40" x14ac:dyDescent="0.25"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</row>
    <row r="3735" spans="4:40" x14ac:dyDescent="0.25"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</row>
    <row r="3736" spans="4:40" x14ac:dyDescent="0.25"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</row>
    <row r="3737" spans="4:40" x14ac:dyDescent="0.25"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</row>
    <row r="3738" spans="4:40" x14ac:dyDescent="0.25"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</row>
    <row r="3739" spans="4:40" x14ac:dyDescent="0.25"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</row>
    <row r="3740" spans="4:40" x14ac:dyDescent="0.25"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</row>
    <row r="3741" spans="4:40" x14ac:dyDescent="0.25"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</row>
    <row r="3742" spans="4:40" x14ac:dyDescent="0.25"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</row>
    <row r="3743" spans="4:40" x14ac:dyDescent="0.25"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</row>
    <row r="3744" spans="4:40" x14ac:dyDescent="0.25"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</row>
    <row r="3745" spans="4:40" x14ac:dyDescent="0.25"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</row>
    <row r="3746" spans="4:40" x14ac:dyDescent="0.25"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</row>
    <row r="3747" spans="4:40" x14ac:dyDescent="0.25"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</row>
    <row r="3748" spans="4:40" x14ac:dyDescent="0.25"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</row>
    <row r="3749" spans="4:40" x14ac:dyDescent="0.25"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</row>
    <row r="3750" spans="4:40" x14ac:dyDescent="0.25"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</row>
    <row r="3751" spans="4:40" x14ac:dyDescent="0.25"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</row>
    <row r="3752" spans="4:40" x14ac:dyDescent="0.25"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</row>
    <row r="3753" spans="4:40" x14ac:dyDescent="0.25"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</row>
    <row r="3754" spans="4:40" x14ac:dyDescent="0.25"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</row>
    <row r="3755" spans="4:40" x14ac:dyDescent="0.25"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</row>
    <row r="3756" spans="4:40" x14ac:dyDescent="0.25"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</row>
    <row r="3757" spans="4:40" x14ac:dyDescent="0.25"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</row>
    <row r="3758" spans="4:40" x14ac:dyDescent="0.25"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</row>
    <row r="3759" spans="4:40" x14ac:dyDescent="0.25"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</row>
    <row r="3760" spans="4:40" x14ac:dyDescent="0.25"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</row>
    <row r="3761" spans="4:40" x14ac:dyDescent="0.25"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</row>
    <row r="3762" spans="4:40" x14ac:dyDescent="0.25"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</row>
    <row r="3763" spans="4:40" x14ac:dyDescent="0.25"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</row>
    <row r="3764" spans="4:40" x14ac:dyDescent="0.25"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</row>
    <row r="3765" spans="4:40" x14ac:dyDescent="0.25"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</row>
    <row r="3766" spans="4:40" x14ac:dyDescent="0.25"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</row>
    <row r="3767" spans="4:40" x14ac:dyDescent="0.25"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</row>
    <row r="3768" spans="4:40" x14ac:dyDescent="0.25"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</row>
    <row r="3769" spans="4:40" x14ac:dyDescent="0.25"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</row>
    <row r="3770" spans="4:40" x14ac:dyDescent="0.25"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</row>
    <row r="3771" spans="4:40" x14ac:dyDescent="0.25"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</row>
    <row r="3772" spans="4:40" x14ac:dyDescent="0.25"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</row>
    <row r="3773" spans="4:40" x14ac:dyDescent="0.25"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</row>
    <row r="3774" spans="4:40" x14ac:dyDescent="0.25"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</row>
    <row r="3775" spans="4:40" x14ac:dyDescent="0.25"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</row>
    <row r="3776" spans="4:40" x14ac:dyDescent="0.25"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</row>
    <row r="3777" spans="4:40" x14ac:dyDescent="0.25"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</row>
    <row r="3778" spans="4:40" x14ac:dyDescent="0.25"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</row>
    <row r="3779" spans="4:40" x14ac:dyDescent="0.25"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</row>
    <row r="3780" spans="4:40" x14ac:dyDescent="0.25"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</row>
    <row r="3781" spans="4:40" x14ac:dyDescent="0.25"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</row>
    <row r="3782" spans="4:40" x14ac:dyDescent="0.25"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</row>
    <row r="3783" spans="4:40" x14ac:dyDescent="0.25"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</row>
    <row r="3784" spans="4:40" x14ac:dyDescent="0.25"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</row>
    <row r="3785" spans="4:40" x14ac:dyDescent="0.25"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</row>
    <row r="3786" spans="4:40" x14ac:dyDescent="0.25"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</row>
    <row r="3787" spans="4:40" x14ac:dyDescent="0.25"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</row>
    <row r="3788" spans="4:40" x14ac:dyDescent="0.25"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</row>
    <row r="3789" spans="4:40" x14ac:dyDescent="0.25"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</row>
    <row r="3790" spans="4:40" x14ac:dyDescent="0.25"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</row>
    <row r="3791" spans="4:40" x14ac:dyDescent="0.25"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</row>
    <row r="3792" spans="4:40" x14ac:dyDescent="0.25"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</row>
    <row r="3793" spans="4:40" x14ac:dyDescent="0.25"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</row>
    <row r="3794" spans="4:40" x14ac:dyDescent="0.25"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</row>
    <row r="3795" spans="4:40" x14ac:dyDescent="0.25"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</row>
    <row r="3796" spans="4:40" x14ac:dyDescent="0.25"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</row>
    <row r="3797" spans="4:40" x14ac:dyDescent="0.25"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</row>
    <row r="3798" spans="4:40" x14ac:dyDescent="0.25"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</row>
    <row r="3799" spans="4:40" x14ac:dyDescent="0.25"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</row>
    <row r="3800" spans="4:40" x14ac:dyDescent="0.25"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</row>
    <row r="3801" spans="4:40" x14ac:dyDescent="0.25"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</row>
    <row r="3802" spans="4:40" x14ac:dyDescent="0.25"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</row>
    <row r="3803" spans="4:40" x14ac:dyDescent="0.25"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</row>
    <row r="3804" spans="4:40" x14ac:dyDescent="0.25"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</row>
    <row r="3805" spans="4:40" x14ac:dyDescent="0.25"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</row>
    <row r="3806" spans="4:40" x14ac:dyDescent="0.25"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</row>
    <row r="3807" spans="4:40" x14ac:dyDescent="0.25"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</row>
    <row r="3808" spans="4:40" x14ac:dyDescent="0.25"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</row>
    <row r="3809" spans="4:40" x14ac:dyDescent="0.25"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</row>
    <row r="3810" spans="4:40" x14ac:dyDescent="0.25"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</row>
    <row r="3811" spans="4:40" x14ac:dyDescent="0.25"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</row>
    <row r="3812" spans="4:40" x14ac:dyDescent="0.25"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</row>
    <row r="3813" spans="4:40" x14ac:dyDescent="0.25"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</row>
    <row r="3814" spans="4:40" x14ac:dyDescent="0.25"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</row>
    <row r="3815" spans="4:40" x14ac:dyDescent="0.25"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</row>
    <row r="3816" spans="4:40" x14ac:dyDescent="0.25"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</row>
    <row r="3817" spans="4:40" x14ac:dyDescent="0.25"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</row>
    <row r="3818" spans="4:40" x14ac:dyDescent="0.25"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</row>
    <row r="3819" spans="4:40" x14ac:dyDescent="0.25"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</row>
    <row r="3820" spans="4:40" x14ac:dyDescent="0.25"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</row>
    <row r="3821" spans="4:40" x14ac:dyDescent="0.25"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</row>
    <row r="3822" spans="4:40" x14ac:dyDescent="0.25"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</row>
    <row r="3823" spans="4:40" x14ac:dyDescent="0.25"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</row>
    <row r="3824" spans="4:40" x14ac:dyDescent="0.25"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</row>
    <row r="3825" spans="4:40" x14ac:dyDescent="0.25"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</row>
    <row r="3826" spans="4:40" x14ac:dyDescent="0.25"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</row>
    <row r="3827" spans="4:40" x14ac:dyDescent="0.25"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</row>
    <row r="3828" spans="4:40" x14ac:dyDescent="0.25"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</row>
    <row r="3829" spans="4:40" x14ac:dyDescent="0.25"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</row>
    <row r="3830" spans="4:40" x14ac:dyDescent="0.25"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</row>
    <row r="3831" spans="4:40" x14ac:dyDescent="0.25"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</row>
    <row r="3832" spans="4:40" x14ac:dyDescent="0.25"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</row>
    <row r="3833" spans="4:40" x14ac:dyDescent="0.25"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</row>
    <row r="3834" spans="4:40" x14ac:dyDescent="0.25"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</row>
    <row r="3835" spans="4:40" x14ac:dyDescent="0.25"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</row>
    <row r="3836" spans="4:40" x14ac:dyDescent="0.25"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</row>
    <row r="3837" spans="4:40" x14ac:dyDescent="0.25"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</row>
    <row r="3838" spans="4:40" x14ac:dyDescent="0.25"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</row>
    <row r="3839" spans="4:40" x14ac:dyDescent="0.25"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</row>
    <row r="3840" spans="4:40" x14ac:dyDescent="0.25"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</row>
    <row r="3841" spans="4:40" x14ac:dyDescent="0.25"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</row>
    <row r="3842" spans="4:40" x14ac:dyDescent="0.25"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</row>
    <row r="3843" spans="4:40" x14ac:dyDescent="0.25"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</row>
    <row r="3844" spans="4:40" x14ac:dyDescent="0.25"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</row>
    <row r="3845" spans="4:40" x14ac:dyDescent="0.25"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</row>
    <row r="3846" spans="4:40" x14ac:dyDescent="0.25"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</row>
    <row r="3847" spans="4:40" x14ac:dyDescent="0.25"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</row>
    <row r="3848" spans="4:40" x14ac:dyDescent="0.25"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</row>
    <row r="3849" spans="4:40" x14ac:dyDescent="0.25"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</row>
    <row r="3850" spans="4:40" x14ac:dyDescent="0.25"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</row>
    <row r="3851" spans="4:40" x14ac:dyDescent="0.25"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</row>
    <row r="3852" spans="4:40" x14ac:dyDescent="0.25"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</row>
    <row r="3853" spans="4:40" x14ac:dyDescent="0.25"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</row>
    <row r="3854" spans="4:40" x14ac:dyDescent="0.25"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</row>
    <row r="3855" spans="4:40" x14ac:dyDescent="0.25"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</row>
    <row r="3856" spans="4:40" x14ac:dyDescent="0.25"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</row>
    <row r="3857" spans="4:40" x14ac:dyDescent="0.25"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</row>
    <row r="3858" spans="4:40" x14ac:dyDescent="0.25"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</row>
    <row r="3859" spans="4:40" x14ac:dyDescent="0.25"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</row>
    <row r="3860" spans="4:40" x14ac:dyDescent="0.25"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</row>
    <row r="3861" spans="4:40" x14ac:dyDescent="0.25"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</row>
    <row r="3862" spans="4:40" x14ac:dyDescent="0.25"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</row>
    <row r="3863" spans="4:40" x14ac:dyDescent="0.25"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</row>
    <row r="3864" spans="4:40" x14ac:dyDescent="0.25"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</row>
    <row r="3865" spans="4:40" x14ac:dyDescent="0.25"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</row>
    <row r="3866" spans="4:40" x14ac:dyDescent="0.25"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</row>
    <row r="3867" spans="4:40" x14ac:dyDescent="0.25"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</row>
    <row r="3868" spans="4:40" x14ac:dyDescent="0.25"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</row>
    <row r="3869" spans="4:40" x14ac:dyDescent="0.25"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</row>
    <row r="3870" spans="4:40" x14ac:dyDescent="0.25"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</row>
    <row r="3871" spans="4:40" x14ac:dyDescent="0.25"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</row>
    <row r="3872" spans="4:40" x14ac:dyDescent="0.25"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</row>
    <row r="3873" spans="4:40" x14ac:dyDescent="0.25"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</row>
    <row r="3874" spans="4:40" x14ac:dyDescent="0.25"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</row>
    <row r="3875" spans="4:40" x14ac:dyDescent="0.25"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</row>
    <row r="3876" spans="4:40" x14ac:dyDescent="0.25"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</row>
    <row r="3877" spans="4:40" x14ac:dyDescent="0.25"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</row>
    <row r="3878" spans="4:40" x14ac:dyDescent="0.25"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</row>
    <row r="3879" spans="4:40" x14ac:dyDescent="0.25"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</row>
    <row r="3880" spans="4:40" x14ac:dyDescent="0.25"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</row>
    <row r="3881" spans="4:40" x14ac:dyDescent="0.25"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</row>
    <row r="3882" spans="4:40" x14ac:dyDescent="0.25"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</row>
    <row r="3883" spans="4:40" x14ac:dyDescent="0.25"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</row>
    <row r="3884" spans="4:40" x14ac:dyDescent="0.25"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</row>
    <row r="3885" spans="4:40" x14ac:dyDescent="0.25"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</row>
    <row r="3886" spans="4:40" x14ac:dyDescent="0.25"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</row>
    <row r="3887" spans="4:40" x14ac:dyDescent="0.25"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</row>
    <row r="3888" spans="4:40" x14ac:dyDescent="0.25"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</row>
    <row r="3889" spans="4:40" x14ac:dyDescent="0.25"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</row>
    <row r="3890" spans="4:40" x14ac:dyDescent="0.25"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</row>
    <row r="3891" spans="4:40" x14ac:dyDescent="0.25"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</row>
    <row r="3892" spans="4:40" x14ac:dyDescent="0.25"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</row>
    <row r="3893" spans="4:40" x14ac:dyDescent="0.25"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</row>
    <row r="3894" spans="4:40" x14ac:dyDescent="0.25"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</row>
    <row r="3895" spans="4:40" x14ac:dyDescent="0.25"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</row>
    <row r="3896" spans="4:40" x14ac:dyDescent="0.25"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</row>
    <row r="3897" spans="4:40" x14ac:dyDescent="0.25"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</row>
    <row r="3898" spans="4:40" x14ac:dyDescent="0.25"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</row>
    <row r="3899" spans="4:40" x14ac:dyDescent="0.25"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</row>
    <row r="3900" spans="4:40" x14ac:dyDescent="0.25"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</row>
    <row r="3901" spans="4:40" x14ac:dyDescent="0.25"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</row>
    <row r="3902" spans="4:40" x14ac:dyDescent="0.25"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</row>
    <row r="3903" spans="4:40" x14ac:dyDescent="0.25"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</row>
    <row r="3904" spans="4:40" x14ac:dyDescent="0.25"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</row>
    <row r="3905" spans="4:40" x14ac:dyDescent="0.25"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</row>
    <row r="3906" spans="4:40" x14ac:dyDescent="0.25"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</row>
    <row r="3907" spans="4:40" x14ac:dyDescent="0.25"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</row>
    <row r="3908" spans="4:40" x14ac:dyDescent="0.25"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</row>
    <row r="3909" spans="4:40" x14ac:dyDescent="0.25"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</row>
    <row r="3910" spans="4:40" x14ac:dyDescent="0.25"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</row>
    <row r="3911" spans="4:40" x14ac:dyDescent="0.25"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</row>
    <row r="3912" spans="4:40" x14ac:dyDescent="0.25"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</row>
    <row r="3913" spans="4:40" x14ac:dyDescent="0.25"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</row>
    <row r="3914" spans="4:40" x14ac:dyDescent="0.25"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</row>
    <row r="3915" spans="4:40" x14ac:dyDescent="0.25"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</row>
    <row r="3916" spans="4:40" x14ac:dyDescent="0.25"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</row>
    <row r="3917" spans="4:40" x14ac:dyDescent="0.25"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</row>
    <row r="3918" spans="4:40" x14ac:dyDescent="0.25"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</row>
    <row r="3919" spans="4:40" x14ac:dyDescent="0.25"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</row>
    <row r="3920" spans="4:40" x14ac:dyDescent="0.25"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</row>
    <row r="3921" spans="4:40" x14ac:dyDescent="0.25"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</row>
    <row r="3922" spans="4:40" x14ac:dyDescent="0.25"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</row>
    <row r="3923" spans="4:40" x14ac:dyDescent="0.25"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</row>
    <row r="3924" spans="4:40" x14ac:dyDescent="0.25"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</row>
    <row r="3925" spans="4:40" x14ac:dyDescent="0.25"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</row>
    <row r="3926" spans="4:40" x14ac:dyDescent="0.25"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</row>
    <row r="3927" spans="4:40" x14ac:dyDescent="0.25"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</row>
    <row r="3928" spans="4:40" x14ac:dyDescent="0.25"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</row>
    <row r="3929" spans="4:40" x14ac:dyDescent="0.25"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</row>
    <row r="3930" spans="4:40" x14ac:dyDescent="0.25"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</row>
    <row r="3931" spans="4:40" x14ac:dyDescent="0.25"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</row>
    <row r="3932" spans="4:40" x14ac:dyDescent="0.25"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</row>
    <row r="3933" spans="4:40" x14ac:dyDescent="0.25"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</row>
    <row r="3934" spans="4:40" x14ac:dyDescent="0.25"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</row>
    <row r="3935" spans="4:40" x14ac:dyDescent="0.25"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</row>
    <row r="3936" spans="4:40" x14ac:dyDescent="0.25"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</row>
    <row r="3937" spans="4:40" x14ac:dyDescent="0.25"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</row>
    <row r="3938" spans="4:40" x14ac:dyDescent="0.25"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</row>
    <row r="3939" spans="4:40" x14ac:dyDescent="0.25"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</row>
    <row r="3940" spans="4:40" x14ac:dyDescent="0.25"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</row>
    <row r="3941" spans="4:40" x14ac:dyDescent="0.25"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</row>
    <row r="3942" spans="4:40" x14ac:dyDescent="0.25"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</row>
    <row r="3943" spans="4:40" x14ac:dyDescent="0.25"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</row>
    <row r="3944" spans="4:40" x14ac:dyDescent="0.25"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</row>
    <row r="3945" spans="4:40" x14ac:dyDescent="0.25"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</row>
    <row r="3946" spans="4:40" x14ac:dyDescent="0.25"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</row>
    <row r="3947" spans="4:40" x14ac:dyDescent="0.25"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</row>
    <row r="3948" spans="4:40" x14ac:dyDescent="0.25"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</row>
    <row r="3949" spans="4:40" x14ac:dyDescent="0.25"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</row>
    <row r="3950" spans="4:40" x14ac:dyDescent="0.25"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</row>
    <row r="3951" spans="4:40" x14ac:dyDescent="0.25"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</row>
    <row r="3952" spans="4:40" x14ac:dyDescent="0.25"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</row>
    <row r="3953" spans="4:40" x14ac:dyDescent="0.25"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</row>
    <row r="3954" spans="4:40" x14ac:dyDescent="0.25"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</row>
    <row r="3955" spans="4:40" x14ac:dyDescent="0.25"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</row>
    <row r="3956" spans="4:40" x14ac:dyDescent="0.25"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</row>
    <row r="3957" spans="4:40" x14ac:dyDescent="0.25"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</row>
    <row r="3958" spans="4:40" x14ac:dyDescent="0.25"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</row>
    <row r="3959" spans="4:40" x14ac:dyDescent="0.25"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</row>
    <row r="3960" spans="4:40" x14ac:dyDescent="0.25"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</row>
    <row r="3961" spans="4:40" x14ac:dyDescent="0.25"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</row>
    <row r="3962" spans="4:40" x14ac:dyDescent="0.25"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</row>
    <row r="3963" spans="4:40" x14ac:dyDescent="0.25"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</row>
    <row r="3964" spans="4:40" x14ac:dyDescent="0.25"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</row>
    <row r="3965" spans="4:40" x14ac:dyDescent="0.25"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</row>
    <row r="3966" spans="4:40" x14ac:dyDescent="0.25"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</row>
    <row r="3967" spans="4:40" x14ac:dyDescent="0.25"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</row>
    <row r="3968" spans="4:40" x14ac:dyDescent="0.25"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</row>
    <row r="3969" spans="4:40" x14ac:dyDescent="0.25"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</row>
    <row r="3970" spans="4:40" x14ac:dyDescent="0.25"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</row>
    <row r="3971" spans="4:40" x14ac:dyDescent="0.25"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</row>
    <row r="3972" spans="4:40" x14ac:dyDescent="0.25"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</row>
    <row r="3973" spans="4:40" x14ac:dyDescent="0.25"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</row>
    <row r="3974" spans="4:40" x14ac:dyDescent="0.25"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</row>
    <row r="3975" spans="4:40" x14ac:dyDescent="0.25"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</row>
    <row r="3976" spans="4:40" x14ac:dyDescent="0.25"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</row>
    <row r="3977" spans="4:40" x14ac:dyDescent="0.25"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</row>
    <row r="3978" spans="4:40" x14ac:dyDescent="0.25"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</row>
    <row r="3979" spans="4:40" x14ac:dyDescent="0.25"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</row>
    <row r="3980" spans="4:40" x14ac:dyDescent="0.25"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</row>
    <row r="3981" spans="4:40" x14ac:dyDescent="0.25"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</row>
    <row r="3982" spans="4:40" x14ac:dyDescent="0.25"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</row>
    <row r="3983" spans="4:40" x14ac:dyDescent="0.25"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</row>
    <row r="3984" spans="4:40" x14ac:dyDescent="0.25"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</row>
    <row r="3985" spans="4:40" x14ac:dyDescent="0.25"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</row>
    <row r="3986" spans="4:40" x14ac:dyDescent="0.25"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</row>
    <row r="3987" spans="4:40" x14ac:dyDescent="0.25"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</row>
    <row r="3988" spans="4:40" x14ac:dyDescent="0.25"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</row>
    <row r="3989" spans="4:40" x14ac:dyDescent="0.25"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</row>
    <row r="3990" spans="4:40" x14ac:dyDescent="0.25"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</row>
    <row r="3991" spans="4:40" x14ac:dyDescent="0.25"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</row>
    <row r="3992" spans="4:40" x14ac:dyDescent="0.25"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</row>
    <row r="3993" spans="4:40" x14ac:dyDescent="0.25"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</row>
    <row r="3994" spans="4:40" x14ac:dyDescent="0.25"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</row>
    <row r="3995" spans="4:40" x14ac:dyDescent="0.25"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</row>
    <row r="3996" spans="4:40" x14ac:dyDescent="0.25"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</row>
    <row r="3997" spans="4:40" x14ac:dyDescent="0.25"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</row>
    <row r="3998" spans="4:40" x14ac:dyDescent="0.25"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</row>
    <row r="3999" spans="4:40" x14ac:dyDescent="0.25"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</row>
    <row r="4000" spans="4:40" x14ac:dyDescent="0.25"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</row>
    <row r="4001" spans="4:40" x14ac:dyDescent="0.25"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</row>
    <row r="4002" spans="4:40" x14ac:dyDescent="0.25"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</row>
    <row r="4003" spans="4:40" x14ac:dyDescent="0.25"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</row>
    <row r="4004" spans="4:40" x14ac:dyDescent="0.25"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</row>
    <row r="4005" spans="4:40" x14ac:dyDescent="0.25"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</row>
    <row r="4006" spans="4:40" x14ac:dyDescent="0.25"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</row>
    <row r="4007" spans="4:40" x14ac:dyDescent="0.25"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</row>
    <row r="4008" spans="4:40" x14ac:dyDescent="0.25"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</row>
    <row r="4009" spans="4:40" x14ac:dyDescent="0.25"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</row>
    <row r="4010" spans="4:40" x14ac:dyDescent="0.25"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</row>
    <row r="4011" spans="4:40" x14ac:dyDescent="0.25"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</row>
    <row r="4012" spans="4:40" x14ac:dyDescent="0.25"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</row>
    <row r="4013" spans="4:40" x14ac:dyDescent="0.25"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</row>
    <row r="4014" spans="4:40" x14ac:dyDescent="0.25"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</row>
    <row r="4015" spans="4:40" x14ac:dyDescent="0.25"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</row>
    <row r="4016" spans="4:40" x14ac:dyDescent="0.25"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</row>
    <row r="4017" spans="4:40" x14ac:dyDescent="0.25"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</row>
    <row r="4018" spans="4:40" x14ac:dyDescent="0.25"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</row>
    <row r="4019" spans="4:40" x14ac:dyDescent="0.25"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</row>
    <row r="4020" spans="4:40" x14ac:dyDescent="0.25"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</row>
    <row r="4021" spans="4:40" x14ac:dyDescent="0.25"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</row>
    <row r="4022" spans="4:40" x14ac:dyDescent="0.25"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</row>
    <row r="4023" spans="4:40" x14ac:dyDescent="0.25"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</row>
    <row r="4024" spans="4:40" x14ac:dyDescent="0.25"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</row>
    <row r="4025" spans="4:40" x14ac:dyDescent="0.25"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</row>
    <row r="4026" spans="4:40" x14ac:dyDescent="0.25"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</row>
    <row r="4027" spans="4:40" x14ac:dyDescent="0.25"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</row>
    <row r="4028" spans="4:40" x14ac:dyDescent="0.25"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</row>
    <row r="4029" spans="4:40" x14ac:dyDescent="0.25"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</row>
    <row r="4030" spans="4:40" x14ac:dyDescent="0.25"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</row>
    <row r="4031" spans="4:40" x14ac:dyDescent="0.25"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</row>
    <row r="4032" spans="4:40" x14ac:dyDescent="0.25"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</row>
    <row r="4033" spans="4:40" x14ac:dyDescent="0.25"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</row>
    <row r="4034" spans="4:40" x14ac:dyDescent="0.25"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</row>
    <row r="4035" spans="4:40" x14ac:dyDescent="0.25"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</row>
    <row r="4036" spans="4:40" x14ac:dyDescent="0.25"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</row>
    <row r="4037" spans="4:40" x14ac:dyDescent="0.25"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</row>
    <row r="4038" spans="4:40" x14ac:dyDescent="0.25"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</row>
    <row r="4039" spans="4:40" x14ac:dyDescent="0.25"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</row>
    <row r="4040" spans="4:40" x14ac:dyDescent="0.25"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</row>
    <row r="4041" spans="4:40" x14ac:dyDescent="0.25"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</row>
    <row r="4042" spans="4:40" x14ac:dyDescent="0.25"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</row>
    <row r="4043" spans="4:40" x14ac:dyDescent="0.25"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</row>
    <row r="4044" spans="4:40" x14ac:dyDescent="0.25"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</row>
    <row r="4045" spans="4:40" x14ac:dyDescent="0.25"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</row>
    <row r="4046" spans="4:40" x14ac:dyDescent="0.25"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</row>
    <row r="4047" spans="4:40" x14ac:dyDescent="0.25"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</row>
    <row r="4048" spans="4:40" x14ac:dyDescent="0.25"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</row>
    <row r="4049" spans="4:40" x14ac:dyDescent="0.25"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</row>
    <row r="4050" spans="4:40" x14ac:dyDescent="0.25"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</row>
    <row r="4051" spans="4:40" x14ac:dyDescent="0.25"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</row>
    <row r="4052" spans="4:40" x14ac:dyDescent="0.25"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</row>
    <row r="4053" spans="4:40" x14ac:dyDescent="0.25"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</row>
    <row r="4054" spans="4:40" x14ac:dyDescent="0.25"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</row>
    <row r="4055" spans="4:40" x14ac:dyDescent="0.25"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</row>
    <row r="4056" spans="4:40" x14ac:dyDescent="0.25"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</row>
    <row r="4057" spans="4:40" x14ac:dyDescent="0.25"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</row>
    <row r="4058" spans="4:40" x14ac:dyDescent="0.25"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</row>
    <row r="4059" spans="4:40" x14ac:dyDescent="0.25"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</row>
    <row r="4060" spans="4:40" x14ac:dyDescent="0.25"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</row>
    <row r="4061" spans="4:40" x14ac:dyDescent="0.25"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</row>
    <row r="4062" spans="4:40" x14ac:dyDescent="0.25"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</row>
    <row r="4063" spans="4:40" x14ac:dyDescent="0.25"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</row>
    <row r="4064" spans="4:40" x14ac:dyDescent="0.25"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</row>
    <row r="4065" spans="4:40" x14ac:dyDescent="0.25"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</row>
    <row r="4066" spans="4:40" x14ac:dyDescent="0.25"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</row>
    <row r="4067" spans="4:40" x14ac:dyDescent="0.25"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</row>
    <row r="4068" spans="4:40" x14ac:dyDescent="0.25"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</row>
    <row r="4069" spans="4:40" x14ac:dyDescent="0.25"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</row>
    <row r="4070" spans="4:40" x14ac:dyDescent="0.25"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</row>
    <row r="4071" spans="4:40" x14ac:dyDescent="0.25"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</row>
    <row r="4072" spans="4:40" x14ac:dyDescent="0.25"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</row>
    <row r="4073" spans="4:40" x14ac:dyDescent="0.25"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</row>
    <row r="4074" spans="4:40" x14ac:dyDescent="0.25"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</row>
    <row r="4075" spans="4:40" x14ac:dyDescent="0.25"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</row>
    <row r="4076" spans="4:40" x14ac:dyDescent="0.25"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</row>
    <row r="4077" spans="4:40" x14ac:dyDescent="0.25"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</row>
    <row r="4078" spans="4:40" x14ac:dyDescent="0.25"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</row>
    <row r="4079" spans="4:40" x14ac:dyDescent="0.25"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</row>
    <row r="4080" spans="4:40" x14ac:dyDescent="0.25"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</row>
    <row r="4081" spans="4:40" x14ac:dyDescent="0.25"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</row>
    <row r="4082" spans="4:40" x14ac:dyDescent="0.25"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</row>
    <row r="4083" spans="4:40" x14ac:dyDescent="0.25"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</row>
    <row r="4084" spans="4:40" x14ac:dyDescent="0.25"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</row>
    <row r="4085" spans="4:40" x14ac:dyDescent="0.25"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</row>
    <row r="4086" spans="4:40" x14ac:dyDescent="0.25"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</row>
    <row r="4087" spans="4:40" x14ac:dyDescent="0.25"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</row>
    <row r="4088" spans="4:40" x14ac:dyDescent="0.25"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</row>
    <row r="4089" spans="4:40" x14ac:dyDescent="0.25"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</row>
    <row r="4090" spans="4:40" x14ac:dyDescent="0.25"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</row>
    <row r="4091" spans="4:40" x14ac:dyDescent="0.25"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</row>
    <row r="4092" spans="4:40" x14ac:dyDescent="0.25"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</row>
    <row r="4093" spans="4:40" x14ac:dyDescent="0.25"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</row>
    <row r="4094" spans="4:40" x14ac:dyDescent="0.25"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</row>
    <row r="4095" spans="4:40" x14ac:dyDescent="0.25"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</row>
    <row r="4096" spans="4:40" x14ac:dyDescent="0.25"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</row>
    <row r="4097" spans="4:40" x14ac:dyDescent="0.25"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</row>
    <row r="4098" spans="4:40" x14ac:dyDescent="0.25"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</row>
    <row r="4099" spans="4:40" x14ac:dyDescent="0.25"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</row>
    <row r="4100" spans="4:40" x14ac:dyDescent="0.25"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</row>
    <row r="4101" spans="4:40" x14ac:dyDescent="0.25"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</row>
    <row r="4102" spans="4:40" x14ac:dyDescent="0.25"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</row>
    <row r="4103" spans="4:40" x14ac:dyDescent="0.25"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</row>
    <row r="4104" spans="4:40" x14ac:dyDescent="0.25"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</row>
    <row r="4105" spans="4:40" x14ac:dyDescent="0.25"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</row>
    <row r="4106" spans="4:40" x14ac:dyDescent="0.25"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</row>
    <row r="4107" spans="4:40" x14ac:dyDescent="0.25"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</row>
    <row r="4108" spans="4:40" x14ac:dyDescent="0.25"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</row>
    <row r="4109" spans="4:40" x14ac:dyDescent="0.25"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</row>
    <row r="4110" spans="4:40" x14ac:dyDescent="0.25"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</row>
    <row r="4111" spans="4:40" x14ac:dyDescent="0.25"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</row>
    <row r="4112" spans="4:40" x14ac:dyDescent="0.25"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</row>
    <row r="4113" spans="4:40" x14ac:dyDescent="0.25"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</row>
    <row r="4114" spans="4:40" x14ac:dyDescent="0.25"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</row>
    <row r="4115" spans="4:40" x14ac:dyDescent="0.25"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</row>
    <row r="4116" spans="4:40" x14ac:dyDescent="0.25"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</row>
    <row r="4117" spans="4:40" x14ac:dyDescent="0.25"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</row>
    <row r="4118" spans="4:40" x14ac:dyDescent="0.25"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</row>
    <row r="4119" spans="4:40" x14ac:dyDescent="0.25"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</row>
    <row r="4120" spans="4:40" x14ac:dyDescent="0.25"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</row>
    <row r="4121" spans="4:40" x14ac:dyDescent="0.25"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</row>
    <row r="4122" spans="4:40" x14ac:dyDescent="0.25"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</row>
    <row r="4123" spans="4:40" x14ac:dyDescent="0.25"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</row>
    <row r="4124" spans="4:40" x14ac:dyDescent="0.25"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</row>
    <row r="4125" spans="4:40" x14ac:dyDescent="0.25"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</row>
    <row r="4126" spans="4:40" x14ac:dyDescent="0.25"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</row>
    <row r="4127" spans="4:40" x14ac:dyDescent="0.25"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</row>
    <row r="4128" spans="4:40" x14ac:dyDescent="0.25"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</row>
    <row r="4129" spans="4:40" x14ac:dyDescent="0.25"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</row>
    <row r="4130" spans="4:40" x14ac:dyDescent="0.25"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</row>
    <row r="4131" spans="4:40" x14ac:dyDescent="0.25"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</row>
    <row r="4132" spans="4:40" x14ac:dyDescent="0.25"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</row>
    <row r="4133" spans="4:40" x14ac:dyDescent="0.25"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</row>
    <row r="4134" spans="4:40" x14ac:dyDescent="0.25"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</row>
    <row r="4135" spans="4:40" x14ac:dyDescent="0.25"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</row>
    <row r="4136" spans="4:40" x14ac:dyDescent="0.25"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</row>
    <row r="4137" spans="4:40" x14ac:dyDescent="0.25"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</row>
    <row r="4138" spans="4:40" x14ac:dyDescent="0.25"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</row>
    <row r="4139" spans="4:40" x14ac:dyDescent="0.25"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</row>
    <row r="4140" spans="4:40" x14ac:dyDescent="0.25"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</row>
    <row r="4141" spans="4:40" x14ac:dyDescent="0.25"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</row>
    <row r="4142" spans="4:40" x14ac:dyDescent="0.25"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</row>
    <row r="4143" spans="4:40" x14ac:dyDescent="0.25"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</row>
    <row r="4144" spans="4:40" x14ac:dyDescent="0.25"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</row>
    <row r="4145" spans="4:40" x14ac:dyDescent="0.25"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</row>
    <row r="4146" spans="4:40" x14ac:dyDescent="0.25"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</row>
    <row r="4147" spans="4:40" x14ac:dyDescent="0.25"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</row>
    <row r="4148" spans="4:40" x14ac:dyDescent="0.25"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</row>
    <row r="4149" spans="4:40" x14ac:dyDescent="0.25"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</row>
    <row r="4150" spans="4:40" x14ac:dyDescent="0.25"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</row>
    <row r="4151" spans="4:40" x14ac:dyDescent="0.25"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</row>
    <row r="4152" spans="4:40" x14ac:dyDescent="0.25"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</row>
    <row r="4153" spans="4:40" x14ac:dyDescent="0.25"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</row>
    <row r="4154" spans="4:40" x14ac:dyDescent="0.25"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</row>
    <row r="4155" spans="4:40" x14ac:dyDescent="0.25"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</row>
    <row r="4156" spans="4:40" x14ac:dyDescent="0.25"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</row>
    <row r="4157" spans="4:40" x14ac:dyDescent="0.25"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</row>
    <row r="4158" spans="4:40" x14ac:dyDescent="0.25"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</row>
    <row r="4159" spans="4:40" x14ac:dyDescent="0.25"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</row>
    <row r="4160" spans="4:40" x14ac:dyDescent="0.25"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</row>
    <row r="4161" spans="4:40" x14ac:dyDescent="0.25"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</row>
    <row r="4162" spans="4:40" x14ac:dyDescent="0.25"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</row>
    <row r="4163" spans="4:40" x14ac:dyDescent="0.25"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</row>
    <row r="4164" spans="4:40" x14ac:dyDescent="0.25"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</row>
    <row r="4165" spans="4:40" x14ac:dyDescent="0.25"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</row>
    <row r="4166" spans="4:40" x14ac:dyDescent="0.25"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</row>
    <row r="4167" spans="4:40" x14ac:dyDescent="0.25"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</row>
    <row r="4168" spans="4:40" x14ac:dyDescent="0.25"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</row>
    <row r="4169" spans="4:40" x14ac:dyDescent="0.25"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</row>
    <row r="4170" spans="4:40" x14ac:dyDescent="0.25"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</row>
    <row r="4171" spans="4:40" x14ac:dyDescent="0.25"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</row>
    <row r="4172" spans="4:40" x14ac:dyDescent="0.25"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</row>
    <row r="4173" spans="4:40" x14ac:dyDescent="0.25"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</row>
    <row r="4174" spans="4:40" x14ac:dyDescent="0.25"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</row>
    <row r="4175" spans="4:40" x14ac:dyDescent="0.25"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</row>
    <row r="4176" spans="4:40" x14ac:dyDescent="0.25"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</row>
    <row r="4177" spans="4:40" x14ac:dyDescent="0.25"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</row>
    <row r="4178" spans="4:40" x14ac:dyDescent="0.25"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</row>
    <row r="4179" spans="4:40" x14ac:dyDescent="0.25"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</row>
    <row r="4180" spans="4:40" x14ac:dyDescent="0.25"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</row>
    <row r="4181" spans="4:40" x14ac:dyDescent="0.25"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</row>
    <row r="4182" spans="4:40" x14ac:dyDescent="0.25"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</row>
    <row r="4183" spans="4:40" x14ac:dyDescent="0.25"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</row>
    <row r="4184" spans="4:40" x14ac:dyDescent="0.25"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</row>
    <row r="4185" spans="4:40" x14ac:dyDescent="0.25"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</row>
    <row r="4186" spans="4:40" x14ac:dyDescent="0.25"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</row>
    <row r="4187" spans="4:40" x14ac:dyDescent="0.25"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</row>
    <row r="4188" spans="4:40" x14ac:dyDescent="0.25"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</row>
    <row r="4189" spans="4:40" x14ac:dyDescent="0.25"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</row>
    <row r="4190" spans="4:40" x14ac:dyDescent="0.25"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</row>
    <row r="4191" spans="4:40" x14ac:dyDescent="0.25"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</row>
    <row r="4192" spans="4:40" x14ac:dyDescent="0.25"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</row>
    <row r="4193" spans="4:40" x14ac:dyDescent="0.25"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</row>
    <row r="4194" spans="4:40" x14ac:dyDescent="0.25"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</row>
    <row r="4195" spans="4:40" x14ac:dyDescent="0.25"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</row>
    <row r="4196" spans="4:40" x14ac:dyDescent="0.25"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</row>
    <row r="4197" spans="4:40" x14ac:dyDescent="0.25"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</row>
    <row r="4198" spans="4:40" x14ac:dyDescent="0.25"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</row>
    <row r="4199" spans="4:40" x14ac:dyDescent="0.25"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</row>
    <row r="4200" spans="4:40" x14ac:dyDescent="0.25"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</row>
    <row r="4201" spans="4:40" x14ac:dyDescent="0.25"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</row>
    <row r="4202" spans="4:40" x14ac:dyDescent="0.25"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</row>
    <row r="4203" spans="4:40" x14ac:dyDescent="0.25"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</row>
    <row r="4204" spans="4:40" x14ac:dyDescent="0.25"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</row>
    <row r="4205" spans="4:40" x14ac:dyDescent="0.25"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</row>
    <row r="4206" spans="4:40" x14ac:dyDescent="0.25"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</row>
    <row r="4207" spans="4:40" x14ac:dyDescent="0.25"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</row>
    <row r="4208" spans="4:40" x14ac:dyDescent="0.25"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</row>
    <row r="4209" spans="4:40" x14ac:dyDescent="0.25"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</row>
    <row r="4210" spans="4:40" x14ac:dyDescent="0.25"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</row>
    <row r="4211" spans="4:40" x14ac:dyDescent="0.25"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</row>
    <row r="4212" spans="4:40" x14ac:dyDescent="0.25"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</row>
    <row r="4213" spans="4:40" x14ac:dyDescent="0.25"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</row>
    <row r="4214" spans="4:40" x14ac:dyDescent="0.25"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</row>
    <row r="4215" spans="4:40" x14ac:dyDescent="0.25"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</row>
    <row r="4216" spans="4:40" x14ac:dyDescent="0.25"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</row>
    <row r="4217" spans="4:40" x14ac:dyDescent="0.25"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</row>
    <row r="4218" spans="4:40" x14ac:dyDescent="0.25"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</row>
    <row r="4219" spans="4:40" x14ac:dyDescent="0.25"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</row>
    <row r="4220" spans="4:40" x14ac:dyDescent="0.25"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</row>
    <row r="4221" spans="4:40" x14ac:dyDescent="0.25"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</row>
    <row r="4222" spans="4:40" x14ac:dyDescent="0.25"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</row>
    <row r="4223" spans="4:40" x14ac:dyDescent="0.25"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</row>
    <row r="4224" spans="4:40" x14ac:dyDescent="0.25"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</row>
    <row r="4225" spans="4:40" x14ac:dyDescent="0.25"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</row>
    <row r="4226" spans="4:40" x14ac:dyDescent="0.25"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</row>
    <row r="4227" spans="4:40" x14ac:dyDescent="0.25"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</row>
    <row r="4228" spans="4:40" x14ac:dyDescent="0.25"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</row>
    <row r="4229" spans="4:40" x14ac:dyDescent="0.25"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</row>
    <row r="4230" spans="4:40" x14ac:dyDescent="0.25"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</row>
    <row r="4231" spans="4:40" x14ac:dyDescent="0.25"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</row>
    <row r="4232" spans="4:40" x14ac:dyDescent="0.25"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</row>
    <row r="4233" spans="4:40" x14ac:dyDescent="0.25"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</row>
    <row r="4234" spans="4:40" x14ac:dyDescent="0.25"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</row>
    <row r="4235" spans="4:40" x14ac:dyDescent="0.25"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</row>
    <row r="4236" spans="4:40" x14ac:dyDescent="0.25"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</row>
    <row r="4237" spans="4:40" x14ac:dyDescent="0.25"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</row>
    <row r="4238" spans="4:40" x14ac:dyDescent="0.25"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</row>
    <row r="4239" spans="4:40" x14ac:dyDescent="0.25"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</row>
    <row r="4240" spans="4:40" x14ac:dyDescent="0.25"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</row>
    <row r="4241" spans="4:40" x14ac:dyDescent="0.25"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</row>
    <row r="4242" spans="4:40" x14ac:dyDescent="0.25"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</row>
    <row r="4243" spans="4:40" x14ac:dyDescent="0.25"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</row>
    <row r="4244" spans="4:40" x14ac:dyDescent="0.25"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</row>
    <row r="4245" spans="4:40" x14ac:dyDescent="0.25"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</row>
    <row r="4246" spans="4:40" x14ac:dyDescent="0.25"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</row>
    <row r="4247" spans="4:40" x14ac:dyDescent="0.25"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</row>
    <row r="4248" spans="4:40" x14ac:dyDescent="0.25"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</row>
    <row r="4249" spans="4:40" x14ac:dyDescent="0.25"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</row>
    <row r="4250" spans="4:40" x14ac:dyDescent="0.25"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</row>
    <row r="4251" spans="4:40" x14ac:dyDescent="0.25"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</row>
    <row r="4252" spans="4:40" x14ac:dyDescent="0.25"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</row>
    <row r="4253" spans="4:40" x14ac:dyDescent="0.25"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</row>
    <row r="4254" spans="4:40" x14ac:dyDescent="0.25"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</row>
    <row r="4255" spans="4:40" x14ac:dyDescent="0.25"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</row>
    <row r="4256" spans="4:40" x14ac:dyDescent="0.25"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</row>
    <row r="4257" spans="4:40" x14ac:dyDescent="0.25"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</row>
    <row r="4258" spans="4:40" x14ac:dyDescent="0.25"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</row>
    <row r="4259" spans="4:40" x14ac:dyDescent="0.25"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</row>
    <row r="4260" spans="4:40" x14ac:dyDescent="0.25"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</row>
    <row r="4261" spans="4:40" x14ac:dyDescent="0.25"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</row>
    <row r="4262" spans="4:40" x14ac:dyDescent="0.25"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</row>
    <row r="4263" spans="4:40" x14ac:dyDescent="0.25"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</row>
    <row r="4264" spans="4:40" x14ac:dyDescent="0.25"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</row>
    <row r="4265" spans="4:40" x14ac:dyDescent="0.25"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</row>
    <row r="4266" spans="4:40" x14ac:dyDescent="0.25"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</row>
    <row r="4267" spans="4:40" x14ac:dyDescent="0.25"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</row>
    <row r="4268" spans="4:40" x14ac:dyDescent="0.25"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</row>
    <row r="4269" spans="4:40" x14ac:dyDescent="0.25"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</row>
    <row r="4270" spans="4:40" x14ac:dyDescent="0.25"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</row>
    <row r="4271" spans="4:40" x14ac:dyDescent="0.25"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</row>
    <row r="4272" spans="4:40" x14ac:dyDescent="0.25"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</row>
    <row r="4273" spans="4:40" x14ac:dyDescent="0.25"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</row>
    <row r="4274" spans="4:40" x14ac:dyDescent="0.25"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</row>
    <row r="4275" spans="4:40" x14ac:dyDescent="0.25"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</row>
    <row r="4276" spans="4:40" x14ac:dyDescent="0.25"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</row>
    <row r="4277" spans="4:40" x14ac:dyDescent="0.25"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</row>
    <row r="4278" spans="4:40" x14ac:dyDescent="0.25"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</row>
    <row r="4279" spans="4:40" x14ac:dyDescent="0.25"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</row>
    <row r="4280" spans="4:40" x14ac:dyDescent="0.25"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</row>
    <row r="4281" spans="4:40" x14ac:dyDescent="0.25"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</row>
    <row r="4282" spans="4:40" x14ac:dyDescent="0.25"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</row>
    <row r="4283" spans="4:40" x14ac:dyDescent="0.25"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</row>
    <row r="4284" spans="4:40" x14ac:dyDescent="0.25"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</row>
    <row r="4285" spans="4:40" x14ac:dyDescent="0.25"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</row>
    <row r="4286" spans="4:40" x14ac:dyDescent="0.25"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</row>
    <row r="4287" spans="4:40" x14ac:dyDescent="0.25"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</row>
    <row r="4288" spans="4:40" x14ac:dyDescent="0.25"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</row>
    <row r="4289" spans="4:40" x14ac:dyDescent="0.25"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</row>
    <row r="4290" spans="4:40" x14ac:dyDescent="0.25"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</row>
    <row r="4291" spans="4:40" x14ac:dyDescent="0.25"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</row>
    <row r="4292" spans="4:40" x14ac:dyDescent="0.25"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</row>
    <row r="4293" spans="4:40" x14ac:dyDescent="0.25"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</row>
    <row r="4294" spans="4:40" x14ac:dyDescent="0.25"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</row>
    <row r="4295" spans="4:40" x14ac:dyDescent="0.25"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</row>
    <row r="4296" spans="4:40" x14ac:dyDescent="0.25"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</row>
    <row r="4297" spans="4:40" x14ac:dyDescent="0.25"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</row>
    <row r="4298" spans="4:40" x14ac:dyDescent="0.25"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</row>
    <row r="4299" spans="4:40" x14ac:dyDescent="0.25"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</row>
    <row r="4300" spans="4:40" x14ac:dyDescent="0.25"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</row>
    <row r="4301" spans="4:40" x14ac:dyDescent="0.25"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</row>
    <row r="4302" spans="4:40" x14ac:dyDescent="0.25"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</row>
    <row r="4303" spans="4:40" x14ac:dyDescent="0.25"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</row>
    <row r="4304" spans="4:40" x14ac:dyDescent="0.25"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</row>
    <row r="4305" spans="4:40" x14ac:dyDescent="0.25"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</row>
    <row r="4306" spans="4:40" x14ac:dyDescent="0.25"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</row>
    <row r="4307" spans="4:40" x14ac:dyDescent="0.25"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</row>
    <row r="4308" spans="4:40" x14ac:dyDescent="0.25"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</row>
    <row r="4309" spans="4:40" x14ac:dyDescent="0.25"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</row>
    <row r="4310" spans="4:40" x14ac:dyDescent="0.25"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</row>
    <row r="4311" spans="4:40" x14ac:dyDescent="0.25"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</row>
    <row r="4312" spans="4:40" x14ac:dyDescent="0.25"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</row>
    <row r="4313" spans="4:40" x14ac:dyDescent="0.25"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</row>
    <row r="4314" spans="4:40" x14ac:dyDescent="0.25"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</row>
    <row r="4315" spans="4:40" x14ac:dyDescent="0.25"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</row>
    <row r="4316" spans="4:40" x14ac:dyDescent="0.25"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</row>
    <row r="4317" spans="4:40" x14ac:dyDescent="0.25"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</row>
    <row r="4318" spans="4:40" x14ac:dyDescent="0.25"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</row>
    <row r="4319" spans="4:40" x14ac:dyDescent="0.25"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</row>
    <row r="4320" spans="4:40" x14ac:dyDescent="0.25"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</row>
    <row r="4321" spans="4:40" x14ac:dyDescent="0.25"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</row>
    <row r="4322" spans="4:40" x14ac:dyDescent="0.25"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</row>
    <row r="4323" spans="4:40" x14ac:dyDescent="0.25"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</row>
    <row r="4324" spans="4:40" x14ac:dyDescent="0.25"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</row>
    <row r="4325" spans="4:40" x14ac:dyDescent="0.25"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</row>
    <row r="4326" spans="4:40" x14ac:dyDescent="0.25"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</row>
    <row r="4327" spans="4:40" x14ac:dyDescent="0.25"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</row>
    <row r="4328" spans="4:40" x14ac:dyDescent="0.25"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</row>
    <row r="4329" spans="4:40" x14ac:dyDescent="0.25"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</row>
    <row r="4330" spans="4:40" x14ac:dyDescent="0.25"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</row>
    <row r="4331" spans="4:40" x14ac:dyDescent="0.25"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</row>
    <row r="4332" spans="4:40" x14ac:dyDescent="0.25"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</row>
    <row r="4333" spans="4:40" x14ac:dyDescent="0.25"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</row>
    <row r="4334" spans="4:40" x14ac:dyDescent="0.25"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</row>
    <row r="4335" spans="4:40" x14ac:dyDescent="0.25"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</row>
    <row r="4336" spans="4:40" x14ac:dyDescent="0.25"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</row>
    <row r="4337" spans="4:40" x14ac:dyDescent="0.25"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</row>
    <row r="4338" spans="4:40" x14ac:dyDescent="0.25"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</row>
    <row r="4339" spans="4:40" x14ac:dyDescent="0.25"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</row>
    <row r="4340" spans="4:40" x14ac:dyDescent="0.25"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</row>
    <row r="4341" spans="4:40" x14ac:dyDescent="0.25"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</row>
    <row r="4342" spans="4:40" x14ac:dyDescent="0.25"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</row>
    <row r="4343" spans="4:40" x14ac:dyDescent="0.25"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</row>
    <row r="4344" spans="4:40" x14ac:dyDescent="0.25"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</row>
    <row r="4345" spans="4:40" x14ac:dyDescent="0.25"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</row>
    <row r="4346" spans="4:40" x14ac:dyDescent="0.25"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</row>
    <row r="4347" spans="4:40" x14ac:dyDescent="0.25"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</row>
    <row r="4348" spans="4:40" x14ac:dyDescent="0.25"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</row>
    <row r="4349" spans="4:40" x14ac:dyDescent="0.25"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</row>
    <row r="4350" spans="4:40" x14ac:dyDescent="0.25"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</row>
    <row r="4351" spans="4:40" x14ac:dyDescent="0.25"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</row>
    <row r="4352" spans="4:40" x14ac:dyDescent="0.25"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</row>
    <row r="4353" spans="4:40" x14ac:dyDescent="0.25"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</row>
    <row r="4354" spans="4:40" x14ac:dyDescent="0.25"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</row>
    <row r="4355" spans="4:40" x14ac:dyDescent="0.25"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</row>
    <row r="4356" spans="4:40" x14ac:dyDescent="0.25"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</row>
    <row r="4357" spans="4:40" x14ac:dyDescent="0.25"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</row>
    <row r="4358" spans="4:40" x14ac:dyDescent="0.25"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</row>
    <row r="4359" spans="4:40" x14ac:dyDescent="0.25"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</row>
    <row r="4360" spans="4:40" x14ac:dyDescent="0.25"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</row>
    <row r="4361" spans="4:40" x14ac:dyDescent="0.25"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</row>
    <row r="4362" spans="4:40" x14ac:dyDescent="0.25"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</row>
    <row r="4363" spans="4:40" x14ac:dyDescent="0.25"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</row>
    <row r="4364" spans="4:40" x14ac:dyDescent="0.25"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</row>
    <row r="4365" spans="4:40" x14ac:dyDescent="0.25"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</row>
    <row r="4366" spans="4:40" x14ac:dyDescent="0.25"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</row>
    <row r="4367" spans="4:40" x14ac:dyDescent="0.25"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</row>
    <row r="4368" spans="4:40" x14ac:dyDescent="0.25"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</row>
    <row r="4369" spans="4:40" x14ac:dyDescent="0.25"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</row>
    <row r="4370" spans="4:40" x14ac:dyDescent="0.25"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</row>
    <row r="4371" spans="4:40" x14ac:dyDescent="0.25"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</row>
    <row r="4372" spans="4:40" x14ac:dyDescent="0.25"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</row>
    <row r="4373" spans="4:40" x14ac:dyDescent="0.25"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</row>
    <row r="4374" spans="4:40" x14ac:dyDescent="0.25"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</row>
    <row r="4375" spans="4:40" x14ac:dyDescent="0.25"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</row>
    <row r="4376" spans="4:40" x14ac:dyDescent="0.25"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</row>
    <row r="4377" spans="4:40" x14ac:dyDescent="0.25"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</row>
    <row r="4378" spans="4:40" x14ac:dyDescent="0.25"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</row>
    <row r="4379" spans="4:40" x14ac:dyDescent="0.25"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</row>
    <row r="4380" spans="4:40" x14ac:dyDescent="0.25"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</row>
    <row r="4381" spans="4:40" x14ac:dyDescent="0.25"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</row>
    <row r="4382" spans="4:40" x14ac:dyDescent="0.25"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</row>
    <row r="4383" spans="4:40" x14ac:dyDescent="0.25"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</row>
    <row r="4384" spans="4:40" x14ac:dyDescent="0.25"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</row>
    <row r="4385" spans="4:40" x14ac:dyDescent="0.25"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</row>
    <row r="4386" spans="4:40" x14ac:dyDescent="0.25"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</row>
    <row r="4387" spans="4:40" x14ac:dyDescent="0.25"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</row>
    <row r="4388" spans="4:40" x14ac:dyDescent="0.25"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</row>
    <row r="4389" spans="4:40" x14ac:dyDescent="0.25"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</row>
    <row r="4390" spans="4:40" x14ac:dyDescent="0.25"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</row>
    <row r="4391" spans="4:40" x14ac:dyDescent="0.25"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</row>
    <row r="4392" spans="4:40" x14ac:dyDescent="0.25"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</row>
    <row r="4393" spans="4:40" x14ac:dyDescent="0.25"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</row>
    <row r="4394" spans="4:40" x14ac:dyDescent="0.25"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</row>
    <row r="4395" spans="4:40" x14ac:dyDescent="0.25"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</row>
    <row r="4396" spans="4:40" x14ac:dyDescent="0.25"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</row>
    <row r="4397" spans="4:40" x14ac:dyDescent="0.25"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</row>
    <row r="4398" spans="4:40" x14ac:dyDescent="0.25"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</row>
    <row r="4399" spans="4:40" x14ac:dyDescent="0.25"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</row>
    <row r="4400" spans="4:40" x14ac:dyDescent="0.25"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</row>
    <row r="4401" spans="4:40" x14ac:dyDescent="0.25"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</row>
    <row r="4402" spans="4:40" x14ac:dyDescent="0.25"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</row>
    <row r="4403" spans="4:40" x14ac:dyDescent="0.25"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</row>
    <row r="4404" spans="4:40" x14ac:dyDescent="0.25"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</row>
    <row r="4405" spans="4:40" x14ac:dyDescent="0.25"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</row>
    <row r="4406" spans="4:40" x14ac:dyDescent="0.25"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</row>
    <row r="4407" spans="4:40" x14ac:dyDescent="0.25"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</row>
    <row r="4408" spans="4:40" x14ac:dyDescent="0.25"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</row>
    <row r="4409" spans="4:40" x14ac:dyDescent="0.25"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</row>
    <row r="4410" spans="4:40" x14ac:dyDescent="0.25"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</row>
    <row r="4411" spans="4:40" x14ac:dyDescent="0.25"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</row>
    <row r="4412" spans="4:40" x14ac:dyDescent="0.25"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</row>
    <row r="4413" spans="4:40" x14ac:dyDescent="0.25"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</row>
    <row r="4414" spans="4:40" x14ac:dyDescent="0.25"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</row>
    <row r="4415" spans="4:40" x14ac:dyDescent="0.25"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</row>
    <row r="4416" spans="4:40" x14ac:dyDescent="0.25"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</row>
    <row r="4417" spans="4:40" x14ac:dyDescent="0.25"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</row>
    <row r="4418" spans="4:40" x14ac:dyDescent="0.25"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</row>
    <row r="4419" spans="4:40" x14ac:dyDescent="0.25"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</row>
    <row r="4420" spans="4:40" x14ac:dyDescent="0.25"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</row>
    <row r="4421" spans="4:40" x14ac:dyDescent="0.25"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</row>
    <row r="4422" spans="4:40" x14ac:dyDescent="0.25"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</row>
    <row r="4423" spans="4:40" x14ac:dyDescent="0.25"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</row>
    <row r="4424" spans="4:40" x14ac:dyDescent="0.25"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</row>
    <row r="4425" spans="4:40" x14ac:dyDescent="0.25"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</row>
    <row r="4426" spans="4:40" x14ac:dyDescent="0.25"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</row>
    <row r="4427" spans="4:40" x14ac:dyDescent="0.25"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</row>
    <row r="4428" spans="4:40" x14ac:dyDescent="0.25"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</row>
    <row r="4429" spans="4:40" x14ac:dyDescent="0.25"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</row>
    <row r="4430" spans="4:40" x14ac:dyDescent="0.25"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</row>
    <row r="4431" spans="4:40" x14ac:dyDescent="0.25"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</row>
    <row r="4432" spans="4:40" x14ac:dyDescent="0.25"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</row>
    <row r="4433" spans="4:40" x14ac:dyDescent="0.25"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</row>
    <row r="4434" spans="4:40" x14ac:dyDescent="0.25"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</row>
    <row r="4435" spans="4:40" x14ac:dyDescent="0.25"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</row>
    <row r="4436" spans="4:40" x14ac:dyDescent="0.25"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</row>
    <row r="4437" spans="4:40" x14ac:dyDescent="0.25"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</row>
    <row r="4438" spans="4:40" x14ac:dyDescent="0.25"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</row>
    <row r="4439" spans="4:40" x14ac:dyDescent="0.25"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</row>
    <row r="4440" spans="4:40" x14ac:dyDescent="0.25"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</row>
    <row r="4441" spans="4:40" x14ac:dyDescent="0.25"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</row>
    <row r="4442" spans="4:40" x14ac:dyDescent="0.25"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</row>
    <row r="4443" spans="4:40" x14ac:dyDescent="0.25"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</row>
    <row r="4444" spans="4:40" x14ac:dyDescent="0.25"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</row>
    <row r="4445" spans="4:40" x14ac:dyDescent="0.25"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</row>
    <row r="4446" spans="4:40" x14ac:dyDescent="0.25"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</row>
    <row r="4447" spans="4:40" x14ac:dyDescent="0.25"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</row>
    <row r="4448" spans="4:40" x14ac:dyDescent="0.25"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</row>
    <row r="4449" spans="4:40" x14ac:dyDescent="0.25"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</row>
    <row r="4450" spans="4:40" x14ac:dyDescent="0.25"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</row>
    <row r="4451" spans="4:40" x14ac:dyDescent="0.25"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</row>
    <row r="4452" spans="4:40" x14ac:dyDescent="0.25"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</row>
    <row r="4453" spans="4:40" x14ac:dyDescent="0.25"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</row>
    <row r="4454" spans="4:40" x14ac:dyDescent="0.25"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</row>
    <row r="4455" spans="4:40" x14ac:dyDescent="0.25"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</row>
    <row r="4456" spans="4:40" x14ac:dyDescent="0.25"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</row>
    <row r="4457" spans="4:40" x14ac:dyDescent="0.25"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</row>
    <row r="4458" spans="4:40" x14ac:dyDescent="0.25"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</row>
    <row r="4459" spans="4:40" x14ac:dyDescent="0.25"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</row>
    <row r="4460" spans="4:40" x14ac:dyDescent="0.25"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</row>
    <row r="4461" spans="4:40" x14ac:dyDescent="0.25"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</row>
    <row r="4462" spans="4:40" x14ac:dyDescent="0.25"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</row>
    <row r="4463" spans="4:40" x14ac:dyDescent="0.25"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</row>
    <row r="4464" spans="4:40" x14ac:dyDescent="0.25"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</row>
    <row r="4465" spans="4:40" x14ac:dyDescent="0.25"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</row>
    <row r="4466" spans="4:40" x14ac:dyDescent="0.25"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</row>
    <row r="4467" spans="4:40" x14ac:dyDescent="0.25"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</row>
    <row r="4468" spans="4:40" x14ac:dyDescent="0.25"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</row>
    <row r="4469" spans="4:40" x14ac:dyDescent="0.25"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</row>
    <row r="4470" spans="4:40" x14ac:dyDescent="0.25"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</row>
    <row r="4471" spans="4:40" x14ac:dyDescent="0.25"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</row>
    <row r="4472" spans="4:40" x14ac:dyDescent="0.25"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</row>
    <row r="4473" spans="4:40" x14ac:dyDescent="0.25"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</row>
    <row r="4474" spans="4:40" x14ac:dyDescent="0.25"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</row>
    <row r="4475" spans="4:40" x14ac:dyDescent="0.25"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</row>
    <row r="4476" spans="4:40" x14ac:dyDescent="0.25"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</row>
    <row r="4477" spans="4:40" x14ac:dyDescent="0.25"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</row>
    <row r="4478" spans="4:40" x14ac:dyDescent="0.25"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</row>
    <row r="4479" spans="4:40" x14ac:dyDescent="0.25"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</row>
    <row r="4480" spans="4:40" x14ac:dyDescent="0.25"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</row>
    <row r="4481" spans="4:40" x14ac:dyDescent="0.25"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</row>
    <row r="4482" spans="4:40" x14ac:dyDescent="0.25"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</row>
    <row r="4483" spans="4:40" x14ac:dyDescent="0.25"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</row>
    <row r="4484" spans="4:40" x14ac:dyDescent="0.25"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</row>
    <row r="4485" spans="4:40" x14ac:dyDescent="0.25"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</row>
    <row r="4486" spans="4:40" x14ac:dyDescent="0.25"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</row>
    <row r="4487" spans="4:40" x14ac:dyDescent="0.25"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</row>
    <row r="4488" spans="4:40" x14ac:dyDescent="0.25"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</row>
    <row r="4489" spans="4:40" x14ac:dyDescent="0.25"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</row>
    <row r="4490" spans="4:40" x14ac:dyDescent="0.25"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</row>
    <row r="4491" spans="4:40" x14ac:dyDescent="0.25"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</row>
    <row r="4492" spans="4:40" x14ac:dyDescent="0.25"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</row>
    <row r="4493" spans="4:40" x14ac:dyDescent="0.25"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</row>
    <row r="4494" spans="4:40" x14ac:dyDescent="0.25"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</row>
    <row r="4495" spans="4:40" x14ac:dyDescent="0.25"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</row>
    <row r="4496" spans="4:40" x14ac:dyDescent="0.25"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</row>
    <row r="4497" spans="4:40" x14ac:dyDescent="0.25"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</row>
    <row r="4498" spans="4:40" x14ac:dyDescent="0.25"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</row>
    <row r="4499" spans="4:40" x14ac:dyDescent="0.25"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</row>
    <row r="4500" spans="4:40" x14ac:dyDescent="0.25"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</row>
    <row r="4501" spans="4:40" x14ac:dyDescent="0.25"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</row>
    <row r="4502" spans="4:40" x14ac:dyDescent="0.25"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</row>
    <row r="4503" spans="4:40" x14ac:dyDescent="0.25"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</row>
    <row r="4504" spans="4:40" x14ac:dyDescent="0.25"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</row>
    <row r="4505" spans="4:40" x14ac:dyDescent="0.25"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</row>
    <row r="4506" spans="4:40" x14ac:dyDescent="0.25"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</row>
    <row r="4507" spans="4:40" x14ac:dyDescent="0.25"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</row>
    <row r="4508" spans="4:40" x14ac:dyDescent="0.25"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</row>
    <row r="4509" spans="4:40" x14ac:dyDescent="0.25"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</row>
    <row r="4510" spans="4:40" x14ac:dyDescent="0.25"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</row>
    <row r="4511" spans="4:40" x14ac:dyDescent="0.25"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</row>
    <row r="4512" spans="4:40" x14ac:dyDescent="0.25"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</row>
    <row r="4513" spans="4:40" x14ac:dyDescent="0.25"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</row>
    <row r="4514" spans="4:40" x14ac:dyDescent="0.25"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</row>
    <row r="4515" spans="4:40" x14ac:dyDescent="0.25"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</row>
    <row r="4516" spans="4:40" x14ac:dyDescent="0.25"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</row>
    <row r="4517" spans="4:40" x14ac:dyDescent="0.25"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</row>
    <row r="4518" spans="4:40" x14ac:dyDescent="0.25"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</row>
    <row r="4519" spans="4:40" x14ac:dyDescent="0.25"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</row>
    <row r="4520" spans="4:40" x14ac:dyDescent="0.25"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</row>
    <row r="4521" spans="4:40" x14ac:dyDescent="0.25"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</row>
    <row r="4522" spans="4:40" x14ac:dyDescent="0.25"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</row>
    <row r="4523" spans="4:40" x14ac:dyDescent="0.25"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</row>
    <row r="4524" spans="4:40" x14ac:dyDescent="0.25"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</row>
    <row r="4525" spans="4:40" x14ac:dyDescent="0.25"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</row>
    <row r="4526" spans="4:40" x14ac:dyDescent="0.25"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</row>
    <row r="4527" spans="4:40" x14ac:dyDescent="0.25"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</row>
    <row r="4528" spans="4:40" x14ac:dyDescent="0.25"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</row>
    <row r="4529" spans="4:40" x14ac:dyDescent="0.25"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</row>
    <row r="4530" spans="4:40" x14ac:dyDescent="0.25"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</row>
    <row r="4531" spans="4:40" x14ac:dyDescent="0.25"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</row>
    <row r="4532" spans="4:40" x14ac:dyDescent="0.25"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</row>
    <row r="4533" spans="4:40" x14ac:dyDescent="0.25"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</row>
    <row r="4534" spans="4:40" x14ac:dyDescent="0.25"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</row>
    <row r="4535" spans="4:40" x14ac:dyDescent="0.25"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</row>
    <row r="4536" spans="4:40" x14ac:dyDescent="0.25"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</row>
    <row r="4537" spans="4:40" x14ac:dyDescent="0.25"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</row>
    <row r="4538" spans="4:40" x14ac:dyDescent="0.25"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</row>
    <row r="4539" spans="4:40" x14ac:dyDescent="0.25"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</row>
    <row r="4540" spans="4:40" x14ac:dyDescent="0.25"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</row>
    <row r="4541" spans="4:40" x14ac:dyDescent="0.25"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</row>
    <row r="4542" spans="4:40" x14ac:dyDescent="0.25"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</row>
    <row r="4543" spans="4:40" x14ac:dyDescent="0.25"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</row>
    <row r="4544" spans="4:40" x14ac:dyDescent="0.25"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</row>
    <row r="4545" spans="4:40" x14ac:dyDescent="0.25"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</row>
    <row r="4546" spans="4:40" x14ac:dyDescent="0.25"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</row>
    <row r="4547" spans="4:40" x14ac:dyDescent="0.25"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</row>
    <row r="4548" spans="4:40" x14ac:dyDescent="0.25"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</row>
    <row r="4549" spans="4:40" x14ac:dyDescent="0.25"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</row>
    <row r="4550" spans="4:40" x14ac:dyDescent="0.25"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</row>
    <row r="4551" spans="4:40" x14ac:dyDescent="0.25"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</row>
    <row r="4552" spans="4:40" x14ac:dyDescent="0.25"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</row>
    <row r="4553" spans="4:40" x14ac:dyDescent="0.25"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</row>
    <row r="4554" spans="4:40" x14ac:dyDescent="0.25"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</row>
    <row r="4555" spans="4:40" x14ac:dyDescent="0.25"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</row>
    <row r="4556" spans="4:40" x14ac:dyDescent="0.25"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</row>
    <row r="4557" spans="4:40" x14ac:dyDescent="0.25"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</row>
    <row r="4558" spans="4:40" x14ac:dyDescent="0.25"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</row>
    <row r="4559" spans="4:40" x14ac:dyDescent="0.25"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</row>
    <row r="4560" spans="4:40" x14ac:dyDescent="0.25"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</row>
    <row r="4561" spans="4:40" x14ac:dyDescent="0.25"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</row>
    <row r="4562" spans="4:40" x14ac:dyDescent="0.25"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</row>
    <row r="4563" spans="4:40" x14ac:dyDescent="0.25"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</row>
    <row r="4564" spans="4:40" x14ac:dyDescent="0.25"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</row>
    <row r="4565" spans="4:40" x14ac:dyDescent="0.25"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</row>
    <row r="4566" spans="4:40" x14ac:dyDescent="0.25"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</row>
    <row r="4567" spans="4:40" x14ac:dyDescent="0.25"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</row>
    <row r="4568" spans="4:40" x14ac:dyDescent="0.25"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</row>
    <row r="4569" spans="4:40" x14ac:dyDescent="0.25"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</row>
    <row r="4570" spans="4:40" x14ac:dyDescent="0.25"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</row>
    <row r="4571" spans="4:40" x14ac:dyDescent="0.25"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</row>
    <row r="4572" spans="4:40" x14ac:dyDescent="0.25"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</row>
    <row r="4573" spans="4:40" x14ac:dyDescent="0.25"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</row>
    <row r="4574" spans="4:40" x14ac:dyDescent="0.25"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</row>
    <row r="4575" spans="4:40" x14ac:dyDescent="0.25"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</row>
    <row r="4576" spans="4:40" x14ac:dyDescent="0.25"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</row>
    <row r="4577" spans="4:40" x14ac:dyDescent="0.25"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</row>
    <row r="4578" spans="4:40" x14ac:dyDescent="0.25"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</row>
    <row r="4579" spans="4:40" x14ac:dyDescent="0.25"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</row>
    <row r="4580" spans="4:40" x14ac:dyDescent="0.25"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</row>
    <row r="4581" spans="4:40" x14ac:dyDescent="0.25"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</row>
    <row r="4582" spans="4:40" x14ac:dyDescent="0.25"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</row>
    <row r="4583" spans="4:40" x14ac:dyDescent="0.25"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</row>
    <row r="4584" spans="4:40" x14ac:dyDescent="0.25"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</row>
    <row r="4585" spans="4:40" x14ac:dyDescent="0.25"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</row>
    <row r="4586" spans="4:40" x14ac:dyDescent="0.25"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</row>
    <row r="4587" spans="4:40" x14ac:dyDescent="0.25"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</row>
    <row r="4588" spans="4:40" x14ac:dyDescent="0.25"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</row>
    <row r="4589" spans="4:40" x14ac:dyDescent="0.25"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</row>
    <row r="4590" spans="4:40" x14ac:dyDescent="0.25"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</row>
    <row r="4591" spans="4:40" x14ac:dyDescent="0.25"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</row>
    <row r="4592" spans="4:40" x14ac:dyDescent="0.25"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</row>
    <row r="4593" spans="4:40" x14ac:dyDescent="0.25"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</row>
    <row r="4594" spans="4:40" x14ac:dyDescent="0.25"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</row>
    <row r="4595" spans="4:40" x14ac:dyDescent="0.25"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</row>
    <row r="4596" spans="4:40" x14ac:dyDescent="0.25"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</row>
    <row r="4597" spans="4:40" x14ac:dyDescent="0.25"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</row>
    <row r="4598" spans="4:40" x14ac:dyDescent="0.25"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</row>
    <row r="4599" spans="4:40" x14ac:dyDescent="0.25"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</row>
    <row r="4600" spans="4:40" x14ac:dyDescent="0.25"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</row>
    <row r="4601" spans="4:40" x14ac:dyDescent="0.25"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</row>
    <row r="4602" spans="4:40" x14ac:dyDescent="0.25"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</row>
    <row r="4603" spans="4:40" x14ac:dyDescent="0.25"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</row>
    <row r="4604" spans="4:40" x14ac:dyDescent="0.25"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</row>
    <row r="4605" spans="4:40" x14ac:dyDescent="0.25"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</row>
    <row r="4606" spans="4:40" x14ac:dyDescent="0.25"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</row>
    <row r="4607" spans="4:40" x14ac:dyDescent="0.25"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</row>
    <row r="4608" spans="4:40" x14ac:dyDescent="0.25"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</row>
    <row r="4609" spans="4:40" x14ac:dyDescent="0.25"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</row>
    <row r="4610" spans="4:40" x14ac:dyDescent="0.25"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</row>
    <row r="4611" spans="4:40" x14ac:dyDescent="0.25"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</row>
    <row r="4612" spans="4:40" x14ac:dyDescent="0.25"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</row>
    <row r="4613" spans="4:40" x14ac:dyDescent="0.25"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</row>
    <row r="4614" spans="4:40" x14ac:dyDescent="0.25"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</row>
    <row r="4615" spans="4:40" x14ac:dyDescent="0.25"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</row>
    <row r="4616" spans="4:40" x14ac:dyDescent="0.25"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</row>
    <row r="4617" spans="4:40" x14ac:dyDescent="0.25"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</row>
    <row r="4618" spans="4:40" x14ac:dyDescent="0.25"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</row>
    <row r="4619" spans="4:40" x14ac:dyDescent="0.25"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</row>
    <row r="4620" spans="4:40" x14ac:dyDescent="0.25"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</row>
    <row r="4621" spans="4:40" x14ac:dyDescent="0.25"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</row>
    <row r="4622" spans="4:40" x14ac:dyDescent="0.25"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</row>
    <row r="4623" spans="4:40" x14ac:dyDescent="0.25"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</row>
    <row r="4624" spans="4:40" x14ac:dyDescent="0.25"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</row>
    <row r="4625" spans="4:40" x14ac:dyDescent="0.25"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</row>
    <row r="4626" spans="4:40" x14ac:dyDescent="0.25"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</row>
    <row r="4627" spans="4:40" x14ac:dyDescent="0.25"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</row>
    <row r="4628" spans="4:40" x14ac:dyDescent="0.25"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</row>
    <row r="4629" spans="4:40" x14ac:dyDescent="0.25"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</row>
    <row r="4630" spans="4:40" x14ac:dyDescent="0.25"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</row>
    <row r="4631" spans="4:40" x14ac:dyDescent="0.25"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</row>
    <row r="4632" spans="4:40" x14ac:dyDescent="0.25"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</row>
    <row r="4633" spans="4:40" x14ac:dyDescent="0.25"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</row>
    <row r="4634" spans="4:40" x14ac:dyDescent="0.25"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</row>
    <row r="4635" spans="4:40" x14ac:dyDescent="0.25"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</row>
    <row r="4636" spans="4:40" x14ac:dyDescent="0.25"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</row>
    <row r="4637" spans="4:40" x14ac:dyDescent="0.25"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</row>
    <row r="4638" spans="4:40" x14ac:dyDescent="0.25"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</row>
    <row r="4639" spans="4:40" x14ac:dyDescent="0.25"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</row>
    <row r="4640" spans="4:40" x14ac:dyDescent="0.25"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</row>
    <row r="4641" spans="4:40" x14ac:dyDescent="0.25"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</row>
    <row r="4642" spans="4:40" x14ac:dyDescent="0.25"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</row>
    <row r="4643" spans="4:40" x14ac:dyDescent="0.25"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</row>
    <row r="4644" spans="4:40" x14ac:dyDescent="0.25"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</row>
    <row r="4645" spans="4:40" x14ac:dyDescent="0.25"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</row>
    <row r="4646" spans="4:40" x14ac:dyDescent="0.25"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</row>
    <row r="4647" spans="4:40" x14ac:dyDescent="0.25"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</row>
    <row r="4648" spans="4:40" x14ac:dyDescent="0.25"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</row>
    <row r="4649" spans="4:40" x14ac:dyDescent="0.25"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</row>
    <row r="4650" spans="4:40" x14ac:dyDescent="0.25"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</row>
    <row r="4651" spans="4:40" x14ac:dyDescent="0.25"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</row>
    <row r="4652" spans="4:40" x14ac:dyDescent="0.25"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</row>
    <row r="4653" spans="4:40" x14ac:dyDescent="0.25"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</row>
    <row r="4654" spans="4:40" x14ac:dyDescent="0.25"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</row>
    <row r="4655" spans="4:40" x14ac:dyDescent="0.25"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</row>
    <row r="4656" spans="4:40" x14ac:dyDescent="0.25"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</row>
    <row r="4657" spans="4:40" x14ac:dyDescent="0.25"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</row>
    <row r="4658" spans="4:40" x14ac:dyDescent="0.25"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</row>
    <row r="4659" spans="4:40" x14ac:dyDescent="0.25"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</row>
    <row r="4660" spans="4:40" x14ac:dyDescent="0.25"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</row>
    <row r="4661" spans="4:40" x14ac:dyDescent="0.25"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</row>
    <row r="4662" spans="4:40" x14ac:dyDescent="0.25"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</row>
    <row r="4663" spans="4:40" x14ac:dyDescent="0.25"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</row>
    <row r="4664" spans="4:40" x14ac:dyDescent="0.25"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</row>
    <row r="4665" spans="4:40" x14ac:dyDescent="0.25"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</row>
    <row r="4666" spans="4:40" x14ac:dyDescent="0.25"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</row>
    <row r="4667" spans="4:40" x14ac:dyDescent="0.25"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</row>
    <row r="4668" spans="4:40" x14ac:dyDescent="0.25"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</row>
    <row r="4669" spans="4:40" x14ac:dyDescent="0.25"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</row>
    <row r="4670" spans="4:40" x14ac:dyDescent="0.25"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</row>
    <row r="4671" spans="4:40" x14ac:dyDescent="0.25"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</row>
    <row r="4672" spans="4:40" x14ac:dyDescent="0.25"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</row>
    <row r="4673" spans="4:40" x14ac:dyDescent="0.25"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</row>
    <row r="4674" spans="4:40" x14ac:dyDescent="0.25"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</row>
    <row r="4675" spans="4:40" x14ac:dyDescent="0.25"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</row>
    <row r="4676" spans="4:40" x14ac:dyDescent="0.25"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</row>
    <row r="4677" spans="4:40" x14ac:dyDescent="0.25"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</row>
    <row r="4678" spans="4:40" x14ac:dyDescent="0.25"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</row>
    <row r="4679" spans="4:40" x14ac:dyDescent="0.25"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</row>
    <row r="4680" spans="4:40" x14ac:dyDescent="0.25"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</row>
    <row r="4681" spans="4:40" x14ac:dyDescent="0.25"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</row>
    <row r="4682" spans="4:40" x14ac:dyDescent="0.25"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</row>
    <row r="4683" spans="4:40" x14ac:dyDescent="0.25"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</row>
    <row r="4684" spans="4:40" x14ac:dyDescent="0.25"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</row>
    <row r="4685" spans="4:40" x14ac:dyDescent="0.25"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</row>
    <row r="4686" spans="4:40" x14ac:dyDescent="0.25"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</row>
    <row r="4687" spans="4:40" x14ac:dyDescent="0.25"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</row>
    <row r="4688" spans="4:40" x14ac:dyDescent="0.25"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</row>
    <row r="4689" spans="4:40" x14ac:dyDescent="0.25"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</row>
    <row r="4690" spans="4:40" x14ac:dyDescent="0.25"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</row>
    <row r="4691" spans="4:40" x14ac:dyDescent="0.25"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</row>
    <row r="4692" spans="4:40" x14ac:dyDescent="0.25"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</row>
    <row r="4693" spans="4:40" x14ac:dyDescent="0.25"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</row>
    <row r="4694" spans="4:40" x14ac:dyDescent="0.25"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</row>
    <row r="4695" spans="4:40" x14ac:dyDescent="0.25"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</row>
    <row r="4696" spans="4:40" x14ac:dyDescent="0.25"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</row>
    <row r="4697" spans="4:40" x14ac:dyDescent="0.25"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</row>
    <row r="4698" spans="4:40" x14ac:dyDescent="0.25"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</row>
    <row r="4699" spans="4:40" x14ac:dyDescent="0.25"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</row>
    <row r="4700" spans="4:40" x14ac:dyDescent="0.25"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</row>
    <row r="4701" spans="4:40" x14ac:dyDescent="0.25"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</row>
    <row r="4702" spans="4:40" x14ac:dyDescent="0.25"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</row>
    <row r="4703" spans="4:40" x14ac:dyDescent="0.25"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</row>
    <row r="4704" spans="4:40" x14ac:dyDescent="0.25"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</row>
    <row r="4705" spans="4:40" x14ac:dyDescent="0.25"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</row>
    <row r="4706" spans="4:40" x14ac:dyDescent="0.25"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</row>
    <row r="4707" spans="4:40" x14ac:dyDescent="0.25"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</row>
    <row r="4708" spans="4:40" x14ac:dyDescent="0.25"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</row>
    <row r="4709" spans="4:40" x14ac:dyDescent="0.25"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</row>
    <row r="4710" spans="4:40" x14ac:dyDescent="0.25"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</row>
    <row r="4711" spans="4:40" x14ac:dyDescent="0.25"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</row>
    <row r="4712" spans="4:40" x14ac:dyDescent="0.25"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</row>
    <row r="4713" spans="4:40" x14ac:dyDescent="0.25"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</row>
    <row r="4714" spans="4:40" x14ac:dyDescent="0.25"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</row>
    <row r="4715" spans="4:40" x14ac:dyDescent="0.25"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</row>
    <row r="4716" spans="4:40" x14ac:dyDescent="0.25"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</row>
    <row r="4717" spans="4:40" x14ac:dyDescent="0.25"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</row>
    <row r="4718" spans="4:40" x14ac:dyDescent="0.25"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</row>
    <row r="4719" spans="4:40" x14ac:dyDescent="0.25"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</row>
    <row r="4720" spans="4:40" x14ac:dyDescent="0.25"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</row>
    <row r="4721" spans="4:40" x14ac:dyDescent="0.25"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</row>
    <row r="4722" spans="4:40" x14ac:dyDescent="0.25"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</row>
    <row r="4723" spans="4:40" x14ac:dyDescent="0.25"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</row>
    <row r="4724" spans="4:40" x14ac:dyDescent="0.25"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</row>
    <row r="4725" spans="4:40" x14ac:dyDescent="0.25"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</row>
    <row r="4726" spans="4:40" x14ac:dyDescent="0.25"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</row>
    <row r="4727" spans="4:40" x14ac:dyDescent="0.25"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</row>
    <row r="4728" spans="4:40" x14ac:dyDescent="0.25"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</row>
    <row r="4729" spans="4:40" x14ac:dyDescent="0.25"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</row>
    <row r="4730" spans="4:40" x14ac:dyDescent="0.25"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</row>
    <row r="4731" spans="4:40" x14ac:dyDescent="0.25"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</row>
    <row r="4732" spans="4:40" x14ac:dyDescent="0.25"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</row>
    <row r="4733" spans="4:40" x14ac:dyDescent="0.25"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</row>
    <row r="4734" spans="4:40" x14ac:dyDescent="0.25"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</row>
    <row r="4735" spans="4:40" x14ac:dyDescent="0.25"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</row>
    <row r="4736" spans="4:40" x14ac:dyDescent="0.25"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</row>
    <row r="4737" spans="4:40" x14ac:dyDescent="0.25"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</row>
    <row r="4738" spans="4:40" x14ac:dyDescent="0.25"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</row>
    <row r="4739" spans="4:40" x14ac:dyDescent="0.25"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</row>
    <row r="4740" spans="4:40" x14ac:dyDescent="0.25"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</row>
    <row r="4741" spans="4:40" x14ac:dyDescent="0.25"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</row>
    <row r="4742" spans="4:40" x14ac:dyDescent="0.25"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</row>
    <row r="4743" spans="4:40" x14ac:dyDescent="0.25"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</row>
    <row r="4744" spans="4:40" x14ac:dyDescent="0.25"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</row>
    <row r="4745" spans="4:40" x14ac:dyDescent="0.25"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</row>
    <row r="4746" spans="4:40" x14ac:dyDescent="0.25"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</row>
    <row r="4747" spans="4:40" x14ac:dyDescent="0.25"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</row>
    <row r="4748" spans="4:40" x14ac:dyDescent="0.25"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</row>
    <row r="4749" spans="4:40" x14ac:dyDescent="0.25"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</row>
    <row r="4750" spans="4:40" x14ac:dyDescent="0.25"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</row>
    <row r="4751" spans="4:40" x14ac:dyDescent="0.25"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</row>
    <row r="4752" spans="4:40" x14ac:dyDescent="0.25"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</row>
    <row r="4753" spans="4:40" x14ac:dyDescent="0.25"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</row>
    <row r="4754" spans="4:40" x14ac:dyDescent="0.25"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</row>
    <row r="4755" spans="4:40" x14ac:dyDescent="0.25"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</row>
    <row r="4756" spans="4:40" x14ac:dyDescent="0.25"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</row>
    <row r="4757" spans="4:40" x14ac:dyDescent="0.25"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</row>
    <row r="4758" spans="4:40" x14ac:dyDescent="0.25"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</row>
    <row r="4759" spans="4:40" x14ac:dyDescent="0.25"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</row>
    <row r="4760" spans="4:40" x14ac:dyDescent="0.25"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</row>
    <row r="4761" spans="4:40" x14ac:dyDescent="0.25"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</row>
    <row r="4762" spans="4:40" x14ac:dyDescent="0.25"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</row>
    <row r="4763" spans="4:40" x14ac:dyDescent="0.25"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</row>
    <row r="4764" spans="4:40" x14ac:dyDescent="0.25"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</row>
    <row r="4765" spans="4:40" x14ac:dyDescent="0.25"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</row>
    <row r="4766" spans="4:40" x14ac:dyDescent="0.25"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</row>
    <row r="4767" spans="4:40" x14ac:dyDescent="0.25"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</row>
    <row r="4768" spans="4:40" x14ac:dyDescent="0.25"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</row>
    <row r="4769" spans="4:40" x14ac:dyDescent="0.25"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</row>
    <row r="4770" spans="4:40" x14ac:dyDescent="0.25"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</row>
    <row r="4771" spans="4:40" x14ac:dyDescent="0.25"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</row>
    <row r="4772" spans="4:40" x14ac:dyDescent="0.25"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</row>
    <row r="4773" spans="4:40" x14ac:dyDescent="0.25"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</row>
    <row r="4774" spans="4:40" x14ac:dyDescent="0.25"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</row>
    <row r="4775" spans="4:40" x14ac:dyDescent="0.25"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</row>
    <row r="4776" spans="4:40" x14ac:dyDescent="0.25"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</row>
    <row r="4777" spans="4:40" x14ac:dyDescent="0.25"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</row>
    <row r="4778" spans="4:40" x14ac:dyDescent="0.25"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</row>
    <row r="4779" spans="4:40" x14ac:dyDescent="0.25"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</row>
    <row r="4780" spans="4:40" x14ac:dyDescent="0.25"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</row>
    <row r="4781" spans="4:40" x14ac:dyDescent="0.25"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</row>
    <row r="4782" spans="4:40" x14ac:dyDescent="0.25"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</row>
    <row r="4783" spans="4:40" x14ac:dyDescent="0.25"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</row>
    <row r="4784" spans="4:40" x14ac:dyDescent="0.25"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</row>
    <row r="4785" spans="4:40" x14ac:dyDescent="0.25"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</row>
    <row r="4786" spans="4:40" x14ac:dyDescent="0.25"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</row>
    <row r="4787" spans="4:40" x14ac:dyDescent="0.25"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</row>
    <row r="4788" spans="4:40" x14ac:dyDescent="0.25"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</row>
    <row r="4789" spans="4:40" x14ac:dyDescent="0.25"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</row>
    <row r="4790" spans="4:40" x14ac:dyDescent="0.25"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</row>
    <row r="4791" spans="4:40" x14ac:dyDescent="0.25"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</row>
    <row r="4792" spans="4:40" x14ac:dyDescent="0.25"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</row>
    <row r="4793" spans="4:40" x14ac:dyDescent="0.25"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</row>
    <row r="4794" spans="4:40" x14ac:dyDescent="0.25"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</row>
    <row r="4795" spans="4:40" x14ac:dyDescent="0.25"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</row>
    <row r="4796" spans="4:40" x14ac:dyDescent="0.25"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</row>
    <row r="4797" spans="4:40" x14ac:dyDescent="0.25"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</row>
    <row r="4798" spans="4:40" x14ac:dyDescent="0.25"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</row>
    <row r="4799" spans="4:40" x14ac:dyDescent="0.25"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</row>
    <row r="4800" spans="4:40" x14ac:dyDescent="0.25"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</row>
    <row r="4801" spans="4:40" x14ac:dyDescent="0.25"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</row>
    <row r="4802" spans="4:40" x14ac:dyDescent="0.25"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</row>
    <row r="4803" spans="4:40" x14ac:dyDescent="0.25"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</row>
    <row r="4804" spans="4:40" x14ac:dyDescent="0.25"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</row>
    <row r="4805" spans="4:40" x14ac:dyDescent="0.25"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</row>
    <row r="4806" spans="4:40" x14ac:dyDescent="0.25"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</row>
    <row r="4807" spans="4:40" x14ac:dyDescent="0.25"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</row>
    <row r="4808" spans="4:40" x14ac:dyDescent="0.25"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</row>
    <row r="4809" spans="4:40" x14ac:dyDescent="0.25"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</row>
    <row r="4810" spans="4:40" x14ac:dyDescent="0.25"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</row>
    <row r="4811" spans="4:40" x14ac:dyDescent="0.25"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</row>
    <row r="4812" spans="4:40" x14ac:dyDescent="0.25"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</row>
    <row r="4813" spans="4:40" x14ac:dyDescent="0.25"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</row>
    <row r="4814" spans="4:40" x14ac:dyDescent="0.25"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</row>
    <row r="4815" spans="4:40" x14ac:dyDescent="0.25"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</row>
    <row r="4816" spans="4:40" x14ac:dyDescent="0.25"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</row>
    <row r="4817" spans="4:40" x14ac:dyDescent="0.25"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</row>
    <row r="4818" spans="4:40" x14ac:dyDescent="0.25"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</row>
    <row r="4819" spans="4:40" x14ac:dyDescent="0.25"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</row>
    <row r="4820" spans="4:40" x14ac:dyDescent="0.25"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</row>
    <row r="4821" spans="4:40" x14ac:dyDescent="0.25"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</row>
    <row r="4822" spans="4:40" x14ac:dyDescent="0.25"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</row>
    <row r="4823" spans="4:40" x14ac:dyDescent="0.25"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</row>
    <row r="4824" spans="4:40" x14ac:dyDescent="0.25"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</row>
    <row r="4825" spans="4:40" x14ac:dyDescent="0.25"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</row>
    <row r="4826" spans="4:40" x14ac:dyDescent="0.25"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</row>
    <row r="4827" spans="4:40" x14ac:dyDescent="0.25"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</row>
    <row r="4828" spans="4:40" x14ac:dyDescent="0.25"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</row>
    <row r="4829" spans="4:40" x14ac:dyDescent="0.25"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</row>
    <row r="4830" spans="4:40" x14ac:dyDescent="0.25"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</row>
    <row r="4831" spans="4:40" x14ac:dyDescent="0.25"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</row>
    <row r="4832" spans="4:40" x14ac:dyDescent="0.25"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</row>
    <row r="4833" spans="4:40" x14ac:dyDescent="0.25"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</row>
    <row r="4834" spans="4:40" x14ac:dyDescent="0.25"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</row>
    <row r="4835" spans="4:40" x14ac:dyDescent="0.25"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</row>
    <row r="4836" spans="4:40" x14ac:dyDescent="0.25"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</row>
    <row r="4837" spans="4:40" x14ac:dyDescent="0.25"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</row>
    <row r="4838" spans="4:40" x14ac:dyDescent="0.25"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</row>
    <row r="4839" spans="4:40" x14ac:dyDescent="0.25"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</row>
    <row r="4840" spans="4:40" x14ac:dyDescent="0.25"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</row>
    <row r="4841" spans="4:40" x14ac:dyDescent="0.25"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</row>
    <row r="4842" spans="4:40" x14ac:dyDescent="0.25"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</row>
    <row r="4843" spans="4:40" x14ac:dyDescent="0.25"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</row>
    <row r="4844" spans="4:40" x14ac:dyDescent="0.25"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</row>
    <row r="4845" spans="4:40" x14ac:dyDescent="0.25"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</row>
    <row r="4846" spans="4:40" x14ac:dyDescent="0.25"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</row>
    <row r="4847" spans="4:40" x14ac:dyDescent="0.25"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</row>
    <row r="4848" spans="4:40" x14ac:dyDescent="0.25"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</row>
    <row r="4849" spans="4:40" x14ac:dyDescent="0.25"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</row>
    <row r="4850" spans="4:40" x14ac:dyDescent="0.25"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</row>
    <row r="4851" spans="4:40" x14ac:dyDescent="0.25"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</row>
    <row r="4852" spans="4:40" x14ac:dyDescent="0.25"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</row>
    <row r="4853" spans="4:40" x14ac:dyDescent="0.25"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</row>
    <row r="4854" spans="4:40" x14ac:dyDescent="0.25"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</row>
    <row r="4855" spans="4:40" x14ac:dyDescent="0.25"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</row>
    <row r="4856" spans="4:40" x14ac:dyDescent="0.25"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</row>
    <row r="4857" spans="4:40" x14ac:dyDescent="0.25"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</row>
    <row r="4858" spans="4:40" x14ac:dyDescent="0.25"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</row>
    <row r="4859" spans="4:40" x14ac:dyDescent="0.25"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</row>
    <row r="4860" spans="4:40" x14ac:dyDescent="0.25"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</row>
    <row r="4861" spans="4:40" x14ac:dyDescent="0.25"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</row>
    <row r="4862" spans="4:40" x14ac:dyDescent="0.25"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</row>
    <row r="4863" spans="4:40" x14ac:dyDescent="0.25"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</row>
    <row r="4864" spans="4:40" x14ac:dyDescent="0.25"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</row>
    <row r="4865" spans="4:40" x14ac:dyDescent="0.25"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</row>
    <row r="4866" spans="4:40" x14ac:dyDescent="0.25"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</row>
    <row r="4867" spans="4:40" x14ac:dyDescent="0.25"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</row>
    <row r="4868" spans="4:40" x14ac:dyDescent="0.25"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</row>
    <row r="4869" spans="4:40" x14ac:dyDescent="0.25"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</row>
    <row r="4870" spans="4:40" x14ac:dyDescent="0.25"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</row>
    <row r="4871" spans="4:40" x14ac:dyDescent="0.25"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</row>
    <row r="4872" spans="4:40" x14ac:dyDescent="0.25"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</row>
    <row r="4873" spans="4:40" x14ac:dyDescent="0.25"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</row>
    <row r="4874" spans="4:40" x14ac:dyDescent="0.25"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</row>
    <row r="4875" spans="4:40" x14ac:dyDescent="0.25"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</row>
    <row r="4876" spans="4:40" x14ac:dyDescent="0.25"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</row>
    <row r="4877" spans="4:40" x14ac:dyDescent="0.25"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</row>
    <row r="4878" spans="4:40" x14ac:dyDescent="0.25"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</row>
    <row r="4879" spans="4:40" x14ac:dyDescent="0.25"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</row>
    <row r="4880" spans="4:40" x14ac:dyDescent="0.25"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</row>
    <row r="4881" spans="4:40" x14ac:dyDescent="0.25"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</row>
    <row r="4882" spans="4:40" x14ac:dyDescent="0.25"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</row>
    <row r="4883" spans="4:40" x14ac:dyDescent="0.25"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</row>
    <row r="4884" spans="4:40" x14ac:dyDescent="0.25"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</row>
    <row r="4885" spans="4:40" x14ac:dyDescent="0.25"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</row>
    <row r="4886" spans="4:40" x14ac:dyDescent="0.25"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</row>
    <row r="4887" spans="4:40" x14ac:dyDescent="0.25"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</row>
    <row r="4888" spans="4:40" x14ac:dyDescent="0.25"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</row>
    <row r="4889" spans="4:40" x14ac:dyDescent="0.25"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</row>
    <row r="4890" spans="4:40" x14ac:dyDescent="0.25"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</row>
    <row r="4891" spans="4:40" x14ac:dyDescent="0.25"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</row>
    <row r="4892" spans="4:40" x14ac:dyDescent="0.25"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</row>
    <row r="4893" spans="4:40" x14ac:dyDescent="0.25"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</row>
    <row r="4894" spans="4:40" x14ac:dyDescent="0.25"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</row>
    <row r="4895" spans="4:40" x14ac:dyDescent="0.25"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</row>
    <row r="4896" spans="4:40" x14ac:dyDescent="0.25"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</row>
    <row r="4897" spans="4:40" x14ac:dyDescent="0.25"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</row>
    <row r="4898" spans="4:40" x14ac:dyDescent="0.25"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</row>
    <row r="4899" spans="4:40" x14ac:dyDescent="0.25"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</row>
    <row r="4900" spans="4:40" x14ac:dyDescent="0.25"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</row>
    <row r="4901" spans="4:40" x14ac:dyDescent="0.25"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</row>
    <row r="4902" spans="4:40" x14ac:dyDescent="0.25"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</row>
    <row r="4903" spans="4:40" x14ac:dyDescent="0.25"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</row>
    <row r="4904" spans="4:40" x14ac:dyDescent="0.25"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</row>
    <row r="4905" spans="4:40" x14ac:dyDescent="0.25"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</row>
    <row r="4906" spans="4:40" x14ac:dyDescent="0.25"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</row>
    <row r="4907" spans="4:40" x14ac:dyDescent="0.25"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</row>
    <row r="4908" spans="4:40" x14ac:dyDescent="0.25"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</row>
    <row r="4909" spans="4:40" x14ac:dyDescent="0.25"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</row>
    <row r="4910" spans="4:40" x14ac:dyDescent="0.25"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</row>
    <row r="4911" spans="4:40" x14ac:dyDescent="0.25"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</row>
    <row r="4912" spans="4:40" x14ac:dyDescent="0.25"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</row>
    <row r="4913" spans="4:40" x14ac:dyDescent="0.25"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</row>
    <row r="4914" spans="4:40" x14ac:dyDescent="0.25"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</row>
    <row r="4915" spans="4:40" x14ac:dyDescent="0.25"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</row>
    <row r="4916" spans="4:40" x14ac:dyDescent="0.25"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</row>
    <row r="4917" spans="4:40" x14ac:dyDescent="0.25"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</row>
    <row r="4918" spans="4:40" x14ac:dyDescent="0.25"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</row>
    <row r="4919" spans="4:40" x14ac:dyDescent="0.25"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</row>
    <row r="4920" spans="4:40" x14ac:dyDescent="0.25"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</row>
    <row r="4921" spans="4:40" x14ac:dyDescent="0.25"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</row>
    <row r="4922" spans="4:40" x14ac:dyDescent="0.25"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</row>
    <row r="4923" spans="4:40" x14ac:dyDescent="0.25"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</row>
    <row r="4924" spans="4:40" x14ac:dyDescent="0.25"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</row>
    <row r="4925" spans="4:40" x14ac:dyDescent="0.25"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</row>
    <row r="4926" spans="4:40" x14ac:dyDescent="0.25"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</row>
    <row r="4927" spans="4:40" x14ac:dyDescent="0.25"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</row>
    <row r="4928" spans="4:40" x14ac:dyDescent="0.25"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</row>
    <row r="4929" spans="4:40" x14ac:dyDescent="0.25"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</row>
    <row r="4930" spans="4:40" x14ac:dyDescent="0.25"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</row>
    <row r="4931" spans="4:40" x14ac:dyDescent="0.25"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</row>
    <row r="4932" spans="4:40" x14ac:dyDescent="0.25"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</row>
    <row r="4933" spans="4:40" x14ac:dyDescent="0.25"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</row>
    <row r="4934" spans="4:40" x14ac:dyDescent="0.25"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</row>
    <row r="4935" spans="4:40" x14ac:dyDescent="0.25"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</row>
    <row r="4936" spans="4:40" x14ac:dyDescent="0.25"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</row>
    <row r="4937" spans="4:40" x14ac:dyDescent="0.25"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</row>
    <row r="4938" spans="4:40" x14ac:dyDescent="0.25"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</row>
    <row r="4939" spans="4:40" x14ac:dyDescent="0.25"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</row>
    <row r="4940" spans="4:40" x14ac:dyDescent="0.25"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</row>
    <row r="4941" spans="4:40" x14ac:dyDescent="0.25"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</row>
    <row r="4942" spans="4:40" x14ac:dyDescent="0.25"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</row>
    <row r="4943" spans="4:40" x14ac:dyDescent="0.25"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</row>
    <row r="4944" spans="4:40" x14ac:dyDescent="0.25"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</row>
    <row r="4945" spans="4:40" x14ac:dyDescent="0.25"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</row>
    <row r="4946" spans="4:40" x14ac:dyDescent="0.25"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</row>
    <row r="4947" spans="4:40" x14ac:dyDescent="0.25"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</row>
    <row r="4948" spans="4:40" x14ac:dyDescent="0.25"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</row>
    <row r="4949" spans="4:40" x14ac:dyDescent="0.25"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</row>
    <row r="4950" spans="4:40" x14ac:dyDescent="0.25"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</row>
    <row r="4951" spans="4:40" x14ac:dyDescent="0.25"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</row>
    <row r="4952" spans="4:40" x14ac:dyDescent="0.25"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</row>
    <row r="4953" spans="4:40" x14ac:dyDescent="0.25"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</row>
    <row r="4954" spans="4:40" x14ac:dyDescent="0.25"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</row>
    <row r="4955" spans="4:40" x14ac:dyDescent="0.25"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</row>
    <row r="4956" spans="4:40" x14ac:dyDescent="0.25"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</row>
    <row r="4957" spans="4:40" x14ac:dyDescent="0.25"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</row>
    <row r="4958" spans="4:40" x14ac:dyDescent="0.25"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</row>
    <row r="4959" spans="4:40" x14ac:dyDescent="0.25"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</row>
    <row r="4960" spans="4:40" x14ac:dyDescent="0.25"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</row>
    <row r="4961" spans="4:40" x14ac:dyDescent="0.25"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</row>
    <row r="4962" spans="4:40" x14ac:dyDescent="0.25"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</row>
    <row r="4963" spans="4:40" x14ac:dyDescent="0.25"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</row>
    <row r="4964" spans="4:40" x14ac:dyDescent="0.25"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</row>
    <row r="4965" spans="4:40" x14ac:dyDescent="0.25"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</row>
    <row r="4966" spans="4:40" x14ac:dyDescent="0.25"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</row>
    <row r="4967" spans="4:40" x14ac:dyDescent="0.25"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</row>
    <row r="4968" spans="4:40" x14ac:dyDescent="0.25"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</row>
    <row r="4969" spans="4:40" x14ac:dyDescent="0.25"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</row>
    <row r="4970" spans="4:40" x14ac:dyDescent="0.25"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</row>
    <row r="4971" spans="4:40" x14ac:dyDescent="0.25"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</row>
    <row r="4972" spans="4:40" x14ac:dyDescent="0.25"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</row>
    <row r="4973" spans="4:40" x14ac:dyDescent="0.25"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</row>
    <row r="4974" spans="4:40" x14ac:dyDescent="0.25"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</row>
    <row r="4975" spans="4:40" x14ac:dyDescent="0.25"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</row>
    <row r="4976" spans="4:40" x14ac:dyDescent="0.25"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</row>
    <row r="4977" spans="4:40" x14ac:dyDescent="0.25"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</row>
    <row r="4978" spans="4:40" x14ac:dyDescent="0.25"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</row>
    <row r="4979" spans="4:40" x14ac:dyDescent="0.25"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</row>
    <row r="4980" spans="4:40" x14ac:dyDescent="0.25"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</row>
    <row r="4981" spans="4:40" x14ac:dyDescent="0.25"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</row>
    <row r="4982" spans="4:40" x14ac:dyDescent="0.25"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</row>
    <row r="4983" spans="4:40" x14ac:dyDescent="0.25"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</row>
    <row r="4984" spans="4:40" x14ac:dyDescent="0.25"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</row>
    <row r="4985" spans="4:40" x14ac:dyDescent="0.25"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</row>
    <row r="4986" spans="4:40" x14ac:dyDescent="0.25"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</row>
    <row r="4987" spans="4:40" x14ac:dyDescent="0.25"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</row>
    <row r="4988" spans="4:40" x14ac:dyDescent="0.25"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</row>
    <row r="4989" spans="4:40" x14ac:dyDescent="0.25"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</row>
    <row r="4990" spans="4:40" x14ac:dyDescent="0.25"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</row>
    <row r="4991" spans="4:40" x14ac:dyDescent="0.25"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</row>
    <row r="4992" spans="4:40" x14ac:dyDescent="0.25"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</row>
    <row r="4993" spans="4:40" x14ac:dyDescent="0.25"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</row>
    <row r="4994" spans="4:40" x14ac:dyDescent="0.25"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</row>
    <row r="4995" spans="4:40" x14ac:dyDescent="0.25"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</row>
    <row r="4996" spans="4:40" x14ac:dyDescent="0.25"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</row>
    <row r="4997" spans="4:40" x14ac:dyDescent="0.25"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</row>
    <row r="4998" spans="4:40" x14ac:dyDescent="0.25"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</row>
    <row r="4999" spans="4:40" x14ac:dyDescent="0.25"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</row>
    <row r="5000" spans="4:40" x14ac:dyDescent="0.25"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</row>
    <row r="5001" spans="4:40" x14ac:dyDescent="0.25"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</row>
    <row r="5002" spans="4:40" x14ac:dyDescent="0.25"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</row>
    <row r="5003" spans="4:40" x14ac:dyDescent="0.25"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</row>
    <row r="5004" spans="4:40" x14ac:dyDescent="0.25"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</row>
    <row r="5005" spans="4:40" x14ac:dyDescent="0.25"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</row>
    <row r="5006" spans="4:40" x14ac:dyDescent="0.25"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</row>
    <row r="5007" spans="4:40" x14ac:dyDescent="0.25"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</row>
    <row r="5008" spans="4:40" x14ac:dyDescent="0.25"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</row>
    <row r="5009" spans="4:40" x14ac:dyDescent="0.25"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</row>
    <row r="5010" spans="4:40" x14ac:dyDescent="0.25"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</row>
    <row r="5011" spans="4:40" x14ac:dyDescent="0.25"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</row>
    <row r="5012" spans="4:40" x14ac:dyDescent="0.25"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</row>
    <row r="5013" spans="4:40" x14ac:dyDescent="0.25"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</row>
    <row r="5014" spans="4:40" x14ac:dyDescent="0.25"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</row>
    <row r="5015" spans="4:40" x14ac:dyDescent="0.25"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</row>
    <row r="5016" spans="4:40" x14ac:dyDescent="0.25"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</row>
    <row r="5017" spans="4:40" x14ac:dyDescent="0.25"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</row>
    <row r="5018" spans="4:40" x14ac:dyDescent="0.25"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</row>
    <row r="5019" spans="4:40" x14ac:dyDescent="0.25"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</row>
    <row r="5020" spans="4:40" x14ac:dyDescent="0.25"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</row>
    <row r="5021" spans="4:40" x14ac:dyDescent="0.25"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</row>
    <row r="5022" spans="4:40" x14ac:dyDescent="0.25"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</row>
    <row r="5023" spans="4:40" x14ac:dyDescent="0.25"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</row>
    <row r="5024" spans="4:40" x14ac:dyDescent="0.25"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</row>
    <row r="5025" spans="4:40" x14ac:dyDescent="0.25"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</row>
    <row r="5026" spans="4:40" x14ac:dyDescent="0.25"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</row>
    <row r="5027" spans="4:40" x14ac:dyDescent="0.25"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</row>
    <row r="5028" spans="4:40" x14ac:dyDescent="0.25"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</row>
    <row r="5029" spans="4:40" x14ac:dyDescent="0.25"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</row>
    <row r="5030" spans="4:40" x14ac:dyDescent="0.25"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</row>
    <row r="5031" spans="4:40" x14ac:dyDescent="0.25"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</row>
    <row r="5032" spans="4:40" x14ac:dyDescent="0.25"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</row>
    <row r="5033" spans="4:40" x14ac:dyDescent="0.25"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</row>
    <row r="5034" spans="4:40" x14ac:dyDescent="0.25"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</row>
    <row r="5035" spans="4:40" x14ac:dyDescent="0.25"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</row>
    <row r="5036" spans="4:40" x14ac:dyDescent="0.25"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</row>
    <row r="5037" spans="4:40" x14ac:dyDescent="0.25"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</row>
    <row r="5038" spans="4:40" x14ac:dyDescent="0.25"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</row>
    <row r="5039" spans="4:40" x14ac:dyDescent="0.25"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</row>
    <row r="5040" spans="4:40" x14ac:dyDescent="0.25"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</row>
    <row r="5041" spans="4:40" x14ac:dyDescent="0.25"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</row>
    <row r="5042" spans="4:40" x14ac:dyDescent="0.25"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</row>
    <row r="5043" spans="4:40" x14ac:dyDescent="0.25"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</row>
    <row r="5044" spans="4:40" x14ac:dyDescent="0.25"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</row>
    <row r="5045" spans="4:40" x14ac:dyDescent="0.25"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</row>
    <row r="5046" spans="4:40" x14ac:dyDescent="0.25"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</row>
    <row r="5047" spans="4:40" x14ac:dyDescent="0.25"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</row>
    <row r="5048" spans="4:40" x14ac:dyDescent="0.25"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</row>
    <row r="5049" spans="4:40" x14ac:dyDescent="0.25"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</row>
    <row r="5050" spans="4:40" x14ac:dyDescent="0.25"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</row>
    <row r="5051" spans="4:40" x14ac:dyDescent="0.25"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</row>
    <row r="5052" spans="4:40" x14ac:dyDescent="0.25"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</row>
    <row r="5053" spans="4:40" x14ac:dyDescent="0.25"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</row>
    <row r="5054" spans="4:40" x14ac:dyDescent="0.25"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</row>
    <row r="5055" spans="4:40" x14ac:dyDescent="0.25"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</row>
    <row r="5056" spans="4:40" x14ac:dyDescent="0.25"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</row>
    <row r="5057" spans="4:40" x14ac:dyDescent="0.25"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</row>
    <row r="5058" spans="4:40" x14ac:dyDescent="0.25"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</row>
    <row r="5059" spans="4:40" x14ac:dyDescent="0.25"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</row>
    <row r="5060" spans="4:40" x14ac:dyDescent="0.25"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</row>
    <row r="5061" spans="4:40" x14ac:dyDescent="0.25"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</row>
    <row r="5062" spans="4:40" x14ac:dyDescent="0.25"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</row>
    <row r="5063" spans="4:40" x14ac:dyDescent="0.25"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</row>
    <row r="5064" spans="4:40" x14ac:dyDescent="0.25"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</row>
    <row r="5065" spans="4:40" x14ac:dyDescent="0.25"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</row>
    <row r="5066" spans="4:40" x14ac:dyDescent="0.25"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</row>
    <row r="5067" spans="4:40" x14ac:dyDescent="0.25"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</row>
    <row r="5068" spans="4:40" x14ac:dyDescent="0.25"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</row>
    <row r="5069" spans="4:40" x14ac:dyDescent="0.25"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</row>
    <row r="5070" spans="4:40" x14ac:dyDescent="0.25"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</row>
    <row r="5071" spans="4:40" x14ac:dyDescent="0.25"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</row>
    <row r="5072" spans="4:40" x14ac:dyDescent="0.25"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</row>
    <row r="5073" spans="4:40" x14ac:dyDescent="0.25"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</row>
    <row r="5074" spans="4:40" x14ac:dyDescent="0.25"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</row>
    <row r="5075" spans="4:40" x14ac:dyDescent="0.25"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</row>
    <row r="5076" spans="4:40" x14ac:dyDescent="0.25"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</row>
    <row r="5077" spans="4:40" x14ac:dyDescent="0.25"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</row>
    <row r="5078" spans="4:40" x14ac:dyDescent="0.25"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</row>
    <row r="5079" spans="4:40" x14ac:dyDescent="0.25"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</row>
    <row r="5080" spans="4:40" x14ac:dyDescent="0.25"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</row>
    <row r="5081" spans="4:40" x14ac:dyDescent="0.25"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</row>
    <row r="5082" spans="4:40" x14ac:dyDescent="0.25"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</row>
    <row r="5083" spans="4:40" x14ac:dyDescent="0.25"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</row>
    <row r="5084" spans="4:40" x14ac:dyDescent="0.25"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</row>
    <row r="5085" spans="4:40" x14ac:dyDescent="0.25"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</row>
    <row r="5086" spans="4:40" x14ac:dyDescent="0.25"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</row>
    <row r="5087" spans="4:40" x14ac:dyDescent="0.25"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</row>
    <row r="5088" spans="4:40" x14ac:dyDescent="0.25"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</row>
    <row r="5089" spans="4:40" x14ac:dyDescent="0.25"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</row>
    <row r="5090" spans="4:40" x14ac:dyDescent="0.25"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</row>
    <row r="5091" spans="4:40" x14ac:dyDescent="0.25"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</row>
    <row r="5092" spans="4:40" x14ac:dyDescent="0.25"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</row>
    <row r="5093" spans="4:40" x14ac:dyDescent="0.25"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</row>
    <row r="5094" spans="4:40" x14ac:dyDescent="0.25"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</row>
    <row r="5095" spans="4:40" x14ac:dyDescent="0.25"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</row>
    <row r="5096" spans="4:40" x14ac:dyDescent="0.25"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</row>
    <row r="5097" spans="4:40" x14ac:dyDescent="0.25"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</row>
    <row r="5098" spans="4:40" x14ac:dyDescent="0.25"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</row>
    <row r="5099" spans="4:40" x14ac:dyDescent="0.25"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</row>
    <row r="5100" spans="4:40" x14ac:dyDescent="0.25"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</row>
    <row r="5101" spans="4:40" x14ac:dyDescent="0.25"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</row>
    <row r="5102" spans="4:40" x14ac:dyDescent="0.25"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</row>
    <row r="5103" spans="4:40" x14ac:dyDescent="0.25"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</row>
    <row r="5104" spans="4:40" x14ac:dyDescent="0.25"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</row>
    <row r="5105" spans="4:40" x14ac:dyDescent="0.25"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</row>
    <row r="5106" spans="4:40" x14ac:dyDescent="0.25"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</row>
    <row r="5107" spans="4:40" x14ac:dyDescent="0.25"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</row>
    <row r="5108" spans="4:40" x14ac:dyDescent="0.25"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</row>
    <row r="5109" spans="4:40" x14ac:dyDescent="0.25"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</row>
    <row r="5110" spans="4:40" x14ac:dyDescent="0.25"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</row>
    <row r="5111" spans="4:40" x14ac:dyDescent="0.25"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</row>
    <row r="5112" spans="4:40" x14ac:dyDescent="0.25"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</row>
    <row r="5113" spans="4:40" x14ac:dyDescent="0.25"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</row>
    <row r="5114" spans="4:40" x14ac:dyDescent="0.25"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</row>
    <row r="5115" spans="4:40" x14ac:dyDescent="0.25"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</row>
    <row r="5116" spans="4:40" x14ac:dyDescent="0.25"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</row>
    <row r="5117" spans="4:40" x14ac:dyDescent="0.25"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</row>
    <row r="5118" spans="4:40" x14ac:dyDescent="0.25"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</row>
    <row r="5119" spans="4:40" x14ac:dyDescent="0.25"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</row>
    <row r="5120" spans="4:40" x14ac:dyDescent="0.25"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</row>
    <row r="5121" spans="4:40" x14ac:dyDescent="0.25"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</row>
    <row r="5122" spans="4:40" x14ac:dyDescent="0.25"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</row>
    <row r="5123" spans="4:40" x14ac:dyDescent="0.25"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</row>
    <row r="5124" spans="4:40" x14ac:dyDescent="0.25"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</row>
    <row r="5125" spans="4:40" x14ac:dyDescent="0.25"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</row>
    <row r="5126" spans="4:40" x14ac:dyDescent="0.25"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</row>
    <row r="5127" spans="4:40" x14ac:dyDescent="0.25"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</row>
    <row r="5128" spans="4:40" x14ac:dyDescent="0.25"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</row>
    <row r="5129" spans="4:40" x14ac:dyDescent="0.25"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</row>
    <row r="5130" spans="4:40" x14ac:dyDescent="0.25"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</row>
    <row r="5131" spans="4:40" x14ac:dyDescent="0.25"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</row>
    <row r="5132" spans="4:40" x14ac:dyDescent="0.25"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</row>
    <row r="5133" spans="4:40" x14ac:dyDescent="0.25"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</row>
    <row r="5134" spans="4:40" x14ac:dyDescent="0.25"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</row>
    <row r="5135" spans="4:40" x14ac:dyDescent="0.25"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</row>
    <row r="5136" spans="4:40" x14ac:dyDescent="0.25"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</row>
    <row r="5137" spans="4:40" x14ac:dyDescent="0.25"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</row>
    <row r="5138" spans="4:40" x14ac:dyDescent="0.25"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</row>
    <row r="5139" spans="4:40" x14ac:dyDescent="0.25"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</row>
    <row r="5140" spans="4:40" x14ac:dyDescent="0.25"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</row>
    <row r="5141" spans="4:40" x14ac:dyDescent="0.25"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</row>
    <row r="5142" spans="4:40" x14ac:dyDescent="0.25"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</row>
    <row r="5143" spans="4:40" x14ac:dyDescent="0.25"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</row>
    <row r="5144" spans="4:40" x14ac:dyDescent="0.25"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</row>
    <row r="5145" spans="4:40" x14ac:dyDescent="0.25"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</row>
    <row r="5146" spans="4:40" x14ac:dyDescent="0.25"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</row>
    <row r="5147" spans="4:40" x14ac:dyDescent="0.25"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</row>
    <row r="5148" spans="4:40" x14ac:dyDescent="0.25"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</row>
    <row r="5149" spans="4:40" x14ac:dyDescent="0.25"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</row>
    <row r="5150" spans="4:40" x14ac:dyDescent="0.25"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</row>
    <row r="5151" spans="4:40" x14ac:dyDescent="0.25"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</row>
    <row r="5152" spans="4:40" x14ac:dyDescent="0.25"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</row>
    <row r="5153" spans="4:40" x14ac:dyDescent="0.25"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</row>
    <row r="5154" spans="4:40" x14ac:dyDescent="0.25"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</row>
    <row r="5155" spans="4:40" x14ac:dyDescent="0.25"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</row>
    <row r="5156" spans="4:40" x14ac:dyDescent="0.25"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</row>
    <row r="5157" spans="4:40" x14ac:dyDescent="0.25"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</row>
    <row r="5158" spans="4:40" x14ac:dyDescent="0.25"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</row>
    <row r="5159" spans="4:40" x14ac:dyDescent="0.25"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</row>
    <row r="5160" spans="4:40" x14ac:dyDescent="0.25"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</row>
    <row r="5161" spans="4:40" x14ac:dyDescent="0.25"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</row>
    <row r="5162" spans="4:40" x14ac:dyDescent="0.25"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</row>
    <row r="5163" spans="4:40" x14ac:dyDescent="0.25"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</row>
    <row r="5164" spans="4:40" x14ac:dyDescent="0.25"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</row>
    <row r="5165" spans="4:40" x14ac:dyDescent="0.25"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</row>
    <row r="5166" spans="4:40" x14ac:dyDescent="0.25"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</row>
    <row r="5167" spans="4:40" x14ac:dyDescent="0.25"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</row>
    <row r="5168" spans="4:40" x14ac:dyDescent="0.25"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</row>
    <row r="5169" spans="4:40" x14ac:dyDescent="0.25"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</row>
    <row r="5170" spans="4:40" x14ac:dyDescent="0.25"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</row>
    <row r="5171" spans="4:40" x14ac:dyDescent="0.25"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</row>
    <row r="5172" spans="4:40" x14ac:dyDescent="0.25"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</row>
    <row r="5173" spans="4:40" x14ac:dyDescent="0.25"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</row>
    <row r="5174" spans="4:40" x14ac:dyDescent="0.25"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</row>
    <row r="5175" spans="4:40" x14ac:dyDescent="0.25"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</row>
    <row r="5176" spans="4:40" x14ac:dyDescent="0.25"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</row>
    <row r="5177" spans="4:40" x14ac:dyDescent="0.25"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</row>
    <row r="5178" spans="4:40" x14ac:dyDescent="0.25"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</row>
    <row r="5179" spans="4:40" x14ac:dyDescent="0.25"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</row>
    <row r="5180" spans="4:40" x14ac:dyDescent="0.25"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</row>
    <row r="5181" spans="4:40" x14ac:dyDescent="0.25"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</row>
    <row r="5182" spans="4:40" x14ac:dyDescent="0.25"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</row>
    <row r="5183" spans="4:40" x14ac:dyDescent="0.25"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</row>
    <row r="5184" spans="4:40" x14ac:dyDescent="0.25"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</row>
    <row r="5185" spans="4:40" x14ac:dyDescent="0.25"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</row>
    <row r="5186" spans="4:40" x14ac:dyDescent="0.25"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</row>
    <row r="5187" spans="4:40" x14ac:dyDescent="0.25"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</row>
    <row r="5188" spans="4:40" x14ac:dyDescent="0.25"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</row>
    <row r="5189" spans="4:40" x14ac:dyDescent="0.25"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</row>
    <row r="5190" spans="4:40" x14ac:dyDescent="0.25"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</row>
    <row r="5191" spans="4:40" x14ac:dyDescent="0.25"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</row>
    <row r="5192" spans="4:40" x14ac:dyDescent="0.25"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</row>
    <row r="5193" spans="4:40" x14ac:dyDescent="0.25"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</row>
    <row r="5194" spans="4:40" x14ac:dyDescent="0.25"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</row>
    <row r="5195" spans="4:40" x14ac:dyDescent="0.25"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</row>
    <row r="5196" spans="4:40" x14ac:dyDescent="0.25"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</row>
    <row r="5197" spans="4:40" x14ac:dyDescent="0.25"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</row>
    <row r="5198" spans="4:40" x14ac:dyDescent="0.25"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</row>
    <row r="5199" spans="4:40" x14ac:dyDescent="0.25"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</row>
    <row r="5200" spans="4:40" x14ac:dyDescent="0.25"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</row>
    <row r="5201" spans="4:40" x14ac:dyDescent="0.25"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</row>
    <row r="5202" spans="4:40" x14ac:dyDescent="0.25"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</row>
    <row r="5203" spans="4:40" x14ac:dyDescent="0.25"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</row>
    <row r="5204" spans="4:40" x14ac:dyDescent="0.25"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</row>
    <row r="5205" spans="4:40" x14ac:dyDescent="0.25"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</row>
    <row r="5206" spans="4:40" x14ac:dyDescent="0.25"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</row>
    <row r="5207" spans="4:40" x14ac:dyDescent="0.25"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</row>
    <row r="5208" spans="4:40" x14ac:dyDescent="0.25"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</row>
    <row r="5209" spans="4:40" x14ac:dyDescent="0.25"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</row>
    <row r="5210" spans="4:40" x14ac:dyDescent="0.25"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</row>
    <row r="5211" spans="4:40" x14ac:dyDescent="0.25"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</row>
    <row r="5212" spans="4:40" x14ac:dyDescent="0.25"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</row>
    <row r="5213" spans="4:40" x14ac:dyDescent="0.25"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</row>
    <row r="5214" spans="4:40" x14ac:dyDescent="0.25"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</row>
    <row r="5215" spans="4:40" x14ac:dyDescent="0.25"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</row>
    <row r="5216" spans="4:40" x14ac:dyDescent="0.25"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</row>
    <row r="5217" spans="4:40" x14ac:dyDescent="0.25"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</row>
    <row r="5218" spans="4:40" x14ac:dyDescent="0.25"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</row>
    <row r="5219" spans="4:40" x14ac:dyDescent="0.25"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</row>
    <row r="5220" spans="4:40" x14ac:dyDescent="0.25"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</row>
    <row r="5221" spans="4:40" x14ac:dyDescent="0.25"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</row>
    <row r="5222" spans="4:40" x14ac:dyDescent="0.25"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</row>
    <row r="5223" spans="4:40" x14ac:dyDescent="0.25"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</row>
    <row r="5224" spans="4:40" x14ac:dyDescent="0.25"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</row>
    <row r="5225" spans="4:40" x14ac:dyDescent="0.25"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</row>
    <row r="5226" spans="4:40" x14ac:dyDescent="0.25"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</row>
    <row r="5227" spans="4:40" x14ac:dyDescent="0.25"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</row>
    <row r="5228" spans="4:40" x14ac:dyDescent="0.25"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</row>
    <row r="5229" spans="4:40" x14ac:dyDescent="0.25"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</row>
    <row r="5230" spans="4:40" x14ac:dyDescent="0.25"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</row>
    <row r="5231" spans="4:40" x14ac:dyDescent="0.25"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</row>
    <row r="5232" spans="4:40" x14ac:dyDescent="0.25"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</row>
    <row r="5233" spans="4:40" x14ac:dyDescent="0.25"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</row>
    <row r="5234" spans="4:40" x14ac:dyDescent="0.25"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</row>
    <row r="5235" spans="4:40" x14ac:dyDescent="0.25"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</row>
    <row r="5236" spans="4:40" x14ac:dyDescent="0.25"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</row>
    <row r="5237" spans="4:40" x14ac:dyDescent="0.25"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</row>
    <row r="5238" spans="4:40" x14ac:dyDescent="0.25"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</row>
    <row r="5239" spans="4:40" x14ac:dyDescent="0.25"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</row>
    <row r="5240" spans="4:40" x14ac:dyDescent="0.25"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</row>
    <row r="5241" spans="4:40" x14ac:dyDescent="0.25"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</row>
    <row r="5242" spans="4:40" x14ac:dyDescent="0.25"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</row>
    <row r="5243" spans="4:40" x14ac:dyDescent="0.25"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</row>
    <row r="5244" spans="4:40" x14ac:dyDescent="0.25"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</row>
    <row r="5245" spans="4:40" x14ac:dyDescent="0.25"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</row>
    <row r="5246" spans="4:40" x14ac:dyDescent="0.25"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</row>
    <row r="5247" spans="4:40" x14ac:dyDescent="0.25"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</row>
    <row r="5248" spans="4:40" x14ac:dyDescent="0.25"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</row>
    <row r="5249" spans="4:40" x14ac:dyDescent="0.25"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</row>
    <row r="5250" spans="4:40" x14ac:dyDescent="0.25"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</row>
    <row r="5251" spans="4:40" x14ac:dyDescent="0.25"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</row>
    <row r="5252" spans="4:40" x14ac:dyDescent="0.25"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</row>
    <row r="5253" spans="4:40" x14ac:dyDescent="0.25"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</row>
    <row r="5254" spans="4:40" x14ac:dyDescent="0.25"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</row>
    <row r="5255" spans="4:40" x14ac:dyDescent="0.25"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</row>
    <row r="5256" spans="4:40" x14ac:dyDescent="0.25"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</row>
    <row r="5257" spans="4:40" x14ac:dyDescent="0.25"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</row>
    <row r="5258" spans="4:40" x14ac:dyDescent="0.25"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</row>
    <row r="5259" spans="4:40" x14ac:dyDescent="0.25"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</row>
    <row r="5260" spans="4:40" x14ac:dyDescent="0.25"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</row>
    <row r="5261" spans="4:40" x14ac:dyDescent="0.25"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</row>
    <row r="5262" spans="4:40" x14ac:dyDescent="0.25"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</row>
    <row r="5263" spans="4:40" x14ac:dyDescent="0.25"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</row>
    <row r="5264" spans="4:40" x14ac:dyDescent="0.25"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</row>
    <row r="5265" spans="4:40" x14ac:dyDescent="0.25"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</row>
    <row r="5266" spans="4:40" x14ac:dyDescent="0.25"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</row>
    <row r="5267" spans="4:40" x14ac:dyDescent="0.25"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</row>
    <row r="5268" spans="4:40" x14ac:dyDescent="0.25"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</row>
    <row r="5269" spans="4:40" x14ac:dyDescent="0.25"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</row>
    <row r="5270" spans="4:40" x14ac:dyDescent="0.25"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</row>
    <row r="5271" spans="4:40" x14ac:dyDescent="0.25"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</row>
    <row r="5272" spans="4:40" x14ac:dyDescent="0.25"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</row>
    <row r="5273" spans="4:40" x14ac:dyDescent="0.25"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</row>
    <row r="5274" spans="4:40" x14ac:dyDescent="0.25"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</row>
    <row r="5275" spans="4:40" x14ac:dyDescent="0.25"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</row>
    <row r="5276" spans="4:40" x14ac:dyDescent="0.25"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</row>
    <row r="5277" spans="4:40" x14ac:dyDescent="0.25"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</row>
    <row r="5278" spans="4:40" x14ac:dyDescent="0.25"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</row>
    <row r="5279" spans="4:40" x14ac:dyDescent="0.25"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</row>
    <row r="5280" spans="4:40" x14ac:dyDescent="0.25"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</row>
    <row r="5281" spans="4:40" x14ac:dyDescent="0.25"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</row>
    <row r="5282" spans="4:40" x14ac:dyDescent="0.25"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</row>
    <row r="5283" spans="4:40" x14ac:dyDescent="0.25"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</row>
    <row r="5284" spans="4:40" x14ac:dyDescent="0.25"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</row>
    <row r="5285" spans="4:40" x14ac:dyDescent="0.25"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</row>
    <row r="5286" spans="4:40" x14ac:dyDescent="0.25"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</row>
    <row r="5287" spans="4:40" x14ac:dyDescent="0.25"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</row>
    <row r="5288" spans="4:40" x14ac:dyDescent="0.25"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</row>
    <row r="5289" spans="4:40" x14ac:dyDescent="0.25"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</row>
    <row r="5290" spans="4:40" x14ac:dyDescent="0.25"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</row>
    <row r="5291" spans="4:40" x14ac:dyDescent="0.25"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</row>
    <row r="5292" spans="4:40" x14ac:dyDescent="0.25"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</row>
    <row r="5293" spans="4:40" x14ac:dyDescent="0.25"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</row>
    <row r="5294" spans="4:40" x14ac:dyDescent="0.25"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</row>
    <row r="5295" spans="4:40" x14ac:dyDescent="0.25"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</row>
    <row r="5296" spans="4:40" x14ac:dyDescent="0.25"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</row>
    <row r="5297" spans="4:40" x14ac:dyDescent="0.25"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</row>
    <row r="5298" spans="4:40" x14ac:dyDescent="0.25"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</row>
    <row r="5299" spans="4:40" x14ac:dyDescent="0.25"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</row>
    <row r="5300" spans="4:40" x14ac:dyDescent="0.25"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</row>
    <row r="5301" spans="4:40" x14ac:dyDescent="0.25"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</row>
    <row r="5302" spans="4:40" x14ac:dyDescent="0.25"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</row>
    <row r="5303" spans="4:40" x14ac:dyDescent="0.25"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</row>
    <row r="5304" spans="4:40" x14ac:dyDescent="0.25"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</row>
    <row r="5305" spans="4:40" x14ac:dyDescent="0.25"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</row>
    <row r="5306" spans="4:40" x14ac:dyDescent="0.25"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</row>
    <row r="5307" spans="4:40" x14ac:dyDescent="0.25"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</row>
    <row r="5308" spans="4:40" x14ac:dyDescent="0.25"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</row>
    <row r="5309" spans="4:40" x14ac:dyDescent="0.25"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</row>
    <row r="5310" spans="4:40" x14ac:dyDescent="0.25"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</row>
    <row r="5311" spans="4:40" x14ac:dyDescent="0.25"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</row>
    <row r="5312" spans="4:40" x14ac:dyDescent="0.25"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</row>
    <row r="5313" spans="4:40" x14ac:dyDescent="0.25"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</row>
    <row r="5314" spans="4:40" x14ac:dyDescent="0.25"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</row>
    <row r="5315" spans="4:40" x14ac:dyDescent="0.25"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</row>
    <row r="5316" spans="4:40" x14ac:dyDescent="0.25"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</row>
    <row r="5317" spans="4:40" x14ac:dyDescent="0.25"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</row>
    <row r="5318" spans="4:40" x14ac:dyDescent="0.25"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</row>
    <row r="5319" spans="4:40" x14ac:dyDescent="0.25"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</row>
    <row r="5320" spans="4:40" x14ac:dyDescent="0.25"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</row>
    <row r="5321" spans="4:40" x14ac:dyDescent="0.25"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</row>
    <row r="5322" spans="4:40" x14ac:dyDescent="0.25"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</row>
    <row r="5323" spans="4:40" x14ac:dyDescent="0.25"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</row>
    <row r="5324" spans="4:40" x14ac:dyDescent="0.25"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</row>
    <row r="5325" spans="4:40" x14ac:dyDescent="0.25"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</row>
    <row r="5326" spans="4:40" x14ac:dyDescent="0.25"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</row>
    <row r="5327" spans="4:40" x14ac:dyDescent="0.25"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</row>
    <row r="5328" spans="4:40" x14ac:dyDescent="0.25"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</row>
    <row r="5329" spans="4:40" x14ac:dyDescent="0.25"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</row>
    <row r="5330" spans="4:40" x14ac:dyDescent="0.25"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</row>
    <row r="5331" spans="4:40" x14ac:dyDescent="0.25"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</row>
    <row r="5332" spans="4:40" x14ac:dyDescent="0.25"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</row>
    <row r="5333" spans="4:40" x14ac:dyDescent="0.25"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</row>
    <row r="5334" spans="4:40" x14ac:dyDescent="0.25"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</row>
    <row r="5335" spans="4:40" x14ac:dyDescent="0.25"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</row>
    <row r="5336" spans="4:40" x14ac:dyDescent="0.25"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</row>
    <row r="5337" spans="4:40" x14ac:dyDescent="0.25"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</row>
    <row r="5338" spans="4:40" x14ac:dyDescent="0.25"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</row>
    <row r="5339" spans="4:40" x14ac:dyDescent="0.25"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</row>
    <row r="5340" spans="4:40" x14ac:dyDescent="0.25"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</row>
    <row r="5341" spans="4:40" x14ac:dyDescent="0.25"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</row>
    <row r="5342" spans="4:40" x14ac:dyDescent="0.25"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</row>
    <row r="5343" spans="4:40" x14ac:dyDescent="0.25"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</row>
    <row r="5344" spans="4:40" x14ac:dyDescent="0.25"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</row>
    <row r="5345" spans="4:40" x14ac:dyDescent="0.25"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</row>
    <row r="5346" spans="4:40" x14ac:dyDescent="0.25"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</row>
    <row r="5347" spans="4:40" x14ac:dyDescent="0.25"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</row>
    <row r="5348" spans="4:40" x14ac:dyDescent="0.25"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</row>
    <row r="5349" spans="4:40" x14ac:dyDescent="0.25"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</row>
    <row r="5350" spans="4:40" x14ac:dyDescent="0.25"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</row>
    <row r="5351" spans="4:40" x14ac:dyDescent="0.25"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</row>
    <row r="5352" spans="4:40" x14ac:dyDescent="0.25"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</row>
    <row r="5353" spans="4:40" x14ac:dyDescent="0.25"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</row>
    <row r="5354" spans="4:40" x14ac:dyDescent="0.25"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</row>
    <row r="5355" spans="4:40" x14ac:dyDescent="0.25"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</row>
    <row r="5356" spans="4:40" x14ac:dyDescent="0.25"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</row>
    <row r="5357" spans="4:40" x14ac:dyDescent="0.25"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</row>
    <row r="5358" spans="4:40" x14ac:dyDescent="0.25"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</row>
    <row r="5359" spans="4:40" x14ac:dyDescent="0.25"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</row>
    <row r="5360" spans="4:40" x14ac:dyDescent="0.25"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</row>
    <row r="5361" spans="4:40" x14ac:dyDescent="0.25"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</row>
    <row r="5362" spans="4:40" x14ac:dyDescent="0.25"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</row>
    <row r="5363" spans="4:40" x14ac:dyDescent="0.25"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</row>
    <row r="5364" spans="4:40" x14ac:dyDescent="0.25"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</row>
    <row r="5365" spans="4:40" x14ac:dyDescent="0.25"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</row>
    <row r="5366" spans="4:40" x14ac:dyDescent="0.25"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</row>
    <row r="5367" spans="4:40" x14ac:dyDescent="0.25"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</row>
    <row r="5368" spans="4:40" x14ac:dyDescent="0.25"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</row>
    <row r="5369" spans="4:40" x14ac:dyDescent="0.25"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</row>
    <row r="5370" spans="4:40" x14ac:dyDescent="0.25"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</row>
    <row r="5371" spans="4:40" x14ac:dyDescent="0.25"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</row>
    <row r="5372" spans="4:40" x14ac:dyDescent="0.25"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</row>
    <row r="5373" spans="4:40" x14ac:dyDescent="0.25"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</row>
    <row r="5374" spans="4:40" x14ac:dyDescent="0.25"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</row>
    <row r="5375" spans="4:40" x14ac:dyDescent="0.25"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</row>
    <row r="5376" spans="4:40" x14ac:dyDescent="0.25"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</row>
    <row r="5377" spans="4:40" x14ac:dyDescent="0.25"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</row>
    <row r="5378" spans="4:40" x14ac:dyDescent="0.25"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</row>
    <row r="5379" spans="4:40" x14ac:dyDescent="0.25"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</row>
    <row r="5380" spans="4:40" x14ac:dyDescent="0.25"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</row>
    <row r="5381" spans="4:40" x14ac:dyDescent="0.25"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</row>
    <row r="5382" spans="4:40" x14ac:dyDescent="0.25"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</row>
    <row r="5383" spans="4:40" x14ac:dyDescent="0.25"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</row>
    <row r="5384" spans="4:40" x14ac:dyDescent="0.25"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</row>
    <row r="5385" spans="4:40" x14ac:dyDescent="0.25"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</row>
    <row r="5386" spans="4:40" x14ac:dyDescent="0.25"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</row>
    <row r="5387" spans="4:40" x14ac:dyDescent="0.25"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</row>
    <row r="5388" spans="4:40" x14ac:dyDescent="0.25"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</row>
    <row r="5389" spans="4:40" x14ac:dyDescent="0.25"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</row>
    <row r="5390" spans="4:40" x14ac:dyDescent="0.25"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</row>
    <row r="5391" spans="4:40" x14ac:dyDescent="0.25"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</row>
    <row r="5392" spans="4:40" x14ac:dyDescent="0.25"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</row>
    <row r="5393" spans="4:40" x14ac:dyDescent="0.25"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</row>
    <row r="5394" spans="4:40" x14ac:dyDescent="0.25"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</row>
    <row r="5395" spans="4:40" x14ac:dyDescent="0.25"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</row>
    <row r="5396" spans="4:40" x14ac:dyDescent="0.25"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</row>
    <row r="5397" spans="4:40" x14ac:dyDescent="0.25"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</row>
    <row r="5398" spans="4:40" x14ac:dyDescent="0.25"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</row>
    <row r="5399" spans="4:40" x14ac:dyDescent="0.25"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</row>
    <row r="5400" spans="4:40" x14ac:dyDescent="0.25"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</row>
    <row r="5401" spans="4:40" x14ac:dyDescent="0.25"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</row>
    <row r="5402" spans="4:40" x14ac:dyDescent="0.25"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</row>
    <row r="5403" spans="4:40" x14ac:dyDescent="0.25"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</row>
    <row r="5404" spans="4:40" x14ac:dyDescent="0.25"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</row>
    <row r="5405" spans="4:40" x14ac:dyDescent="0.25"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</row>
    <row r="5406" spans="4:40" x14ac:dyDescent="0.25"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</row>
    <row r="5407" spans="4:40" x14ac:dyDescent="0.25"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</row>
    <row r="5408" spans="4:40" x14ac:dyDescent="0.25"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</row>
    <row r="5409" spans="4:40" x14ac:dyDescent="0.25"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</row>
    <row r="5410" spans="4:40" x14ac:dyDescent="0.25"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</row>
    <row r="5411" spans="4:40" x14ac:dyDescent="0.25"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</row>
    <row r="5412" spans="4:40" x14ac:dyDescent="0.25"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</row>
    <row r="5413" spans="4:40" x14ac:dyDescent="0.25"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</row>
    <row r="5414" spans="4:40" x14ac:dyDescent="0.25"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</row>
    <row r="5415" spans="4:40" x14ac:dyDescent="0.25"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</row>
    <row r="5416" spans="4:40" x14ac:dyDescent="0.25"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</row>
    <row r="5417" spans="4:40" x14ac:dyDescent="0.25"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</row>
    <row r="5418" spans="4:40" x14ac:dyDescent="0.25"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</row>
    <row r="5419" spans="4:40" x14ac:dyDescent="0.25"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</row>
    <row r="5420" spans="4:40" x14ac:dyDescent="0.25"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</row>
    <row r="5421" spans="4:40" x14ac:dyDescent="0.25"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</row>
    <row r="5422" spans="4:40" x14ac:dyDescent="0.25"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</row>
    <row r="5423" spans="4:40" x14ac:dyDescent="0.25"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</row>
    <row r="5424" spans="4:40" x14ac:dyDescent="0.25"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</row>
    <row r="5425" spans="4:40" x14ac:dyDescent="0.25"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</row>
    <row r="5426" spans="4:40" x14ac:dyDescent="0.25"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</row>
    <row r="5427" spans="4:40" x14ac:dyDescent="0.25"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</row>
    <row r="5428" spans="4:40" x14ac:dyDescent="0.25"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</row>
    <row r="5429" spans="4:40" x14ac:dyDescent="0.25"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</row>
    <row r="5430" spans="4:40" x14ac:dyDescent="0.25"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</row>
    <row r="5431" spans="4:40" x14ac:dyDescent="0.25"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</row>
    <row r="5432" spans="4:40" x14ac:dyDescent="0.25"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</row>
    <row r="5433" spans="4:40" x14ac:dyDescent="0.25"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</row>
    <row r="5434" spans="4:40" x14ac:dyDescent="0.25"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</row>
    <row r="5435" spans="4:40" x14ac:dyDescent="0.25"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</row>
    <row r="5436" spans="4:40" x14ac:dyDescent="0.25"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</row>
    <row r="5437" spans="4:40" x14ac:dyDescent="0.25"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</row>
    <row r="5438" spans="4:40" x14ac:dyDescent="0.25"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</row>
    <row r="5439" spans="4:40" x14ac:dyDescent="0.25"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</row>
    <row r="5440" spans="4:40" x14ac:dyDescent="0.25"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</row>
    <row r="5441" spans="4:40" x14ac:dyDescent="0.25"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</row>
    <row r="5442" spans="4:40" x14ac:dyDescent="0.25"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</row>
    <row r="5443" spans="4:40" x14ac:dyDescent="0.25"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</row>
    <row r="5444" spans="4:40" x14ac:dyDescent="0.25"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</row>
    <row r="5445" spans="4:40" x14ac:dyDescent="0.25"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</row>
    <row r="5446" spans="4:40" x14ac:dyDescent="0.25"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</row>
    <row r="5447" spans="4:40" x14ac:dyDescent="0.25"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</row>
    <row r="5448" spans="4:40" x14ac:dyDescent="0.25"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</row>
    <row r="5449" spans="4:40" x14ac:dyDescent="0.25"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</row>
    <row r="5450" spans="4:40" x14ac:dyDescent="0.25"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</row>
    <row r="5451" spans="4:40" x14ac:dyDescent="0.25"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</row>
    <row r="5452" spans="4:40" x14ac:dyDescent="0.25"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</row>
    <row r="5453" spans="4:40" x14ac:dyDescent="0.25"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</row>
    <row r="5454" spans="4:40" x14ac:dyDescent="0.25"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</row>
    <row r="5455" spans="4:40" x14ac:dyDescent="0.25"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</row>
    <row r="5456" spans="4:40" x14ac:dyDescent="0.25"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</row>
    <row r="5457" spans="4:40" x14ac:dyDescent="0.25"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</row>
    <row r="5458" spans="4:40" x14ac:dyDescent="0.25"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</row>
    <row r="5459" spans="4:40" x14ac:dyDescent="0.25"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</row>
    <row r="5460" spans="4:40" x14ac:dyDescent="0.25"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</row>
    <row r="5461" spans="4:40" x14ac:dyDescent="0.25"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</row>
    <row r="5462" spans="4:40" x14ac:dyDescent="0.25"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</row>
    <row r="5463" spans="4:40" x14ac:dyDescent="0.25"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</row>
    <row r="5464" spans="4:40" x14ac:dyDescent="0.25"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</row>
    <row r="5465" spans="4:40" x14ac:dyDescent="0.25"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</row>
    <row r="5466" spans="4:40" x14ac:dyDescent="0.25"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</row>
    <row r="5467" spans="4:40" x14ac:dyDescent="0.25"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</row>
    <row r="5468" spans="4:40" x14ac:dyDescent="0.25"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</row>
    <row r="5469" spans="4:40" x14ac:dyDescent="0.25"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</row>
    <row r="5470" spans="4:40" x14ac:dyDescent="0.25"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</row>
    <row r="5471" spans="4:40" x14ac:dyDescent="0.25"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</row>
    <row r="5472" spans="4:40" x14ac:dyDescent="0.25"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</row>
    <row r="5473" spans="4:40" x14ac:dyDescent="0.25"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</row>
    <row r="5474" spans="4:40" x14ac:dyDescent="0.25"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</row>
    <row r="5475" spans="4:40" x14ac:dyDescent="0.25"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</row>
    <row r="5476" spans="4:40" x14ac:dyDescent="0.25"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</row>
    <row r="5477" spans="4:40" x14ac:dyDescent="0.25"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</row>
    <row r="5478" spans="4:40" x14ac:dyDescent="0.25"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</row>
    <row r="5479" spans="4:40" x14ac:dyDescent="0.25"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</row>
    <row r="5480" spans="4:40" x14ac:dyDescent="0.25"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</row>
    <row r="5481" spans="4:40" x14ac:dyDescent="0.25"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</row>
    <row r="5482" spans="4:40" x14ac:dyDescent="0.25"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</row>
    <row r="5483" spans="4:40" x14ac:dyDescent="0.25"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</row>
    <row r="5484" spans="4:40" x14ac:dyDescent="0.25"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</row>
    <row r="5485" spans="4:40" x14ac:dyDescent="0.25"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</row>
    <row r="5486" spans="4:40" x14ac:dyDescent="0.25"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</row>
    <row r="5487" spans="4:40" x14ac:dyDescent="0.25"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</row>
    <row r="5488" spans="4:40" x14ac:dyDescent="0.25"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</row>
    <row r="5489" spans="4:40" x14ac:dyDescent="0.25"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</row>
    <row r="5490" spans="4:40" x14ac:dyDescent="0.25"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</row>
    <row r="5491" spans="4:40" x14ac:dyDescent="0.25"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</row>
    <row r="5492" spans="4:40" x14ac:dyDescent="0.25"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</row>
    <row r="5493" spans="4:40" x14ac:dyDescent="0.25"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</row>
    <row r="5494" spans="4:40" x14ac:dyDescent="0.25"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</row>
    <row r="5495" spans="4:40" x14ac:dyDescent="0.25"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</row>
    <row r="5496" spans="4:40" x14ac:dyDescent="0.25"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</row>
    <row r="5497" spans="4:40" x14ac:dyDescent="0.25"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</row>
    <row r="5498" spans="4:40" x14ac:dyDescent="0.25"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</row>
    <row r="5499" spans="4:40" x14ac:dyDescent="0.25"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</row>
    <row r="5500" spans="4:40" x14ac:dyDescent="0.25"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</row>
    <row r="5501" spans="4:40" x14ac:dyDescent="0.25"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</row>
    <row r="5502" spans="4:40" x14ac:dyDescent="0.25"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</row>
    <row r="5503" spans="4:40" x14ac:dyDescent="0.25"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</row>
    <row r="5504" spans="4:40" x14ac:dyDescent="0.25"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</row>
    <row r="5505" spans="4:40" x14ac:dyDescent="0.25"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</row>
    <row r="5506" spans="4:40" x14ac:dyDescent="0.25"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</row>
    <row r="5507" spans="4:40" x14ac:dyDescent="0.25"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</row>
    <row r="5508" spans="4:40" x14ac:dyDescent="0.25"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</row>
    <row r="5509" spans="4:40" x14ac:dyDescent="0.25"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</row>
    <row r="5510" spans="4:40" x14ac:dyDescent="0.25"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</row>
    <row r="5511" spans="4:40" x14ac:dyDescent="0.25"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</row>
    <row r="5512" spans="4:40" x14ac:dyDescent="0.25"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</row>
    <row r="5513" spans="4:40" x14ac:dyDescent="0.25"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</row>
    <row r="5514" spans="4:40" x14ac:dyDescent="0.25"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</row>
    <row r="5515" spans="4:40" x14ac:dyDescent="0.25"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</row>
    <row r="5516" spans="4:40" x14ac:dyDescent="0.25"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</row>
    <row r="5517" spans="4:40" x14ac:dyDescent="0.25"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</row>
    <row r="5518" spans="4:40" x14ac:dyDescent="0.25"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</row>
    <row r="5519" spans="4:40" x14ac:dyDescent="0.25"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</row>
    <row r="5520" spans="4:40" x14ac:dyDescent="0.25"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</row>
    <row r="5521" spans="4:40" x14ac:dyDescent="0.25"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</row>
    <row r="5522" spans="4:40" x14ac:dyDescent="0.25"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</row>
    <row r="5523" spans="4:40" x14ac:dyDescent="0.25"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</row>
    <row r="5524" spans="4:40" x14ac:dyDescent="0.25"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</row>
    <row r="5525" spans="4:40" x14ac:dyDescent="0.25"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</row>
    <row r="5526" spans="4:40" x14ac:dyDescent="0.25"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</row>
    <row r="5527" spans="4:40" x14ac:dyDescent="0.25"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</row>
    <row r="5528" spans="4:40" x14ac:dyDescent="0.25"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</row>
    <row r="5529" spans="4:40" x14ac:dyDescent="0.25"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</row>
    <row r="5530" spans="4:40" x14ac:dyDescent="0.25"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</row>
    <row r="5531" spans="4:40" x14ac:dyDescent="0.25"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</row>
    <row r="5532" spans="4:40" x14ac:dyDescent="0.25"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</row>
    <row r="5533" spans="4:40" x14ac:dyDescent="0.25"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</row>
    <row r="5534" spans="4:40" x14ac:dyDescent="0.25"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</row>
    <row r="5535" spans="4:40" x14ac:dyDescent="0.25"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</row>
    <row r="5536" spans="4:40" x14ac:dyDescent="0.25"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</row>
    <row r="5537" spans="4:40" x14ac:dyDescent="0.25"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</row>
    <row r="5538" spans="4:40" x14ac:dyDescent="0.25"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</row>
    <row r="5539" spans="4:40" x14ac:dyDescent="0.25"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</row>
    <row r="5540" spans="4:40" x14ac:dyDescent="0.25"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</row>
    <row r="5541" spans="4:40" x14ac:dyDescent="0.25"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</row>
    <row r="5542" spans="4:40" x14ac:dyDescent="0.25"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</row>
    <row r="5543" spans="4:40" x14ac:dyDescent="0.25"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</row>
    <row r="5544" spans="4:40" x14ac:dyDescent="0.25"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</row>
    <row r="5545" spans="4:40" x14ac:dyDescent="0.25"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</row>
    <row r="5546" spans="4:40" x14ac:dyDescent="0.25"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</row>
    <row r="5547" spans="4:40" x14ac:dyDescent="0.25"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</row>
    <row r="5548" spans="4:40" x14ac:dyDescent="0.25"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</row>
    <row r="5549" spans="4:40" x14ac:dyDescent="0.25"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</row>
    <row r="5550" spans="4:40" x14ac:dyDescent="0.25"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</row>
    <row r="5551" spans="4:40" x14ac:dyDescent="0.25"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</row>
    <row r="5552" spans="4:40" x14ac:dyDescent="0.25"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</row>
    <row r="5553" spans="4:40" x14ac:dyDescent="0.25"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</row>
    <row r="5554" spans="4:40" x14ac:dyDescent="0.25"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</row>
    <row r="5555" spans="4:40" x14ac:dyDescent="0.25"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</row>
    <row r="5556" spans="4:40" x14ac:dyDescent="0.25"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</row>
    <row r="5557" spans="4:40" x14ac:dyDescent="0.25"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</row>
    <row r="5558" spans="4:40" x14ac:dyDescent="0.25"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</row>
    <row r="5559" spans="4:40" x14ac:dyDescent="0.25"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</row>
    <row r="5560" spans="4:40" x14ac:dyDescent="0.25"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</row>
    <row r="5561" spans="4:40" x14ac:dyDescent="0.25"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</row>
    <row r="5562" spans="4:40" x14ac:dyDescent="0.25"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</row>
    <row r="5563" spans="4:40" x14ac:dyDescent="0.25"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</row>
    <row r="5564" spans="4:40" x14ac:dyDescent="0.25"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</row>
    <row r="5565" spans="4:40" x14ac:dyDescent="0.25"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</row>
    <row r="5566" spans="4:40" x14ac:dyDescent="0.25"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</row>
    <row r="5567" spans="4:40" x14ac:dyDescent="0.25"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</row>
    <row r="5568" spans="4:40" x14ac:dyDescent="0.25"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</row>
    <row r="5569" spans="4:40" x14ac:dyDescent="0.25"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</row>
    <row r="5570" spans="4:40" x14ac:dyDescent="0.25"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</row>
    <row r="5571" spans="4:40" x14ac:dyDescent="0.25"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</row>
    <row r="5572" spans="4:40" x14ac:dyDescent="0.25"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</row>
    <row r="5573" spans="4:40" x14ac:dyDescent="0.25"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</row>
    <row r="5574" spans="4:40" x14ac:dyDescent="0.25"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</row>
    <row r="5575" spans="4:40" x14ac:dyDescent="0.25"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</row>
    <row r="5576" spans="4:40" x14ac:dyDescent="0.25"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</row>
    <row r="5577" spans="4:40" x14ac:dyDescent="0.25"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</row>
    <row r="5578" spans="4:40" x14ac:dyDescent="0.25"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</row>
    <row r="5579" spans="4:40" x14ac:dyDescent="0.25"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</row>
    <row r="5580" spans="4:40" x14ac:dyDescent="0.25"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</row>
    <row r="5581" spans="4:40" x14ac:dyDescent="0.25"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</row>
    <row r="5582" spans="4:40" x14ac:dyDescent="0.25"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</row>
    <row r="5583" spans="4:40" x14ac:dyDescent="0.25"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</row>
    <row r="5584" spans="4:40" x14ac:dyDescent="0.25"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</row>
    <row r="5585" spans="4:40" x14ac:dyDescent="0.25"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</row>
    <row r="5586" spans="4:40" x14ac:dyDescent="0.25"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</row>
    <row r="5587" spans="4:40" x14ac:dyDescent="0.25"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</row>
    <row r="5588" spans="4:40" x14ac:dyDescent="0.25"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</row>
    <row r="5589" spans="4:40" x14ac:dyDescent="0.25"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</row>
    <row r="5590" spans="4:40" x14ac:dyDescent="0.25"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</row>
    <row r="5591" spans="4:40" x14ac:dyDescent="0.25"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</row>
    <row r="5592" spans="4:40" x14ac:dyDescent="0.25"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</row>
    <row r="5593" spans="4:40" x14ac:dyDescent="0.25"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</row>
    <row r="5594" spans="4:40" x14ac:dyDescent="0.25"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</row>
    <row r="5595" spans="4:40" x14ac:dyDescent="0.25"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</row>
    <row r="5596" spans="4:40" x14ac:dyDescent="0.25"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</row>
    <row r="5597" spans="4:40" x14ac:dyDescent="0.25"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</row>
    <row r="5598" spans="4:40" x14ac:dyDescent="0.25"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</row>
    <row r="5599" spans="4:40" x14ac:dyDescent="0.25"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</row>
    <row r="5600" spans="4:40" x14ac:dyDescent="0.25"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</row>
    <row r="5601" spans="4:40" x14ac:dyDescent="0.25"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</row>
    <row r="5602" spans="4:40" x14ac:dyDescent="0.25"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</row>
    <row r="5603" spans="4:40" x14ac:dyDescent="0.25"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</row>
    <row r="5604" spans="4:40" x14ac:dyDescent="0.25"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</row>
    <row r="5605" spans="4:40" x14ac:dyDescent="0.25"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</row>
    <row r="5606" spans="4:40" x14ac:dyDescent="0.25"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</row>
    <row r="5607" spans="4:40" x14ac:dyDescent="0.25"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</row>
    <row r="5608" spans="4:40" x14ac:dyDescent="0.25"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</row>
    <row r="5609" spans="4:40" x14ac:dyDescent="0.25"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</row>
    <row r="5610" spans="4:40" x14ac:dyDescent="0.25"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</row>
    <row r="5611" spans="4:40" x14ac:dyDescent="0.25"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</row>
    <row r="5612" spans="4:40" x14ac:dyDescent="0.25"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</row>
    <row r="5613" spans="4:40" x14ac:dyDescent="0.25"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</row>
    <row r="5614" spans="4:40" x14ac:dyDescent="0.25"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</row>
    <row r="5615" spans="4:40" x14ac:dyDescent="0.25"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</row>
    <row r="5616" spans="4:40" x14ac:dyDescent="0.25"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</row>
    <row r="5617" spans="4:40" x14ac:dyDescent="0.25"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</row>
    <row r="5618" spans="4:40" x14ac:dyDescent="0.25"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</row>
    <row r="5619" spans="4:40" x14ac:dyDescent="0.25"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</row>
    <row r="5620" spans="4:40" x14ac:dyDescent="0.25"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</row>
    <row r="5621" spans="4:40" x14ac:dyDescent="0.25"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</row>
    <row r="5622" spans="4:40" x14ac:dyDescent="0.25"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</row>
    <row r="5623" spans="4:40" x14ac:dyDescent="0.25"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</row>
    <row r="5624" spans="4:40" x14ac:dyDescent="0.25"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</row>
    <row r="5625" spans="4:40" x14ac:dyDescent="0.25"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</row>
    <row r="5626" spans="4:40" x14ac:dyDescent="0.25"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</row>
    <row r="5627" spans="4:40" x14ac:dyDescent="0.25"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</row>
    <row r="5628" spans="4:40" x14ac:dyDescent="0.25"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</row>
    <row r="5629" spans="4:40" x14ac:dyDescent="0.25"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</row>
    <row r="5630" spans="4:40" x14ac:dyDescent="0.25"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</row>
    <row r="5631" spans="4:40" x14ac:dyDescent="0.25"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</row>
    <row r="5632" spans="4:40" x14ac:dyDescent="0.25"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</row>
    <row r="5633" spans="4:40" x14ac:dyDescent="0.25"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</row>
    <row r="5634" spans="4:40" x14ac:dyDescent="0.25"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</row>
    <row r="5635" spans="4:40" x14ac:dyDescent="0.25"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</row>
    <row r="5636" spans="4:40" x14ac:dyDescent="0.25"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</row>
    <row r="5637" spans="4:40" x14ac:dyDescent="0.25"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</row>
    <row r="5638" spans="4:40" x14ac:dyDescent="0.25"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</row>
    <row r="5639" spans="4:40" x14ac:dyDescent="0.25"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</row>
    <row r="5640" spans="4:40" x14ac:dyDescent="0.25"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</row>
    <row r="5641" spans="4:40" x14ac:dyDescent="0.25"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</row>
    <row r="5642" spans="4:40" x14ac:dyDescent="0.25"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</row>
    <row r="5643" spans="4:40" x14ac:dyDescent="0.25"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</row>
    <row r="5644" spans="4:40" x14ac:dyDescent="0.25"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</row>
    <row r="5645" spans="4:40" x14ac:dyDescent="0.25"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</row>
    <row r="5646" spans="4:40" x14ac:dyDescent="0.25"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</row>
    <row r="5647" spans="4:40" x14ac:dyDescent="0.25"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</row>
    <row r="5648" spans="4:40" x14ac:dyDescent="0.25"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</row>
    <row r="5649" spans="4:40" x14ac:dyDescent="0.25"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</row>
    <row r="5650" spans="4:40" x14ac:dyDescent="0.25"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</row>
    <row r="5651" spans="4:40" x14ac:dyDescent="0.25"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</row>
    <row r="5652" spans="4:40" x14ac:dyDescent="0.25"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</row>
    <row r="5653" spans="4:40" x14ac:dyDescent="0.25"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</row>
    <row r="5654" spans="4:40" x14ac:dyDescent="0.25"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</row>
    <row r="5655" spans="4:40" x14ac:dyDescent="0.25"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</row>
    <row r="5656" spans="4:40" x14ac:dyDescent="0.25"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</row>
    <row r="5657" spans="4:40" x14ac:dyDescent="0.25"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</row>
    <row r="5658" spans="4:40" x14ac:dyDescent="0.25"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</row>
    <row r="5659" spans="4:40" x14ac:dyDescent="0.25"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</row>
    <row r="5660" spans="4:40" x14ac:dyDescent="0.25"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</row>
    <row r="5661" spans="4:40" x14ac:dyDescent="0.25"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</row>
    <row r="5662" spans="4:40" x14ac:dyDescent="0.25"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</row>
    <row r="5663" spans="4:40" x14ac:dyDescent="0.25"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</row>
    <row r="5664" spans="4:40" x14ac:dyDescent="0.25"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</row>
    <row r="5665" spans="4:40" x14ac:dyDescent="0.25"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</row>
    <row r="5666" spans="4:40" x14ac:dyDescent="0.25"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</row>
    <row r="5667" spans="4:40" x14ac:dyDescent="0.25"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</row>
    <row r="5668" spans="4:40" x14ac:dyDescent="0.25"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</row>
    <row r="5669" spans="4:40" x14ac:dyDescent="0.25"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</row>
    <row r="5670" spans="4:40" x14ac:dyDescent="0.25"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</row>
    <row r="5671" spans="4:40" x14ac:dyDescent="0.25"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</row>
    <row r="5672" spans="4:40" x14ac:dyDescent="0.25"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</row>
    <row r="5673" spans="4:40" x14ac:dyDescent="0.25"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</row>
    <row r="5674" spans="4:40" x14ac:dyDescent="0.25"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</row>
    <row r="5675" spans="4:40" x14ac:dyDescent="0.25"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</row>
    <row r="5676" spans="4:40" x14ac:dyDescent="0.25"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</row>
    <row r="5677" spans="4:40" x14ac:dyDescent="0.25"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</row>
    <row r="5678" spans="4:40" x14ac:dyDescent="0.25"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</row>
    <row r="5679" spans="4:40" x14ac:dyDescent="0.25"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</row>
    <row r="5680" spans="4:40" x14ac:dyDescent="0.25"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</row>
    <row r="5681" spans="4:40" x14ac:dyDescent="0.25"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</row>
    <row r="5682" spans="4:40" x14ac:dyDescent="0.25"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</row>
    <row r="5683" spans="4:40" x14ac:dyDescent="0.25"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</row>
    <row r="5684" spans="4:40" x14ac:dyDescent="0.25"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</row>
    <row r="5685" spans="4:40" x14ac:dyDescent="0.25"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</row>
    <row r="5686" spans="4:40" x14ac:dyDescent="0.25"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</row>
    <row r="5687" spans="4:40" x14ac:dyDescent="0.25"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</row>
    <row r="5688" spans="4:40" x14ac:dyDescent="0.25"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</row>
    <row r="5689" spans="4:40" x14ac:dyDescent="0.25"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</row>
    <row r="5690" spans="4:40" x14ac:dyDescent="0.25"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</row>
    <row r="5691" spans="4:40" x14ac:dyDescent="0.25"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</row>
    <row r="5692" spans="4:40" x14ac:dyDescent="0.25"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</row>
    <row r="5693" spans="4:40" x14ac:dyDescent="0.25"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</row>
    <row r="5694" spans="4:40" x14ac:dyDescent="0.25"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</row>
    <row r="5695" spans="4:40" x14ac:dyDescent="0.25"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</row>
    <row r="5696" spans="4:40" x14ac:dyDescent="0.25"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</row>
    <row r="5697" spans="4:40" x14ac:dyDescent="0.25"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</row>
    <row r="5698" spans="4:40" x14ac:dyDescent="0.25"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</row>
    <row r="5699" spans="4:40" x14ac:dyDescent="0.25"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</row>
    <row r="5700" spans="4:40" x14ac:dyDescent="0.25"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</row>
    <row r="5701" spans="4:40" x14ac:dyDescent="0.25"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</row>
    <row r="5702" spans="4:40" x14ac:dyDescent="0.25"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</row>
    <row r="5703" spans="4:40" x14ac:dyDescent="0.25"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</row>
    <row r="5704" spans="4:40" x14ac:dyDescent="0.25"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</row>
    <row r="5705" spans="4:40" x14ac:dyDescent="0.25"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</row>
    <row r="5706" spans="4:40" x14ac:dyDescent="0.25"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</row>
    <row r="5707" spans="4:40" x14ac:dyDescent="0.25"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</row>
    <row r="5708" spans="4:40" x14ac:dyDescent="0.25"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</row>
    <row r="5709" spans="4:40" x14ac:dyDescent="0.25"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</row>
    <row r="5710" spans="4:40" x14ac:dyDescent="0.25"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</row>
    <row r="5711" spans="4:40" x14ac:dyDescent="0.25"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</row>
    <row r="5712" spans="4:40" x14ac:dyDescent="0.25"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</row>
    <row r="5713" spans="4:40" x14ac:dyDescent="0.25"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</row>
    <row r="5714" spans="4:40" x14ac:dyDescent="0.25"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</row>
    <row r="5715" spans="4:40" x14ac:dyDescent="0.25"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</row>
    <row r="5716" spans="4:40" x14ac:dyDescent="0.25"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</row>
    <row r="5717" spans="4:40" x14ac:dyDescent="0.25"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</row>
    <row r="5718" spans="4:40" x14ac:dyDescent="0.25"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</row>
    <row r="5719" spans="4:40" x14ac:dyDescent="0.25"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</row>
    <row r="5720" spans="4:40" x14ac:dyDescent="0.25"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</row>
    <row r="5721" spans="4:40" x14ac:dyDescent="0.25"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</row>
    <row r="5722" spans="4:40" x14ac:dyDescent="0.25"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</row>
    <row r="5723" spans="4:40" x14ac:dyDescent="0.25"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</row>
    <row r="5724" spans="4:40" x14ac:dyDescent="0.25"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</row>
    <row r="5725" spans="4:40" x14ac:dyDescent="0.25"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</row>
    <row r="5726" spans="4:40" x14ac:dyDescent="0.25"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</row>
    <row r="5727" spans="4:40" x14ac:dyDescent="0.25"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</row>
    <row r="5728" spans="4:40" x14ac:dyDescent="0.25"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</row>
    <row r="5729" spans="4:40" x14ac:dyDescent="0.25"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</row>
    <row r="5730" spans="4:40" x14ac:dyDescent="0.25"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</row>
    <row r="5731" spans="4:40" x14ac:dyDescent="0.25"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</row>
    <row r="5732" spans="4:40" x14ac:dyDescent="0.25"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</row>
    <row r="5733" spans="4:40" x14ac:dyDescent="0.25"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</row>
    <row r="5734" spans="4:40" x14ac:dyDescent="0.25"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</row>
    <row r="5735" spans="4:40" x14ac:dyDescent="0.25"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</row>
    <row r="5736" spans="4:40" x14ac:dyDescent="0.25"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</row>
    <row r="5737" spans="4:40" x14ac:dyDescent="0.25"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</row>
    <row r="5738" spans="4:40" x14ac:dyDescent="0.25"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</row>
    <row r="5739" spans="4:40" x14ac:dyDescent="0.25"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</row>
    <row r="5740" spans="4:40" x14ac:dyDescent="0.25"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</row>
    <row r="5741" spans="4:40" x14ac:dyDescent="0.25"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</row>
    <row r="5742" spans="4:40" x14ac:dyDescent="0.25"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</row>
    <row r="5743" spans="4:40" x14ac:dyDescent="0.25"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</row>
    <row r="5744" spans="4:40" x14ac:dyDescent="0.25"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</row>
    <row r="5745" spans="4:40" x14ac:dyDescent="0.25"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</row>
    <row r="5746" spans="4:40" x14ac:dyDescent="0.25"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</row>
    <row r="5747" spans="4:40" x14ac:dyDescent="0.25"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</row>
    <row r="5748" spans="4:40" x14ac:dyDescent="0.25"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</row>
    <row r="5749" spans="4:40" x14ac:dyDescent="0.25"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</row>
    <row r="5750" spans="4:40" x14ac:dyDescent="0.25"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</row>
    <row r="5751" spans="4:40" x14ac:dyDescent="0.25"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</row>
    <row r="5752" spans="4:40" x14ac:dyDescent="0.25"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</row>
    <row r="5753" spans="4:40" x14ac:dyDescent="0.25"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</row>
    <row r="5754" spans="4:40" x14ac:dyDescent="0.25"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</row>
    <row r="5755" spans="4:40" x14ac:dyDescent="0.25"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</row>
    <row r="5756" spans="4:40" x14ac:dyDescent="0.25"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</row>
    <row r="5757" spans="4:40" x14ac:dyDescent="0.25"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</row>
    <row r="5758" spans="4:40" x14ac:dyDescent="0.25"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</row>
    <row r="5759" spans="4:40" x14ac:dyDescent="0.25"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</row>
    <row r="5760" spans="4:40" x14ac:dyDescent="0.25"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</row>
    <row r="5761" spans="4:40" x14ac:dyDescent="0.25"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</row>
    <row r="5762" spans="4:40" x14ac:dyDescent="0.25"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</row>
    <row r="5763" spans="4:40" x14ac:dyDescent="0.25"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</row>
    <row r="5764" spans="4:40" x14ac:dyDescent="0.25"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</row>
    <row r="5765" spans="4:40" x14ac:dyDescent="0.25"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</row>
    <row r="5766" spans="4:40" x14ac:dyDescent="0.25"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</row>
    <row r="5767" spans="4:40" x14ac:dyDescent="0.25"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</row>
    <row r="5768" spans="4:40" x14ac:dyDescent="0.25"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</row>
    <row r="5769" spans="4:40" x14ac:dyDescent="0.25"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</row>
    <row r="5770" spans="4:40" x14ac:dyDescent="0.25"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</row>
    <row r="5771" spans="4:40" x14ac:dyDescent="0.25"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</row>
    <row r="5772" spans="4:40" x14ac:dyDescent="0.25"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</row>
    <row r="5773" spans="4:40" x14ac:dyDescent="0.25"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</row>
    <row r="5774" spans="4:40" x14ac:dyDescent="0.25"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</row>
    <row r="5775" spans="4:40" x14ac:dyDescent="0.25"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</row>
    <row r="5776" spans="4:40" x14ac:dyDescent="0.25"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</row>
    <row r="5777" spans="4:40" x14ac:dyDescent="0.25"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</row>
    <row r="5778" spans="4:40" x14ac:dyDescent="0.25"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</row>
    <row r="5779" spans="4:40" x14ac:dyDescent="0.25"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</row>
    <row r="5780" spans="4:40" x14ac:dyDescent="0.25"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</row>
    <row r="5781" spans="4:40" x14ac:dyDescent="0.25"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</row>
    <row r="5782" spans="4:40" x14ac:dyDescent="0.25"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</row>
    <row r="5783" spans="4:40" x14ac:dyDescent="0.25"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</row>
    <row r="5784" spans="4:40" x14ac:dyDescent="0.25"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</row>
    <row r="5785" spans="4:40" x14ac:dyDescent="0.25"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</row>
    <row r="5786" spans="4:40" x14ac:dyDescent="0.25"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</row>
    <row r="5787" spans="4:40" x14ac:dyDescent="0.25"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</row>
    <row r="5788" spans="4:40" x14ac:dyDescent="0.25"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</row>
    <row r="5789" spans="4:40" x14ac:dyDescent="0.25"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</row>
    <row r="5790" spans="4:40" x14ac:dyDescent="0.25"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</row>
    <row r="5791" spans="4:40" x14ac:dyDescent="0.25"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</row>
    <row r="5792" spans="4:40" x14ac:dyDescent="0.25"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</row>
    <row r="5793" spans="4:40" x14ac:dyDescent="0.25"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</row>
    <row r="5794" spans="4:40" x14ac:dyDescent="0.25"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</row>
    <row r="5795" spans="4:40" x14ac:dyDescent="0.25"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</row>
    <row r="5796" spans="4:40" x14ac:dyDescent="0.25"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</row>
    <row r="5797" spans="4:40" x14ac:dyDescent="0.25"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</row>
    <row r="5798" spans="4:40" x14ac:dyDescent="0.25"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</row>
    <row r="5799" spans="4:40" x14ac:dyDescent="0.25"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</row>
    <row r="5800" spans="4:40" x14ac:dyDescent="0.25"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</row>
    <row r="5801" spans="4:40" x14ac:dyDescent="0.25"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</row>
    <row r="5802" spans="4:40" x14ac:dyDescent="0.25"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</row>
    <row r="5803" spans="4:40" x14ac:dyDescent="0.25"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</row>
    <row r="5804" spans="4:40" x14ac:dyDescent="0.25"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</row>
    <row r="5805" spans="4:40" x14ac:dyDescent="0.25"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</row>
    <row r="5806" spans="4:40" x14ac:dyDescent="0.25"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</row>
    <row r="5807" spans="4:40" x14ac:dyDescent="0.25"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</row>
    <row r="5808" spans="4:40" x14ac:dyDescent="0.25"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</row>
    <row r="5809" spans="4:40" x14ac:dyDescent="0.25"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</row>
    <row r="5810" spans="4:40" x14ac:dyDescent="0.25"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</row>
    <row r="5811" spans="4:40" x14ac:dyDescent="0.25"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</row>
    <row r="5812" spans="4:40" x14ac:dyDescent="0.25"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</row>
    <row r="5813" spans="4:40" x14ac:dyDescent="0.25"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</row>
    <row r="5814" spans="4:40" x14ac:dyDescent="0.25"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</row>
    <row r="5815" spans="4:40" x14ac:dyDescent="0.25"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</row>
    <row r="5816" spans="4:40" x14ac:dyDescent="0.25"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</row>
    <row r="5817" spans="4:40" x14ac:dyDescent="0.25"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</row>
    <row r="5818" spans="4:40" x14ac:dyDescent="0.25"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</row>
    <row r="5819" spans="4:40" x14ac:dyDescent="0.25"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</row>
    <row r="5820" spans="4:40" x14ac:dyDescent="0.25"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</row>
    <row r="5821" spans="4:40" x14ac:dyDescent="0.25"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</row>
    <row r="5822" spans="4:40" x14ac:dyDescent="0.25"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</row>
    <row r="5823" spans="4:40" x14ac:dyDescent="0.25"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</row>
    <row r="5824" spans="4:40" x14ac:dyDescent="0.25"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</row>
    <row r="5825" spans="4:40" x14ac:dyDescent="0.25"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</row>
    <row r="5826" spans="4:40" x14ac:dyDescent="0.25"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</row>
    <row r="5827" spans="4:40" x14ac:dyDescent="0.25"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</row>
    <row r="5828" spans="4:40" x14ac:dyDescent="0.25"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</row>
    <row r="5829" spans="4:40" x14ac:dyDescent="0.25"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</row>
    <row r="5830" spans="4:40" x14ac:dyDescent="0.25"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</row>
    <row r="5831" spans="4:40" x14ac:dyDescent="0.25"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</row>
    <row r="5832" spans="4:40" x14ac:dyDescent="0.25"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</row>
    <row r="5833" spans="4:40" x14ac:dyDescent="0.25"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</row>
    <row r="5834" spans="4:40" x14ac:dyDescent="0.25"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</row>
    <row r="5835" spans="4:40" x14ac:dyDescent="0.25"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</row>
    <row r="5836" spans="4:40" x14ac:dyDescent="0.25"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</row>
    <row r="5837" spans="4:40" x14ac:dyDescent="0.25"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</row>
    <row r="5838" spans="4:40" x14ac:dyDescent="0.25"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</row>
    <row r="5839" spans="4:40" x14ac:dyDescent="0.25"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</row>
    <row r="5840" spans="4:40" x14ac:dyDescent="0.25"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</row>
    <row r="5841" spans="4:40" x14ac:dyDescent="0.25"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</row>
    <row r="5842" spans="4:40" x14ac:dyDescent="0.25"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</row>
    <row r="5843" spans="4:40" x14ac:dyDescent="0.25"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</row>
    <row r="5844" spans="4:40" x14ac:dyDescent="0.25"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</row>
    <row r="5845" spans="4:40" x14ac:dyDescent="0.25"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</row>
    <row r="5846" spans="4:40" x14ac:dyDescent="0.25"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</row>
    <row r="5847" spans="4:40" x14ac:dyDescent="0.25"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</row>
    <row r="5848" spans="4:40" x14ac:dyDescent="0.25"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</row>
    <row r="5849" spans="4:40" x14ac:dyDescent="0.25"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</row>
    <row r="5850" spans="4:40" x14ac:dyDescent="0.25"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</row>
    <row r="5851" spans="4:40" x14ac:dyDescent="0.25"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</row>
    <row r="5852" spans="4:40" x14ac:dyDescent="0.25"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</row>
    <row r="5853" spans="4:40" x14ac:dyDescent="0.25"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</row>
    <row r="5854" spans="4:40" x14ac:dyDescent="0.25"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</row>
    <row r="5855" spans="4:40" x14ac:dyDescent="0.25"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</row>
    <row r="5856" spans="4:40" x14ac:dyDescent="0.25"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</row>
    <row r="5857" spans="4:40" x14ac:dyDescent="0.25"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</row>
    <row r="5858" spans="4:40" x14ac:dyDescent="0.25"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</row>
    <row r="5859" spans="4:40" x14ac:dyDescent="0.25"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</row>
    <row r="5860" spans="4:40" x14ac:dyDescent="0.25"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</row>
    <row r="5861" spans="4:40" x14ac:dyDescent="0.25"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</row>
    <row r="5862" spans="4:40" x14ac:dyDescent="0.25"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</row>
    <row r="5863" spans="4:40" x14ac:dyDescent="0.25"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</row>
    <row r="5864" spans="4:40" x14ac:dyDescent="0.25"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</row>
    <row r="5865" spans="4:40" x14ac:dyDescent="0.25"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</row>
    <row r="5866" spans="4:40" x14ac:dyDescent="0.25"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</row>
    <row r="5867" spans="4:40" x14ac:dyDescent="0.25"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</row>
    <row r="5868" spans="4:40" x14ac:dyDescent="0.25"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</row>
    <row r="5869" spans="4:40" x14ac:dyDescent="0.25"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</row>
    <row r="5870" spans="4:40" x14ac:dyDescent="0.25"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</row>
    <row r="5871" spans="4:40" x14ac:dyDescent="0.25"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</row>
    <row r="5872" spans="4:40" x14ac:dyDescent="0.25"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</row>
    <row r="5873" spans="4:40" x14ac:dyDescent="0.25"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</row>
    <row r="5874" spans="4:40" x14ac:dyDescent="0.25"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</row>
    <row r="5875" spans="4:40" x14ac:dyDescent="0.25"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</row>
    <row r="5876" spans="4:40" x14ac:dyDescent="0.25"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</row>
    <row r="5877" spans="4:40" x14ac:dyDescent="0.25"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</row>
    <row r="5878" spans="4:40" x14ac:dyDescent="0.25"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</row>
    <row r="5879" spans="4:40" x14ac:dyDescent="0.25"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</row>
    <row r="5880" spans="4:40" x14ac:dyDescent="0.25"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</row>
    <row r="5881" spans="4:40" x14ac:dyDescent="0.25"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</row>
    <row r="5882" spans="4:40" x14ac:dyDescent="0.25"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</row>
    <row r="5883" spans="4:40" x14ac:dyDescent="0.25"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</row>
    <row r="5884" spans="4:40" x14ac:dyDescent="0.25"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</row>
    <row r="5885" spans="4:40" x14ac:dyDescent="0.25"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</row>
    <row r="5886" spans="4:40" x14ac:dyDescent="0.25"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</row>
    <row r="5887" spans="4:40" x14ac:dyDescent="0.25"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</row>
    <row r="5888" spans="4:40" x14ac:dyDescent="0.25"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</row>
    <row r="5889" spans="4:40" x14ac:dyDescent="0.25"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</row>
    <row r="5890" spans="4:40" x14ac:dyDescent="0.25"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</row>
    <row r="5891" spans="4:40" x14ac:dyDescent="0.25"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</row>
    <row r="5892" spans="4:40" x14ac:dyDescent="0.25"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</row>
    <row r="5893" spans="4:40" x14ac:dyDescent="0.25"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</row>
    <row r="5894" spans="4:40" x14ac:dyDescent="0.25"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</row>
    <row r="5895" spans="4:40" x14ac:dyDescent="0.25"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</row>
    <row r="5896" spans="4:40" x14ac:dyDescent="0.25"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</row>
    <row r="5897" spans="4:40" x14ac:dyDescent="0.25"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</row>
    <row r="5898" spans="4:40" x14ac:dyDescent="0.25"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</row>
    <row r="5899" spans="4:40" x14ac:dyDescent="0.25"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</row>
    <row r="5900" spans="4:40" x14ac:dyDescent="0.25"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</row>
    <row r="5901" spans="4:40" x14ac:dyDescent="0.25"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</row>
    <row r="5902" spans="4:40" x14ac:dyDescent="0.25"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</row>
    <row r="5903" spans="4:40" x14ac:dyDescent="0.25"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</row>
    <row r="5904" spans="4:40" x14ac:dyDescent="0.25"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</row>
    <row r="5905" spans="4:40" x14ac:dyDescent="0.25"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</row>
    <row r="5906" spans="4:40" x14ac:dyDescent="0.25"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</row>
    <row r="5907" spans="4:40" x14ac:dyDescent="0.25"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</row>
    <row r="5908" spans="4:40" x14ac:dyDescent="0.25"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</row>
    <row r="5909" spans="4:40" x14ac:dyDescent="0.25"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</row>
    <row r="5910" spans="4:40" x14ac:dyDescent="0.25"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</row>
    <row r="5911" spans="4:40" x14ac:dyDescent="0.25"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</row>
    <row r="5912" spans="4:40" x14ac:dyDescent="0.25"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</row>
    <row r="5913" spans="4:40" x14ac:dyDescent="0.25"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</row>
    <row r="5914" spans="4:40" x14ac:dyDescent="0.25"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</row>
    <row r="5915" spans="4:40" x14ac:dyDescent="0.25"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</row>
    <row r="5916" spans="4:40" x14ac:dyDescent="0.25"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</row>
    <row r="5917" spans="4:40" x14ac:dyDescent="0.25"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</row>
    <row r="5918" spans="4:40" x14ac:dyDescent="0.25"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</row>
    <row r="5919" spans="4:40" x14ac:dyDescent="0.25"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</row>
    <row r="5920" spans="4:40" x14ac:dyDescent="0.25"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</row>
    <row r="5921" spans="4:40" x14ac:dyDescent="0.25"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</row>
    <row r="5922" spans="4:40" x14ac:dyDescent="0.25"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</row>
    <row r="5923" spans="4:40" x14ac:dyDescent="0.25"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</row>
    <row r="5924" spans="4:40" x14ac:dyDescent="0.25"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</row>
    <row r="5925" spans="4:40" x14ac:dyDescent="0.25"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</row>
    <row r="5926" spans="4:40" x14ac:dyDescent="0.25"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</row>
    <row r="5927" spans="4:40" x14ac:dyDescent="0.25"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</row>
    <row r="5928" spans="4:40" x14ac:dyDescent="0.25"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</row>
    <row r="5929" spans="4:40" x14ac:dyDescent="0.25"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</row>
    <row r="5930" spans="4:40" x14ac:dyDescent="0.25"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</row>
    <row r="5931" spans="4:40" x14ac:dyDescent="0.25"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</row>
    <row r="5932" spans="4:40" x14ac:dyDescent="0.25"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</row>
    <row r="5933" spans="4:40" x14ac:dyDescent="0.25"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</row>
    <row r="5934" spans="4:40" x14ac:dyDescent="0.25"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</row>
    <row r="5935" spans="4:40" x14ac:dyDescent="0.25"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</row>
    <row r="5936" spans="4:40" x14ac:dyDescent="0.25"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</row>
    <row r="5937" spans="4:40" x14ac:dyDescent="0.25"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</row>
    <row r="5938" spans="4:40" x14ac:dyDescent="0.25"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</row>
    <row r="5939" spans="4:40" x14ac:dyDescent="0.25"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</row>
    <row r="5940" spans="4:40" x14ac:dyDescent="0.25"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</row>
    <row r="5941" spans="4:40" x14ac:dyDescent="0.25"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</row>
    <row r="5942" spans="4:40" x14ac:dyDescent="0.25"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</row>
    <row r="5943" spans="4:40" x14ac:dyDescent="0.25"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</row>
    <row r="5944" spans="4:40" x14ac:dyDescent="0.25"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</row>
    <row r="5945" spans="4:40" x14ac:dyDescent="0.25"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</row>
    <row r="5946" spans="4:40" x14ac:dyDescent="0.25"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</row>
    <row r="5947" spans="4:40" x14ac:dyDescent="0.25"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</row>
    <row r="5948" spans="4:40" x14ac:dyDescent="0.25"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</row>
    <row r="5949" spans="4:40" x14ac:dyDescent="0.25"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</row>
    <row r="5950" spans="4:40" x14ac:dyDescent="0.25"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</row>
    <row r="5951" spans="4:40" x14ac:dyDescent="0.25"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</row>
    <row r="5952" spans="4:40" x14ac:dyDescent="0.25"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</row>
    <row r="5953" spans="4:40" x14ac:dyDescent="0.25"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</row>
    <row r="5954" spans="4:40" x14ac:dyDescent="0.25"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</row>
    <row r="5955" spans="4:40" x14ac:dyDescent="0.25"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</row>
    <row r="5956" spans="4:40" x14ac:dyDescent="0.25"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</row>
    <row r="5957" spans="4:40" x14ac:dyDescent="0.25"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</row>
    <row r="5958" spans="4:40" x14ac:dyDescent="0.25"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</row>
    <row r="5959" spans="4:40" x14ac:dyDescent="0.25"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</row>
    <row r="5960" spans="4:40" x14ac:dyDescent="0.25"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</row>
    <row r="5961" spans="4:40" x14ac:dyDescent="0.25"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</row>
    <row r="5962" spans="4:40" x14ac:dyDescent="0.25"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</row>
    <row r="5963" spans="4:40" x14ac:dyDescent="0.25"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</row>
    <row r="5964" spans="4:40" x14ac:dyDescent="0.25"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</row>
    <row r="5965" spans="4:40" x14ac:dyDescent="0.25"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</row>
    <row r="5966" spans="4:40" x14ac:dyDescent="0.25"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</row>
    <row r="5967" spans="4:40" x14ac:dyDescent="0.25"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</row>
    <row r="5968" spans="4:40" x14ac:dyDescent="0.25"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</row>
    <row r="5969" spans="4:40" x14ac:dyDescent="0.25"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</row>
    <row r="5970" spans="4:40" x14ac:dyDescent="0.25"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</row>
    <row r="5971" spans="4:40" x14ac:dyDescent="0.25"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</row>
    <row r="5972" spans="4:40" x14ac:dyDescent="0.25"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</row>
    <row r="5973" spans="4:40" x14ac:dyDescent="0.25"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</row>
    <row r="5974" spans="4:40" x14ac:dyDescent="0.25"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</row>
    <row r="5975" spans="4:40" x14ac:dyDescent="0.25"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</row>
    <row r="5976" spans="4:40" x14ac:dyDescent="0.25"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</row>
    <row r="5977" spans="4:40" x14ac:dyDescent="0.25"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</row>
    <row r="5978" spans="4:40" x14ac:dyDescent="0.25"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</row>
    <row r="5979" spans="4:40" x14ac:dyDescent="0.25"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</row>
    <row r="5980" spans="4:40" x14ac:dyDescent="0.25"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</row>
    <row r="5981" spans="4:40" x14ac:dyDescent="0.25"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</row>
    <row r="5982" spans="4:40" x14ac:dyDescent="0.25"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</row>
    <row r="5983" spans="4:40" x14ac:dyDescent="0.25"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</row>
    <row r="5984" spans="4:40" x14ac:dyDescent="0.25"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</row>
    <row r="5985" spans="4:40" x14ac:dyDescent="0.25"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</row>
    <row r="5986" spans="4:40" x14ac:dyDescent="0.25"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</row>
    <row r="5987" spans="4:40" x14ac:dyDescent="0.25"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</row>
    <row r="5988" spans="4:40" x14ac:dyDescent="0.25"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</row>
    <row r="5989" spans="4:40" x14ac:dyDescent="0.25"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</row>
    <row r="5990" spans="4:40" x14ac:dyDescent="0.25"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</row>
    <row r="5991" spans="4:40" x14ac:dyDescent="0.25"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</row>
    <row r="5992" spans="4:40" x14ac:dyDescent="0.25"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</row>
    <row r="5993" spans="4:40" x14ac:dyDescent="0.25"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</row>
    <row r="5994" spans="4:40" x14ac:dyDescent="0.25"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</row>
    <row r="5995" spans="4:40" x14ac:dyDescent="0.25"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</row>
    <row r="5996" spans="4:40" x14ac:dyDescent="0.25"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</row>
    <row r="5997" spans="4:40" x14ac:dyDescent="0.25"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</row>
    <row r="5998" spans="4:40" x14ac:dyDescent="0.25"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</row>
    <row r="5999" spans="4:40" x14ac:dyDescent="0.25"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</row>
    <row r="6000" spans="4:40" x14ac:dyDescent="0.25"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</row>
    <row r="6001" spans="4:40" x14ac:dyDescent="0.25"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</row>
    <row r="6002" spans="4:40" x14ac:dyDescent="0.25"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</row>
    <row r="6003" spans="4:40" x14ac:dyDescent="0.25"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</row>
    <row r="6004" spans="4:40" x14ac:dyDescent="0.25"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</row>
    <row r="6005" spans="4:40" x14ac:dyDescent="0.25"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</row>
    <row r="6006" spans="4:40" x14ac:dyDescent="0.25"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</row>
    <row r="6007" spans="4:40" x14ac:dyDescent="0.25"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</row>
    <row r="6008" spans="4:40" x14ac:dyDescent="0.25"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</row>
    <row r="6009" spans="4:40" x14ac:dyDescent="0.25"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</row>
    <row r="6010" spans="4:40" x14ac:dyDescent="0.25"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</row>
    <row r="6011" spans="4:40" x14ac:dyDescent="0.25"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</row>
    <row r="6012" spans="4:40" x14ac:dyDescent="0.25"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</row>
    <row r="6013" spans="4:40" x14ac:dyDescent="0.25"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</row>
    <row r="6014" spans="4:40" x14ac:dyDescent="0.25"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</row>
    <row r="6015" spans="4:40" x14ac:dyDescent="0.25"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</row>
    <row r="6016" spans="4:40" x14ac:dyDescent="0.25"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</row>
    <row r="6017" spans="4:40" x14ac:dyDescent="0.25"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</row>
    <row r="6018" spans="4:40" x14ac:dyDescent="0.25"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</row>
    <row r="6019" spans="4:40" x14ac:dyDescent="0.25"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</row>
    <row r="6020" spans="4:40" x14ac:dyDescent="0.25"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</row>
    <row r="6021" spans="4:40" x14ac:dyDescent="0.25"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</row>
    <row r="6022" spans="4:40" x14ac:dyDescent="0.25"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</row>
    <row r="6023" spans="4:40" x14ac:dyDescent="0.25"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</row>
    <row r="6024" spans="4:40" x14ac:dyDescent="0.25"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</row>
    <row r="6025" spans="4:40" x14ac:dyDescent="0.25"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</row>
    <row r="6026" spans="4:40" x14ac:dyDescent="0.25"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</row>
    <row r="6027" spans="4:40" x14ac:dyDescent="0.25"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</row>
    <row r="6028" spans="4:40" x14ac:dyDescent="0.25"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</row>
    <row r="6029" spans="4:40" x14ac:dyDescent="0.25"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</row>
    <row r="6030" spans="4:40" x14ac:dyDescent="0.25"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</row>
    <row r="6031" spans="4:40" x14ac:dyDescent="0.25"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</row>
    <row r="6032" spans="4:40" x14ac:dyDescent="0.25"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</row>
    <row r="6033" spans="4:40" x14ac:dyDescent="0.25"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</row>
    <row r="6034" spans="4:40" x14ac:dyDescent="0.25"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</row>
    <row r="6035" spans="4:40" x14ac:dyDescent="0.25"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</row>
    <row r="6036" spans="4:40" x14ac:dyDescent="0.25"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</row>
    <row r="6037" spans="4:40" x14ac:dyDescent="0.25"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</row>
    <row r="6038" spans="4:40" x14ac:dyDescent="0.25"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</row>
    <row r="6039" spans="4:40" x14ac:dyDescent="0.25"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</row>
    <row r="6040" spans="4:40" x14ac:dyDescent="0.25"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</row>
    <row r="6041" spans="4:40" x14ac:dyDescent="0.25"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</row>
    <row r="6042" spans="4:40" x14ac:dyDescent="0.25"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</row>
    <row r="6043" spans="4:40" x14ac:dyDescent="0.25"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</row>
    <row r="6044" spans="4:40" x14ac:dyDescent="0.25"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</row>
    <row r="6045" spans="4:40" x14ac:dyDescent="0.25"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</row>
    <row r="6046" spans="4:40" x14ac:dyDescent="0.25"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</row>
    <row r="6047" spans="4:40" x14ac:dyDescent="0.25"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</row>
    <row r="6048" spans="4:40" x14ac:dyDescent="0.25"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</row>
    <row r="6049" spans="4:40" x14ac:dyDescent="0.25"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</row>
    <row r="6050" spans="4:40" x14ac:dyDescent="0.25"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</row>
    <row r="6051" spans="4:40" x14ac:dyDescent="0.25"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</row>
    <row r="6052" spans="4:40" x14ac:dyDescent="0.25"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</row>
    <row r="6053" spans="4:40" x14ac:dyDescent="0.25"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</row>
    <row r="6054" spans="4:40" x14ac:dyDescent="0.25"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</row>
    <row r="6055" spans="4:40" x14ac:dyDescent="0.25"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</row>
    <row r="6056" spans="4:40" x14ac:dyDescent="0.25"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</row>
    <row r="6057" spans="4:40" x14ac:dyDescent="0.25"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</row>
    <row r="6058" spans="4:40" x14ac:dyDescent="0.25"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</row>
    <row r="6059" spans="4:40" x14ac:dyDescent="0.25"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</row>
    <row r="6060" spans="4:40" x14ac:dyDescent="0.25"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</row>
    <row r="6061" spans="4:40" x14ac:dyDescent="0.25"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</row>
    <row r="6062" spans="4:40" x14ac:dyDescent="0.25"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</row>
    <row r="6063" spans="4:40" x14ac:dyDescent="0.25"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</row>
    <row r="6064" spans="4:40" x14ac:dyDescent="0.25"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</row>
    <row r="6065" spans="4:40" x14ac:dyDescent="0.25"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</row>
    <row r="6066" spans="4:40" x14ac:dyDescent="0.25"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</row>
    <row r="6067" spans="4:40" x14ac:dyDescent="0.25"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</row>
    <row r="6068" spans="4:40" x14ac:dyDescent="0.25"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</row>
    <row r="6069" spans="4:40" x14ac:dyDescent="0.25"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</row>
    <row r="6070" spans="4:40" x14ac:dyDescent="0.25"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</row>
    <row r="6071" spans="4:40" x14ac:dyDescent="0.25"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</row>
    <row r="6072" spans="4:40" x14ac:dyDescent="0.25"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</row>
    <row r="6073" spans="4:40" x14ac:dyDescent="0.25"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</row>
    <row r="6074" spans="4:40" x14ac:dyDescent="0.25"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</row>
    <row r="6075" spans="4:40" x14ac:dyDescent="0.25"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</row>
    <row r="6076" spans="4:40" x14ac:dyDescent="0.25"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</row>
    <row r="6077" spans="4:40" x14ac:dyDescent="0.25"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</row>
    <row r="6078" spans="4:40" x14ac:dyDescent="0.25"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</row>
    <row r="6079" spans="4:40" x14ac:dyDescent="0.25"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</row>
    <row r="6080" spans="4:40" x14ac:dyDescent="0.25"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</row>
    <row r="6081" spans="4:40" x14ac:dyDescent="0.25"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</row>
    <row r="6082" spans="4:40" x14ac:dyDescent="0.25"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</row>
    <row r="6083" spans="4:40" x14ac:dyDescent="0.25"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</row>
    <row r="6084" spans="4:40" x14ac:dyDescent="0.25"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</row>
    <row r="6085" spans="4:40" x14ac:dyDescent="0.25"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</row>
    <row r="6086" spans="4:40" x14ac:dyDescent="0.25"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</row>
    <row r="6087" spans="4:40" x14ac:dyDescent="0.25"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</row>
    <row r="6088" spans="4:40" x14ac:dyDescent="0.25"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</row>
    <row r="6089" spans="4:40" x14ac:dyDescent="0.25"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</row>
    <row r="6090" spans="4:40" x14ac:dyDescent="0.25"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</row>
    <row r="6091" spans="4:40" x14ac:dyDescent="0.25"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</row>
    <row r="6092" spans="4:40" x14ac:dyDescent="0.25"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</row>
    <row r="6093" spans="4:40" x14ac:dyDescent="0.25"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</row>
    <row r="6094" spans="4:40" x14ac:dyDescent="0.25"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</row>
    <row r="6095" spans="4:40" x14ac:dyDescent="0.25"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</row>
    <row r="6096" spans="4:40" x14ac:dyDescent="0.25"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</row>
    <row r="6097" spans="4:40" x14ac:dyDescent="0.25"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</row>
    <row r="6098" spans="4:40" x14ac:dyDescent="0.25"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</row>
    <row r="6099" spans="4:40" x14ac:dyDescent="0.25"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</row>
    <row r="6100" spans="4:40" x14ac:dyDescent="0.25"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</row>
    <row r="6101" spans="4:40" x14ac:dyDescent="0.25"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</row>
    <row r="6102" spans="4:40" x14ac:dyDescent="0.25"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</row>
    <row r="6103" spans="4:40" x14ac:dyDescent="0.25"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</row>
    <row r="6104" spans="4:40" x14ac:dyDescent="0.25"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</row>
    <row r="6105" spans="4:40" x14ac:dyDescent="0.25"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</row>
    <row r="6106" spans="4:40" x14ac:dyDescent="0.25"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</row>
    <row r="6107" spans="4:40" x14ac:dyDescent="0.25"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</row>
    <row r="6108" spans="4:40" x14ac:dyDescent="0.25"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</row>
    <row r="6109" spans="4:40" x14ac:dyDescent="0.25"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</row>
    <row r="6110" spans="4:40" x14ac:dyDescent="0.25"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</row>
    <row r="6111" spans="4:40" x14ac:dyDescent="0.25"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</row>
    <row r="6112" spans="4:40" x14ac:dyDescent="0.25"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</row>
    <row r="6113" spans="4:40" x14ac:dyDescent="0.25"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</row>
    <row r="6114" spans="4:40" x14ac:dyDescent="0.25"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</row>
    <row r="6115" spans="4:40" x14ac:dyDescent="0.25"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</row>
    <row r="6116" spans="4:40" x14ac:dyDescent="0.25"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</row>
    <row r="6117" spans="4:40" x14ac:dyDescent="0.25"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</row>
    <row r="6118" spans="4:40" x14ac:dyDescent="0.25"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</row>
    <row r="6119" spans="4:40" x14ac:dyDescent="0.25"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</row>
    <row r="6120" spans="4:40" x14ac:dyDescent="0.25"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</row>
    <row r="6121" spans="4:40" x14ac:dyDescent="0.25"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</row>
    <row r="6122" spans="4:40" x14ac:dyDescent="0.25"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</row>
    <row r="6123" spans="4:40" x14ac:dyDescent="0.25"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</row>
    <row r="6124" spans="4:40" x14ac:dyDescent="0.25"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</row>
    <row r="6125" spans="4:40" x14ac:dyDescent="0.25"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</row>
    <row r="6126" spans="4:40" x14ac:dyDescent="0.25"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</row>
    <row r="6127" spans="4:40" x14ac:dyDescent="0.25"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</row>
    <row r="6128" spans="4:40" x14ac:dyDescent="0.25"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</row>
    <row r="6129" spans="4:40" x14ac:dyDescent="0.25"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</row>
    <row r="6130" spans="4:40" x14ac:dyDescent="0.25"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</row>
    <row r="6131" spans="4:40" x14ac:dyDescent="0.25"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</row>
    <row r="6132" spans="4:40" x14ac:dyDescent="0.25"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</row>
    <row r="6133" spans="4:40" x14ac:dyDescent="0.25"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</row>
    <row r="6134" spans="4:40" x14ac:dyDescent="0.25"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</row>
    <row r="6135" spans="4:40" x14ac:dyDescent="0.25"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</row>
    <row r="6136" spans="4:40" x14ac:dyDescent="0.25"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</row>
    <row r="6137" spans="4:40" x14ac:dyDescent="0.25"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</row>
    <row r="6138" spans="4:40" x14ac:dyDescent="0.25"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</row>
    <row r="6139" spans="4:40" x14ac:dyDescent="0.25"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</row>
    <row r="6140" spans="4:40" x14ac:dyDescent="0.25"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</row>
    <row r="6141" spans="4:40" x14ac:dyDescent="0.25"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</row>
    <row r="6142" spans="4:40" x14ac:dyDescent="0.25"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</row>
    <row r="6143" spans="4:40" x14ac:dyDescent="0.25"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</row>
    <row r="6144" spans="4:40" x14ac:dyDescent="0.25"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</row>
    <row r="6145" spans="4:40" x14ac:dyDescent="0.25"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</row>
    <row r="6146" spans="4:40" x14ac:dyDescent="0.25"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</row>
    <row r="6147" spans="4:40" x14ac:dyDescent="0.25"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</row>
    <row r="6148" spans="4:40" x14ac:dyDescent="0.25"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</row>
    <row r="6149" spans="4:40" x14ac:dyDescent="0.25"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</row>
    <row r="6150" spans="4:40" x14ac:dyDescent="0.25"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</row>
    <row r="6151" spans="4:40" x14ac:dyDescent="0.25"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</row>
    <row r="6152" spans="4:40" x14ac:dyDescent="0.25"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</row>
    <row r="6153" spans="4:40" x14ac:dyDescent="0.25"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</row>
    <row r="6154" spans="4:40" x14ac:dyDescent="0.25"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</row>
    <row r="6155" spans="4:40" x14ac:dyDescent="0.25"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</row>
    <row r="6156" spans="4:40" x14ac:dyDescent="0.25"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</row>
    <row r="6157" spans="4:40" x14ac:dyDescent="0.25"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</row>
    <row r="6158" spans="4:40" x14ac:dyDescent="0.25"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</row>
    <row r="6159" spans="4:40" x14ac:dyDescent="0.25"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</row>
    <row r="6160" spans="4:40" x14ac:dyDescent="0.25"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</row>
    <row r="6161" spans="4:40" x14ac:dyDescent="0.25"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</row>
    <row r="6162" spans="4:40" x14ac:dyDescent="0.25"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</row>
    <row r="6163" spans="4:40" x14ac:dyDescent="0.25"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</row>
    <row r="6164" spans="4:40" x14ac:dyDescent="0.25"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</row>
    <row r="6165" spans="4:40" x14ac:dyDescent="0.25"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</row>
    <row r="6166" spans="4:40" x14ac:dyDescent="0.25"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</row>
    <row r="6167" spans="4:40" x14ac:dyDescent="0.25"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</row>
    <row r="6168" spans="4:40" x14ac:dyDescent="0.25"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</row>
    <row r="6169" spans="4:40" x14ac:dyDescent="0.25"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</row>
    <row r="6170" spans="4:40" x14ac:dyDescent="0.25"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</row>
    <row r="6171" spans="4:40" x14ac:dyDescent="0.25"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</row>
    <row r="6172" spans="4:40" x14ac:dyDescent="0.25"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</row>
    <row r="6173" spans="4:40" x14ac:dyDescent="0.25"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</row>
    <row r="6174" spans="4:40" x14ac:dyDescent="0.25"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</row>
    <row r="6175" spans="4:40" x14ac:dyDescent="0.25"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</row>
    <row r="6176" spans="4:40" x14ac:dyDescent="0.25"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</row>
    <row r="6177" spans="4:40" x14ac:dyDescent="0.25"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</row>
    <row r="6178" spans="4:40" x14ac:dyDescent="0.25"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</row>
    <row r="6179" spans="4:40" x14ac:dyDescent="0.25"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</row>
    <row r="6180" spans="4:40" x14ac:dyDescent="0.25"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</row>
    <row r="6181" spans="4:40" x14ac:dyDescent="0.25"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</row>
    <row r="6182" spans="4:40" x14ac:dyDescent="0.25"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</row>
    <row r="6183" spans="4:40" x14ac:dyDescent="0.25"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</row>
    <row r="6184" spans="4:40" x14ac:dyDescent="0.25"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</row>
    <row r="6185" spans="4:40" x14ac:dyDescent="0.25"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</row>
    <row r="6186" spans="4:40" x14ac:dyDescent="0.25"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</row>
    <row r="6187" spans="4:40" x14ac:dyDescent="0.25"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</row>
    <row r="6188" spans="4:40" x14ac:dyDescent="0.25"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</row>
    <row r="6189" spans="4:40" x14ac:dyDescent="0.25"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</row>
    <row r="6190" spans="4:40" x14ac:dyDescent="0.25"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</row>
    <row r="6191" spans="4:40" x14ac:dyDescent="0.25"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</row>
    <row r="6192" spans="4:40" x14ac:dyDescent="0.25"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</row>
    <row r="6193" spans="4:40" x14ac:dyDescent="0.25"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</row>
    <row r="6194" spans="4:40" x14ac:dyDescent="0.25"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</row>
    <row r="6195" spans="4:40" x14ac:dyDescent="0.25"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</row>
    <row r="6196" spans="4:40" x14ac:dyDescent="0.25"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</row>
    <row r="6197" spans="4:40" x14ac:dyDescent="0.25"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</row>
    <row r="6198" spans="4:40" x14ac:dyDescent="0.25"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</row>
    <row r="6199" spans="4:40" x14ac:dyDescent="0.25"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</row>
    <row r="6200" spans="4:40" x14ac:dyDescent="0.25"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</row>
    <row r="6201" spans="4:40" x14ac:dyDescent="0.25"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</row>
    <row r="6202" spans="4:40" x14ac:dyDescent="0.25"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</row>
    <row r="6203" spans="4:40" x14ac:dyDescent="0.25"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</row>
    <row r="6204" spans="4:40" x14ac:dyDescent="0.25"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</row>
    <row r="6205" spans="4:40" x14ac:dyDescent="0.25"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</row>
    <row r="6206" spans="4:40" x14ac:dyDescent="0.25"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</row>
    <row r="6207" spans="4:40" x14ac:dyDescent="0.25"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</row>
    <row r="6208" spans="4:40" x14ac:dyDescent="0.25"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</row>
    <row r="6209" spans="4:40" x14ac:dyDescent="0.25"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</row>
    <row r="6210" spans="4:40" x14ac:dyDescent="0.25"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</row>
    <row r="6211" spans="4:40" x14ac:dyDescent="0.25"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</row>
    <row r="6212" spans="4:40" x14ac:dyDescent="0.25"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</row>
    <row r="6213" spans="4:40" x14ac:dyDescent="0.25"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</row>
    <row r="6214" spans="4:40" x14ac:dyDescent="0.25"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</row>
    <row r="6215" spans="4:40" x14ac:dyDescent="0.25"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</row>
    <row r="6216" spans="4:40" x14ac:dyDescent="0.25"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</row>
    <row r="6217" spans="4:40" x14ac:dyDescent="0.25"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</row>
    <row r="6218" spans="4:40" x14ac:dyDescent="0.25"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</row>
    <row r="6219" spans="4:40" x14ac:dyDescent="0.25"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</row>
    <row r="6220" spans="4:40" x14ac:dyDescent="0.25"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</row>
    <row r="6221" spans="4:40" x14ac:dyDescent="0.25"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</row>
    <row r="6222" spans="4:40" x14ac:dyDescent="0.25"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</row>
    <row r="6223" spans="4:40" x14ac:dyDescent="0.25"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</row>
    <row r="6224" spans="4:40" x14ac:dyDescent="0.25"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</row>
    <row r="6225" spans="4:40" x14ac:dyDescent="0.25"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</row>
    <row r="6226" spans="4:40" x14ac:dyDescent="0.25"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</row>
    <row r="6227" spans="4:40" x14ac:dyDescent="0.25"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</row>
    <row r="6228" spans="4:40" x14ac:dyDescent="0.25"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</row>
    <row r="6229" spans="4:40" x14ac:dyDescent="0.25"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</row>
    <row r="6230" spans="4:40" x14ac:dyDescent="0.25"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</row>
    <row r="6231" spans="4:40" x14ac:dyDescent="0.25"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</row>
    <row r="6232" spans="4:40" x14ac:dyDescent="0.25"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</row>
    <row r="6233" spans="4:40" x14ac:dyDescent="0.25"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</row>
    <row r="6234" spans="4:40" x14ac:dyDescent="0.25"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</row>
    <row r="6235" spans="4:40" x14ac:dyDescent="0.25"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</row>
    <row r="6236" spans="4:40" x14ac:dyDescent="0.25"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</row>
    <row r="6237" spans="4:40" x14ac:dyDescent="0.25"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</row>
    <row r="6238" spans="4:40" x14ac:dyDescent="0.25"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</row>
    <row r="6239" spans="4:40" x14ac:dyDescent="0.25"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</row>
    <row r="6240" spans="4:40" x14ac:dyDescent="0.25"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</row>
    <row r="6241" spans="4:40" x14ac:dyDescent="0.25"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</row>
    <row r="6242" spans="4:40" x14ac:dyDescent="0.25"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</row>
    <row r="6243" spans="4:40" x14ac:dyDescent="0.25"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</row>
    <row r="6244" spans="4:40" x14ac:dyDescent="0.25"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</row>
    <row r="6245" spans="4:40" x14ac:dyDescent="0.25"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</row>
    <row r="6246" spans="4:40" x14ac:dyDescent="0.25"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</row>
    <row r="6247" spans="4:40" x14ac:dyDescent="0.25"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</row>
    <row r="6248" spans="4:40" x14ac:dyDescent="0.25"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</row>
    <row r="6249" spans="4:40" x14ac:dyDescent="0.25"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</row>
    <row r="6250" spans="4:40" x14ac:dyDescent="0.25"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</row>
    <row r="6251" spans="4:40" x14ac:dyDescent="0.25"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</row>
    <row r="6252" spans="4:40" x14ac:dyDescent="0.25"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</row>
    <row r="6253" spans="4:40" x14ac:dyDescent="0.25"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</row>
    <row r="6254" spans="4:40" x14ac:dyDescent="0.25"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</row>
    <row r="6255" spans="4:40" x14ac:dyDescent="0.25"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</row>
    <row r="6256" spans="4:40" x14ac:dyDescent="0.25"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</row>
    <row r="6257" spans="4:40" x14ac:dyDescent="0.25"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</row>
    <row r="6258" spans="4:40" x14ac:dyDescent="0.25"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</row>
    <row r="6259" spans="4:40" x14ac:dyDescent="0.25"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</row>
    <row r="6260" spans="4:40" x14ac:dyDescent="0.25"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</row>
    <row r="6261" spans="4:40" x14ac:dyDescent="0.25"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</row>
    <row r="6262" spans="4:40" x14ac:dyDescent="0.25"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</row>
    <row r="6263" spans="4:40" x14ac:dyDescent="0.25"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</row>
    <row r="6264" spans="4:40" x14ac:dyDescent="0.25"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</row>
    <row r="6265" spans="4:40" x14ac:dyDescent="0.25"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</row>
    <row r="6266" spans="4:40" x14ac:dyDescent="0.25"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</row>
    <row r="6267" spans="4:40" x14ac:dyDescent="0.25"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</row>
    <row r="6268" spans="4:40" x14ac:dyDescent="0.25"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</row>
    <row r="6269" spans="4:40" x14ac:dyDescent="0.25"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</row>
    <row r="6270" spans="4:40" x14ac:dyDescent="0.25"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</row>
    <row r="6271" spans="4:40" x14ac:dyDescent="0.25"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</row>
    <row r="6272" spans="4:40" x14ac:dyDescent="0.25"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</row>
    <row r="6273" spans="4:40" x14ac:dyDescent="0.25"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</row>
    <row r="6274" spans="4:40" x14ac:dyDescent="0.25"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</row>
    <row r="6275" spans="4:40" x14ac:dyDescent="0.25"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</row>
    <row r="6276" spans="4:40" x14ac:dyDescent="0.25"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</row>
    <row r="6277" spans="4:40" x14ac:dyDescent="0.25"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</row>
    <row r="6278" spans="4:40" x14ac:dyDescent="0.25"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</row>
    <row r="6279" spans="4:40" x14ac:dyDescent="0.25"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</row>
    <row r="6280" spans="4:40" x14ac:dyDescent="0.25"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</row>
    <row r="6281" spans="4:40" x14ac:dyDescent="0.25"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</row>
    <row r="6282" spans="4:40" x14ac:dyDescent="0.25"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</row>
    <row r="6283" spans="4:40" x14ac:dyDescent="0.25"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</row>
    <row r="6284" spans="4:40" x14ac:dyDescent="0.25"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</row>
    <row r="6285" spans="4:40" x14ac:dyDescent="0.25"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</row>
    <row r="6286" spans="4:40" x14ac:dyDescent="0.25"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</row>
    <row r="6287" spans="4:40" x14ac:dyDescent="0.25"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</row>
    <row r="6288" spans="4:40" x14ac:dyDescent="0.25"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</row>
    <row r="6289" spans="4:40" x14ac:dyDescent="0.25"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</row>
    <row r="6290" spans="4:40" x14ac:dyDescent="0.25"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</row>
    <row r="6291" spans="4:40" x14ac:dyDescent="0.25"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</row>
    <row r="6292" spans="4:40" x14ac:dyDescent="0.25"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</row>
    <row r="6293" spans="4:40" x14ac:dyDescent="0.25"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</row>
    <row r="6294" spans="4:40" x14ac:dyDescent="0.25"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</row>
    <row r="6295" spans="4:40" x14ac:dyDescent="0.25"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</row>
    <row r="6296" spans="4:40" x14ac:dyDescent="0.25"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</row>
    <row r="6297" spans="4:40" x14ac:dyDescent="0.25"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</row>
    <row r="6298" spans="4:40" x14ac:dyDescent="0.25"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</row>
    <row r="6299" spans="4:40" x14ac:dyDescent="0.25"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</row>
    <row r="6300" spans="4:40" x14ac:dyDescent="0.25"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</row>
    <row r="6301" spans="4:40" x14ac:dyDescent="0.25"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</row>
    <row r="6302" spans="4:40" x14ac:dyDescent="0.25"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</row>
    <row r="6303" spans="4:40" x14ac:dyDescent="0.25"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</row>
    <row r="6304" spans="4:40" x14ac:dyDescent="0.25"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</row>
    <row r="6305" spans="4:40" x14ac:dyDescent="0.25"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</row>
    <row r="6306" spans="4:40" x14ac:dyDescent="0.25"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</row>
    <row r="6307" spans="4:40" x14ac:dyDescent="0.25"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</row>
    <row r="6308" spans="4:40" x14ac:dyDescent="0.25"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</row>
    <row r="6309" spans="4:40" x14ac:dyDescent="0.25"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</row>
    <row r="6310" spans="4:40" x14ac:dyDescent="0.25"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</row>
    <row r="6311" spans="4:40" x14ac:dyDescent="0.25"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</row>
    <row r="6312" spans="4:40" x14ac:dyDescent="0.25"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</row>
    <row r="6313" spans="4:40" x14ac:dyDescent="0.25"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</row>
    <row r="6314" spans="4:40" x14ac:dyDescent="0.25"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</row>
    <row r="6315" spans="4:40" x14ac:dyDescent="0.25"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</row>
    <row r="6316" spans="4:40" x14ac:dyDescent="0.25"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</row>
    <row r="6317" spans="4:40" x14ac:dyDescent="0.25"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</row>
    <row r="6318" spans="4:40" x14ac:dyDescent="0.25"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</row>
    <row r="6319" spans="4:40" x14ac:dyDescent="0.25"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</row>
    <row r="6320" spans="4:40" x14ac:dyDescent="0.25"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</row>
    <row r="6321" spans="4:40" x14ac:dyDescent="0.25"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</row>
    <row r="6322" spans="4:40" x14ac:dyDescent="0.25"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</row>
    <row r="6323" spans="4:40" x14ac:dyDescent="0.25"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</row>
    <row r="6324" spans="4:40" x14ac:dyDescent="0.25"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</row>
    <row r="6325" spans="4:40" x14ac:dyDescent="0.25"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</row>
    <row r="6326" spans="4:40" x14ac:dyDescent="0.25"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</row>
    <row r="6327" spans="4:40" x14ac:dyDescent="0.25"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</row>
    <row r="6328" spans="4:40" x14ac:dyDescent="0.25"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</row>
    <row r="6329" spans="4:40" x14ac:dyDescent="0.25"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</row>
    <row r="6330" spans="4:40" x14ac:dyDescent="0.25"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</row>
    <row r="6331" spans="4:40" x14ac:dyDescent="0.25"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</row>
    <row r="6332" spans="4:40" x14ac:dyDescent="0.25"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</row>
    <row r="6333" spans="4:40" x14ac:dyDescent="0.25"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</row>
    <row r="6334" spans="4:40" x14ac:dyDescent="0.25"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</row>
    <row r="6335" spans="4:40" x14ac:dyDescent="0.25"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</row>
    <row r="6336" spans="4:40" x14ac:dyDescent="0.25"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</row>
    <row r="6337" spans="4:40" x14ac:dyDescent="0.25"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</row>
    <row r="6338" spans="4:40" x14ac:dyDescent="0.25"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</row>
    <row r="6339" spans="4:40" x14ac:dyDescent="0.25"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</row>
    <row r="6340" spans="4:40" x14ac:dyDescent="0.25"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</row>
    <row r="6341" spans="4:40" x14ac:dyDescent="0.25"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</row>
    <row r="6342" spans="4:40" x14ac:dyDescent="0.25"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</row>
    <row r="6343" spans="4:40" x14ac:dyDescent="0.25"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</row>
    <row r="6344" spans="4:40" x14ac:dyDescent="0.25"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</row>
    <row r="6345" spans="4:40" x14ac:dyDescent="0.25"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</row>
    <row r="6346" spans="4:40" x14ac:dyDescent="0.25"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</row>
    <row r="6347" spans="4:40" x14ac:dyDescent="0.25"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</row>
    <row r="6348" spans="4:40" x14ac:dyDescent="0.25"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</row>
    <row r="6349" spans="4:40" x14ac:dyDescent="0.25"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</row>
    <row r="6350" spans="4:40" x14ac:dyDescent="0.25"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</row>
    <row r="6351" spans="4:40" x14ac:dyDescent="0.25"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</row>
    <row r="6352" spans="4:40" x14ac:dyDescent="0.25"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</row>
    <row r="6353" spans="4:40" x14ac:dyDescent="0.25"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</row>
    <row r="6354" spans="4:40" x14ac:dyDescent="0.25"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</row>
    <row r="6355" spans="4:40" x14ac:dyDescent="0.25"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</row>
    <row r="6356" spans="4:40" x14ac:dyDescent="0.25"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</row>
    <row r="6357" spans="4:40" x14ac:dyDescent="0.25"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</row>
    <row r="6358" spans="4:40" x14ac:dyDescent="0.25"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</row>
    <row r="6359" spans="4:40" x14ac:dyDescent="0.25"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</row>
    <row r="6360" spans="4:40" x14ac:dyDescent="0.25"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</row>
    <row r="6361" spans="4:40" x14ac:dyDescent="0.25"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</row>
    <row r="6362" spans="4:40" x14ac:dyDescent="0.25"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</row>
    <row r="6363" spans="4:40" x14ac:dyDescent="0.25"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</row>
    <row r="6364" spans="4:40" x14ac:dyDescent="0.25"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</row>
    <row r="6365" spans="4:40" x14ac:dyDescent="0.25"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</row>
    <row r="6366" spans="4:40" x14ac:dyDescent="0.25"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</row>
    <row r="6367" spans="4:40" x14ac:dyDescent="0.25"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</row>
    <row r="6368" spans="4:40" x14ac:dyDescent="0.25"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</row>
    <row r="6369" spans="4:40" x14ac:dyDescent="0.25"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</row>
    <row r="6370" spans="4:40" x14ac:dyDescent="0.25"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</row>
    <row r="6371" spans="4:40" x14ac:dyDescent="0.25"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</row>
    <row r="6372" spans="4:40" x14ac:dyDescent="0.25"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</row>
    <row r="6373" spans="4:40" x14ac:dyDescent="0.25"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</row>
    <row r="6374" spans="4:40" x14ac:dyDescent="0.25"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</row>
    <row r="6375" spans="4:40" x14ac:dyDescent="0.25"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</row>
    <row r="6376" spans="4:40" x14ac:dyDescent="0.25"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</row>
    <row r="6377" spans="4:40" x14ac:dyDescent="0.25"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</row>
    <row r="6378" spans="4:40" x14ac:dyDescent="0.25"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</row>
    <row r="6379" spans="4:40" x14ac:dyDescent="0.25"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</row>
    <row r="6380" spans="4:40" x14ac:dyDescent="0.25"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</row>
    <row r="6381" spans="4:40" x14ac:dyDescent="0.25"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</row>
    <row r="6382" spans="4:40" x14ac:dyDescent="0.25"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</row>
    <row r="6383" spans="4:40" x14ac:dyDescent="0.25"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</row>
    <row r="6384" spans="4:40" x14ac:dyDescent="0.25"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</row>
    <row r="6385" spans="4:40" x14ac:dyDescent="0.25"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</row>
    <row r="6386" spans="4:40" x14ac:dyDescent="0.25"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</row>
    <row r="6387" spans="4:40" x14ac:dyDescent="0.25"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</row>
    <row r="6388" spans="4:40" x14ac:dyDescent="0.25"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</row>
    <row r="6389" spans="4:40" x14ac:dyDescent="0.25"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</row>
    <row r="6390" spans="4:40" x14ac:dyDescent="0.25"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</row>
    <row r="6391" spans="4:40" x14ac:dyDescent="0.25"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</row>
    <row r="6392" spans="4:40" x14ac:dyDescent="0.25"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</row>
    <row r="6393" spans="4:40" x14ac:dyDescent="0.25"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</row>
    <row r="6394" spans="4:40" x14ac:dyDescent="0.25"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</row>
    <row r="6395" spans="4:40" x14ac:dyDescent="0.25"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</row>
    <row r="6396" spans="4:40" x14ac:dyDescent="0.25"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</row>
    <row r="6397" spans="4:40" x14ac:dyDescent="0.25"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</row>
    <row r="6398" spans="4:40" x14ac:dyDescent="0.25"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</row>
    <row r="6399" spans="4:40" x14ac:dyDescent="0.25"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</row>
    <row r="6400" spans="4:40" x14ac:dyDescent="0.25"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</row>
    <row r="6401" spans="4:40" x14ac:dyDescent="0.25"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</row>
    <row r="6402" spans="4:40" x14ac:dyDescent="0.25"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</row>
    <row r="6403" spans="4:40" x14ac:dyDescent="0.25"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</row>
    <row r="6404" spans="4:40" x14ac:dyDescent="0.25"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</row>
    <row r="6405" spans="4:40" x14ac:dyDescent="0.25"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</row>
    <row r="6406" spans="4:40" x14ac:dyDescent="0.25"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</row>
    <row r="6407" spans="4:40" x14ac:dyDescent="0.25"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</row>
    <row r="6408" spans="4:40" x14ac:dyDescent="0.25"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</row>
    <row r="6409" spans="4:40" x14ac:dyDescent="0.25"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</row>
    <row r="6410" spans="4:40" x14ac:dyDescent="0.25"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</row>
    <row r="6411" spans="4:40" x14ac:dyDescent="0.25"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</row>
    <row r="6412" spans="4:40" x14ac:dyDescent="0.25"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</row>
    <row r="6413" spans="4:40" x14ac:dyDescent="0.25"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</row>
    <row r="6414" spans="4:40" x14ac:dyDescent="0.25"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</row>
    <row r="6415" spans="4:40" x14ac:dyDescent="0.25"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</row>
    <row r="6416" spans="4:40" x14ac:dyDescent="0.25"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</row>
    <row r="6417" spans="4:40" x14ac:dyDescent="0.25"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</row>
    <row r="6418" spans="4:40" x14ac:dyDescent="0.25"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</row>
    <row r="6419" spans="4:40" x14ac:dyDescent="0.25"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</row>
    <row r="6420" spans="4:40" x14ac:dyDescent="0.25"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</row>
    <row r="6421" spans="4:40" x14ac:dyDescent="0.25"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</row>
    <row r="6422" spans="4:40" x14ac:dyDescent="0.25"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</row>
    <row r="6423" spans="4:40" x14ac:dyDescent="0.25"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</row>
    <row r="6424" spans="4:40" x14ac:dyDescent="0.25"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</row>
    <row r="6425" spans="4:40" x14ac:dyDescent="0.25"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</row>
    <row r="6426" spans="4:40" x14ac:dyDescent="0.25"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</row>
    <row r="6427" spans="4:40" x14ac:dyDescent="0.25"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</row>
    <row r="6428" spans="4:40" x14ac:dyDescent="0.25"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</row>
    <row r="6429" spans="4:40" x14ac:dyDescent="0.25"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</row>
    <row r="6430" spans="4:40" x14ac:dyDescent="0.25"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</row>
    <row r="6431" spans="4:40" x14ac:dyDescent="0.25"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</row>
    <row r="6432" spans="4:40" x14ac:dyDescent="0.25"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</row>
    <row r="6433" spans="4:40" x14ac:dyDescent="0.25"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</row>
    <row r="6434" spans="4:40" x14ac:dyDescent="0.25"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</row>
    <row r="6435" spans="4:40" x14ac:dyDescent="0.25"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</row>
    <row r="6436" spans="4:40" x14ac:dyDescent="0.25"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</row>
    <row r="6437" spans="4:40" x14ac:dyDescent="0.25"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</row>
    <row r="6438" spans="4:40" x14ac:dyDescent="0.25"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</row>
    <row r="6439" spans="4:40" x14ac:dyDescent="0.25"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</row>
    <row r="6440" spans="4:40" x14ac:dyDescent="0.25"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</row>
    <row r="6441" spans="4:40" x14ac:dyDescent="0.25"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</row>
    <row r="6442" spans="4:40" x14ac:dyDescent="0.25"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</row>
    <row r="6443" spans="4:40" x14ac:dyDescent="0.25"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</row>
    <row r="6444" spans="4:40" x14ac:dyDescent="0.25"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</row>
    <row r="6445" spans="4:40" x14ac:dyDescent="0.25"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</row>
    <row r="6446" spans="4:40" x14ac:dyDescent="0.25"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</row>
    <row r="6447" spans="4:40" x14ac:dyDescent="0.25"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</row>
    <row r="6448" spans="4:40" x14ac:dyDescent="0.25"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</row>
    <row r="6449" spans="4:40" x14ac:dyDescent="0.25"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</row>
    <row r="6450" spans="4:40" x14ac:dyDescent="0.25"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</row>
    <row r="6451" spans="4:40" x14ac:dyDescent="0.25"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</row>
    <row r="6452" spans="4:40" x14ac:dyDescent="0.25"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</row>
    <row r="6453" spans="4:40" x14ac:dyDescent="0.25"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</row>
    <row r="6454" spans="4:40" x14ac:dyDescent="0.25"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</row>
    <row r="6455" spans="4:40" x14ac:dyDescent="0.25"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</row>
    <row r="6456" spans="4:40" x14ac:dyDescent="0.25"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</row>
    <row r="6457" spans="4:40" x14ac:dyDescent="0.25"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</row>
    <row r="6458" spans="4:40" x14ac:dyDescent="0.25"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</row>
    <row r="6459" spans="4:40" x14ac:dyDescent="0.25"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</row>
    <row r="6460" spans="4:40" x14ac:dyDescent="0.25"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</row>
    <row r="6461" spans="4:40" x14ac:dyDescent="0.25"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</row>
    <row r="6462" spans="4:40" x14ac:dyDescent="0.25"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</row>
    <row r="6463" spans="4:40" x14ac:dyDescent="0.25"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</row>
    <row r="6464" spans="4:40" x14ac:dyDescent="0.25"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</row>
    <row r="6465" spans="4:40" x14ac:dyDescent="0.25"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</row>
    <row r="6466" spans="4:40" x14ac:dyDescent="0.25"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</row>
    <row r="6467" spans="4:40" x14ac:dyDescent="0.25"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</row>
    <row r="6468" spans="4:40" x14ac:dyDescent="0.25"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</row>
    <row r="6469" spans="4:40" x14ac:dyDescent="0.25"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</row>
    <row r="6470" spans="4:40" x14ac:dyDescent="0.25"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</row>
    <row r="6471" spans="4:40" x14ac:dyDescent="0.25"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</row>
    <row r="6472" spans="4:40" x14ac:dyDescent="0.25"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</row>
    <row r="6473" spans="4:40" x14ac:dyDescent="0.25"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</row>
    <row r="6474" spans="4:40" x14ac:dyDescent="0.25"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</row>
    <row r="6475" spans="4:40" x14ac:dyDescent="0.25"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</row>
    <row r="6476" spans="4:40" x14ac:dyDescent="0.25"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</row>
    <row r="6477" spans="4:40" x14ac:dyDescent="0.25"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</row>
    <row r="6478" spans="4:40" x14ac:dyDescent="0.25"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</row>
    <row r="6479" spans="4:40" x14ac:dyDescent="0.25"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</row>
    <row r="6480" spans="4:40" x14ac:dyDescent="0.25"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</row>
    <row r="6481" spans="4:40" x14ac:dyDescent="0.25"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</row>
    <row r="6482" spans="4:40" x14ac:dyDescent="0.25"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</row>
    <row r="6483" spans="4:40" x14ac:dyDescent="0.25"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</row>
    <row r="6484" spans="4:40" x14ac:dyDescent="0.25"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</row>
    <row r="6485" spans="4:40" x14ac:dyDescent="0.25"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</row>
    <row r="6486" spans="4:40" x14ac:dyDescent="0.25"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</row>
    <row r="6487" spans="4:40" x14ac:dyDescent="0.25"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</row>
    <row r="6488" spans="4:40" x14ac:dyDescent="0.25"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</row>
    <row r="6489" spans="4:40" x14ac:dyDescent="0.25"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</row>
    <row r="6490" spans="4:40" x14ac:dyDescent="0.25"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</row>
    <row r="6491" spans="4:40" x14ac:dyDescent="0.25"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</row>
    <row r="6492" spans="4:40" x14ac:dyDescent="0.25"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</row>
    <row r="6493" spans="4:40" x14ac:dyDescent="0.25"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</row>
    <row r="6494" spans="4:40" x14ac:dyDescent="0.25"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</row>
    <row r="6495" spans="4:40" x14ac:dyDescent="0.25"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</row>
    <row r="6496" spans="4:40" x14ac:dyDescent="0.25"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</row>
    <row r="6497" spans="4:40" x14ac:dyDescent="0.25"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</row>
    <row r="6498" spans="4:40" x14ac:dyDescent="0.25"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</row>
    <row r="6499" spans="4:40" x14ac:dyDescent="0.25"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</row>
    <row r="6500" spans="4:40" x14ac:dyDescent="0.25"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</row>
    <row r="6501" spans="4:40" x14ac:dyDescent="0.25"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</row>
    <row r="6502" spans="4:40" x14ac:dyDescent="0.25"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</row>
    <row r="6503" spans="4:40" x14ac:dyDescent="0.25"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</row>
    <row r="6504" spans="4:40" x14ac:dyDescent="0.25"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</row>
    <row r="6505" spans="4:40" x14ac:dyDescent="0.25"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</row>
    <row r="6506" spans="4:40" x14ac:dyDescent="0.25"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</row>
    <row r="6507" spans="4:40" x14ac:dyDescent="0.25"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</row>
    <row r="6508" spans="4:40" x14ac:dyDescent="0.25"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</row>
    <row r="6509" spans="4:40" x14ac:dyDescent="0.25"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</row>
    <row r="6510" spans="4:40" x14ac:dyDescent="0.25"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</row>
    <row r="6511" spans="4:40" x14ac:dyDescent="0.25"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</row>
    <row r="6512" spans="4:40" x14ac:dyDescent="0.25"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</row>
    <row r="6513" spans="4:40" x14ac:dyDescent="0.25"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</row>
    <row r="6514" spans="4:40" x14ac:dyDescent="0.25"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</row>
    <row r="6515" spans="4:40" x14ac:dyDescent="0.25"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</row>
    <row r="6516" spans="4:40" x14ac:dyDescent="0.25"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</row>
    <row r="6517" spans="4:40" x14ac:dyDescent="0.25"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</row>
    <row r="6518" spans="4:40" x14ac:dyDescent="0.25"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</row>
    <row r="6519" spans="4:40" x14ac:dyDescent="0.25"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</row>
    <row r="6520" spans="4:40" x14ac:dyDescent="0.25"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</row>
    <row r="6521" spans="4:40" x14ac:dyDescent="0.25"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</row>
    <row r="6522" spans="4:40" x14ac:dyDescent="0.25"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</row>
    <row r="6523" spans="4:40" x14ac:dyDescent="0.25"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</row>
    <row r="6524" spans="4:40" x14ac:dyDescent="0.25"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</row>
    <row r="6525" spans="4:40" x14ac:dyDescent="0.25"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</row>
    <row r="6526" spans="4:40" x14ac:dyDescent="0.25"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</row>
    <row r="6527" spans="4:40" x14ac:dyDescent="0.25"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</row>
    <row r="6528" spans="4:40" x14ac:dyDescent="0.25"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</row>
    <row r="6529" spans="4:40" x14ac:dyDescent="0.25"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</row>
    <row r="6530" spans="4:40" x14ac:dyDescent="0.25"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</row>
    <row r="6531" spans="4:40" x14ac:dyDescent="0.25"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</row>
    <row r="6532" spans="4:40" x14ac:dyDescent="0.25"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</row>
    <row r="6533" spans="4:40" x14ac:dyDescent="0.25"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</row>
    <row r="6534" spans="4:40" x14ac:dyDescent="0.25"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</row>
    <row r="6535" spans="4:40" x14ac:dyDescent="0.25"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</row>
    <row r="6536" spans="4:40" x14ac:dyDescent="0.25"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</row>
    <row r="6537" spans="4:40" x14ac:dyDescent="0.25"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</row>
    <row r="6538" spans="4:40" x14ac:dyDescent="0.25"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</row>
    <row r="6539" spans="4:40" x14ac:dyDescent="0.25"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</row>
    <row r="6540" spans="4:40" x14ac:dyDescent="0.25"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</row>
    <row r="6541" spans="4:40" x14ac:dyDescent="0.25"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</row>
    <row r="6542" spans="4:40" x14ac:dyDescent="0.25"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</row>
    <row r="6543" spans="4:40" x14ac:dyDescent="0.25"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</row>
    <row r="6544" spans="4:40" x14ac:dyDescent="0.25"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</row>
    <row r="6545" spans="4:40" x14ac:dyDescent="0.25"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</row>
    <row r="6546" spans="4:40" x14ac:dyDescent="0.25"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</row>
    <row r="6547" spans="4:40" x14ac:dyDescent="0.25"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</row>
    <row r="6548" spans="4:40" x14ac:dyDescent="0.25"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</row>
    <row r="6549" spans="4:40" x14ac:dyDescent="0.25"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</row>
    <row r="6550" spans="4:40" x14ac:dyDescent="0.25"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</row>
    <row r="6551" spans="4:40" x14ac:dyDescent="0.25"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</row>
    <row r="6552" spans="4:40" x14ac:dyDescent="0.25"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</row>
    <row r="6553" spans="4:40" x14ac:dyDescent="0.25"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</row>
    <row r="6554" spans="4:40" x14ac:dyDescent="0.25"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</row>
    <row r="6555" spans="4:40" x14ac:dyDescent="0.25"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</row>
    <row r="6556" spans="4:40" x14ac:dyDescent="0.25"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</row>
    <row r="6557" spans="4:40" x14ac:dyDescent="0.25"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</row>
    <row r="6558" spans="4:40" x14ac:dyDescent="0.25"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</row>
    <row r="6559" spans="4:40" x14ac:dyDescent="0.25"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</row>
    <row r="6560" spans="4:40" x14ac:dyDescent="0.25"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</row>
    <row r="6561" spans="4:40" x14ac:dyDescent="0.25"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</row>
    <row r="6562" spans="4:40" x14ac:dyDescent="0.25"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</row>
    <row r="6563" spans="4:40" x14ac:dyDescent="0.25"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</row>
    <row r="6564" spans="4:40" x14ac:dyDescent="0.25"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</row>
    <row r="6565" spans="4:40" x14ac:dyDescent="0.25"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</row>
    <row r="6566" spans="4:40" x14ac:dyDescent="0.25"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</row>
    <row r="6567" spans="4:40" x14ac:dyDescent="0.25"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</row>
    <row r="6568" spans="4:40" x14ac:dyDescent="0.25"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</row>
    <row r="6569" spans="4:40" x14ac:dyDescent="0.25"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</row>
    <row r="6570" spans="4:40" x14ac:dyDescent="0.25"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</row>
    <row r="6571" spans="4:40" x14ac:dyDescent="0.25"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</row>
    <row r="6572" spans="4:40" x14ac:dyDescent="0.25"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</row>
    <row r="6573" spans="4:40" x14ac:dyDescent="0.25"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</row>
    <row r="6574" spans="4:40" x14ac:dyDescent="0.25"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</row>
    <row r="6575" spans="4:40" x14ac:dyDescent="0.25"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</row>
    <row r="6576" spans="4:40" x14ac:dyDescent="0.25"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</row>
    <row r="6577" spans="4:40" x14ac:dyDescent="0.25"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</row>
    <row r="6578" spans="4:40" x14ac:dyDescent="0.25"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</row>
    <row r="6579" spans="4:40" x14ac:dyDescent="0.25"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</row>
    <row r="6580" spans="4:40" x14ac:dyDescent="0.25"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</row>
    <row r="6581" spans="4:40" x14ac:dyDescent="0.25"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</row>
    <row r="6582" spans="4:40" x14ac:dyDescent="0.25"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</row>
    <row r="6583" spans="4:40" x14ac:dyDescent="0.25"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</row>
    <row r="6584" spans="4:40" x14ac:dyDescent="0.25"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</row>
    <row r="6585" spans="4:40" x14ac:dyDescent="0.25"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</row>
    <row r="6586" spans="4:40" x14ac:dyDescent="0.25"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</row>
    <row r="6587" spans="4:40" x14ac:dyDescent="0.25"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</row>
    <row r="6588" spans="4:40" x14ac:dyDescent="0.25"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</row>
    <row r="6589" spans="4:40" x14ac:dyDescent="0.25"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</row>
    <row r="6590" spans="4:40" x14ac:dyDescent="0.25"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</row>
    <row r="6591" spans="4:40" x14ac:dyDescent="0.25"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</row>
    <row r="6592" spans="4:40" x14ac:dyDescent="0.25"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</row>
    <row r="6593" spans="4:40" x14ac:dyDescent="0.25"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</row>
    <row r="6594" spans="4:40" x14ac:dyDescent="0.25"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</row>
    <row r="6595" spans="4:40" x14ac:dyDescent="0.25"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</row>
    <row r="6596" spans="4:40" x14ac:dyDescent="0.25"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</row>
    <row r="6597" spans="4:40" x14ac:dyDescent="0.25"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</row>
    <row r="6598" spans="4:40" x14ac:dyDescent="0.25"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</row>
    <row r="6599" spans="4:40" x14ac:dyDescent="0.25"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</row>
    <row r="6600" spans="4:40" x14ac:dyDescent="0.25"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</row>
    <row r="6601" spans="4:40" x14ac:dyDescent="0.25"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</row>
    <row r="6602" spans="4:40" x14ac:dyDescent="0.25"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</row>
    <row r="6603" spans="4:40" x14ac:dyDescent="0.25"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</row>
    <row r="6604" spans="4:40" x14ac:dyDescent="0.25"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</row>
    <row r="6605" spans="4:40" x14ac:dyDescent="0.25"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</row>
    <row r="6606" spans="4:40" x14ac:dyDescent="0.25"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</row>
    <row r="6607" spans="4:40" x14ac:dyDescent="0.25"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</row>
    <row r="6608" spans="4:40" x14ac:dyDescent="0.25"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</row>
    <row r="6609" spans="4:40" x14ac:dyDescent="0.25"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</row>
    <row r="6610" spans="4:40" x14ac:dyDescent="0.25"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</row>
    <row r="6611" spans="4:40" x14ac:dyDescent="0.25"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</row>
    <row r="6612" spans="4:40" x14ac:dyDescent="0.25"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</row>
    <row r="6613" spans="4:40" x14ac:dyDescent="0.25"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</row>
    <row r="6614" spans="4:40" x14ac:dyDescent="0.25"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</row>
    <row r="6615" spans="4:40" x14ac:dyDescent="0.25"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</row>
    <row r="6616" spans="4:40" x14ac:dyDescent="0.25"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</row>
    <row r="6617" spans="4:40" x14ac:dyDescent="0.25"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</row>
    <row r="6618" spans="4:40" x14ac:dyDescent="0.25"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</row>
    <row r="6619" spans="4:40" x14ac:dyDescent="0.25"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</row>
    <row r="6620" spans="4:40" x14ac:dyDescent="0.25"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</row>
    <row r="6621" spans="4:40" x14ac:dyDescent="0.25"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</row>
    <row r="6622" spans="4:40" x14ac:dyDescent="0.25"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</row>
    <row r="6623" spans="4:40" x14ac:dyDescent="0.25"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</row>
    <row r="6624" spans="4:40" x14ac:dyDescent="0.25"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</row>
    <row r="6625" spans="4:40" x14ac:dyDescent="0.25"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</row>
    <row r="6626" spans="4:40" x14ac:dyDescent="0.25"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</row>
    <row r="6627" spans="4:40" x14ac:dyDescent="0.25"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</row>
    <row r="6628" spans="4:40" x14ac:dyDescent="0.25"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</row>
    <row r="6629" spans="4:40" x14ac:dyDescent="0.25"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</row>
    <row r="6630" spans="4:40" x14ac:dyDescent="0.25"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</row>
    <row r="6631" spans="4:40" x14ac:dyDescent="0.25"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</row>
    <row r="6632" spans="4:40" x14ac:dyDescent="0.25"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</row>
    <row r="6633" spans="4:40" x14ac:dyDescent="0.25"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</row>
    <row r="6634" spans="4:40" x14ac:dyDescent="0.25"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</row>
    <row r="6635" spans="4:40" x14ac:dyDescent="0.25"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</row>
    <row r="6636" spans="4:40" x14ac:dyDescent="0.25"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</row>
    <row r="6637" spans="4:40" x14ac:dyDescent="0.25"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</row>
    <row r="6638" spans="4:40" x14ac:dyDescent="0.25"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</row>
    <row r="6639" spans="4:40" x14ac:dyDescent="0.25"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</row>
    <row r="6640" spans="4:40" x14ac:dyDescent="0.25"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</row>
    <row r="6641" spans="4:40" x14ac:dyDescent="0.25"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</row>
    <row r="6642" spans="4:40" x14ac:dyDescent="0.25"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</row>
    <row r="6643" spans="4:40" x14ac:dyDescent="0.25"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</row>
    <row r="6644" spans="4:40" x14ac:dyDescent="0.25"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</row>
    <row r="6645" spans="4:40" x14ac:dyDescent="0.25"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</row>
    <row r="6646" spans="4:40" x14ac:dyDescent="0.25"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</row>
    <row r="6647" spans="4:40" x14ac:dyDescent="0.25"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</row>
    <row r="6648" spans="4:40" x14ac:dyDescent="0.25"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</row>
    <row r="6649" spans="4:40" x14ac:dyDescent="0.25"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</row>
    <row r="6650" spans="4:40" x14ac:dyDescent="0.25"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</row>
    <row r="6651" spans="4:40" x14ac:dyDescent="0.25"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</row>
    <row r="6652" spans="4:40" x14ac:dyDescent="0.25"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</row>
    <row r="6653" spans="4:40" x14ac:dyDescent="0.25"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</row>
    <row r="6654" spans="4:40" x14ac:dyDescent="0.25"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</row>
    <row r="6655" spans="4:40" x14ac:dyDescent="0.25"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</row>
    <row r="6656" spans="4:40" x14ac:dyDescent="0.25"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</row>
    <row r="6657" spans="4:40" x14ac:dyDescent="0.25"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</row>
    <row r="6658" spans="4:40" x14ac:dyDescent="0.25"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</row>
    <row r="6659" spans="4:40" x14ac:dyDescent="0.25"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</row>
    <row r="6660" spans="4:40" x14ac:dyDescent="0.25"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</row>
    <row r="6661" spans="4:40" x14ac:dyDescent="0.25"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</row>
    <row r="6662" spans="4:40" x14ac:dyDescent="0.25"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</row>
    <row r="6663" spans="4:40" x14ac:dyDescent="0.25"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</row>
    <row r="6664" spans="4:40" x14ac:dyDescent="0.25"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</row>
    <row r="6665" spans="4:40" x14ac:dyDescent="0.25"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</row>
    <row r="6666" spans="4:40" x14ac:dyDescent="0.25"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</row>
    <row r="6667" spans="4:40" x14ac:dyDescent="0.25"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</row>
    <row r="6668" spans="4:40" x14ac:dyDescent="0.25"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</row>
    <row r="6669" spans="4:40" x14ac:dyDescent="0.25"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</row>
    <row r="6670" spans="4:40" x14ac:dyDescent="0.25"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</row>
    <row r="6671" spans="4:40" x14ac:dyDescent="0.25"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</row>
    <row r="6672" spans="4:40" x14ac:dyDescent="0.25"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</row>
    <row r="6673" spans="4:40" x14ac:dyDescent="0.25"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</row>
    <row r="6674" spans="4:40" x14ac:dyDescent="0.25"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</row>
    <row r="6675" spans="4:40" x14ac:dyDescent="0.25"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</row>
    <row r="6676" spans="4:40" x14ac:dyDescent="0.25"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</row>
    <row r="6677" spans="4:40" x14ac:dyDescent="0.25"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</row>
    <row r="6678" spans="4:40" x14ac:dyDescent="0.25"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</row>
    <row r="6679" spans="4:40" x14ac:dyDescent="0.25"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</row>
    <row r="6680" spans="4:40" x14ac:dyDescent="0.25"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</row>
    <row r="6681" spans="4:40" x14ac:dyDescent="0.25"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</row>
    <row r="6682" spans="4:40" x14ac:dyDescent="0.25"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</row>
    <row r="6683" spans="4:40" x14ac:dyDescent="0.25"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</row>
    <row r="6684" spans="4:40" x14ac:dyDescent="0.25"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</row>
    <row r="6685" spans="4:40" x14ac:dyDescent="0.25"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</row>
    <row r="6686" spans="4:40" x14ac:dyDescent="0.25"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</row>
    <row r="6687" spans="4:40" x14ac:dyDescent="0.25"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</row>
    <row r="6688" spans="4:40" x14ac:dyDescent="0.25"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</row>
    <row r="6689" spans="4:40" x14ac:dyDescent="0.25"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</row>
    <row r="6690" spans="4:40" x14ac:dyDescent="0.25"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</row>
    <row r="6691" spans="4:40" x14ac:dyDescent="0.25"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</row>
    <row r="6692" spans="4:40" x14ac:dyDescent="0.25"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</row>
    <row r="6693" spans="4:40" x14ac:dyDescent="0.25"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</row>
    <row r="6694" spans="4:40" x14ac:dyDescent="0.25"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</row>
    <row r="6695" spans="4:40" x14ac:dyDescent="0.25"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</row>
    <row r="6696" spans="4:40" x14ac:dyDescent="0.25"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</row>
    <row r="6697" spans="4:40" x14ac:dyDescent="0.25"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</row>
    <row r="6698" spans="4:40" x14ac:dyDescent="0.25"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</row>
    <row r="6699" spans="4:40" x14ac:dyDescent="0.25"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</row>
    <row r="6700" spans="4:40" x14ac:dyDescent="0.25"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</row>
    <row r="6701" spans="4:40" x14ac:dyDescent="0.25"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</row>
    <row r="6702" spans="4:40" x14ac:dyDescent="0.25"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</row>
    <row r="6703" spans="4:40" x14ac:dyDescent="0.25"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</row>
    <row r="6704" spans="4:40" x14ac:dyDescent="0.25"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</row>
    <row r="6705" spans="4:40" x14ac:dyDescent="0.25"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</row>
    <row r="6706" spans="4:40" x14ac:dyDescent="0.25"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</row>
    <row r="6707" spans="4:40" x14ac:dyDescent="0.25"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</row>
    <row r="6708" spans="4:40" x14ac:dyDescent="0.25"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</row>
    <row r="6709" spans="4:40" x14ac:dyDescent="0.25"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</row>
    <row r="6710" spans="4:40" x14ac:dyDescent="0.25"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</row>
    <row r="6711" spans="4:40" x14ac:dyDescent="0.25"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</row>
    <row r="6712" spans="4:40" x14ac:dyDescent="0.25"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</row>
    <row r="6713" spans="4:40" x14ac:dyDescent="0.25"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</row>
    <row r="6714" spans="4:40" x14ac:dyDescent="0.25"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</row>
    <row r="6715" spans="4:40" x14ac:dyDescent="0.25"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</row>
    <row r="6716" spans="4:40" x14ac:dyDescent="0.25"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</row>
    <row r="6717" spans="4:40" x14ac:dyDescent="0.25"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</row>
    <row r="6718" spans="4:40" x14ac:dyDescent="0.25"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</row>
    <row r="6719" spans="4:40" x14ac:dyDescent="0.25"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</row>
    <row r="6720" spans="4:40" x14ac:dyDescent="0.25"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</row>
    <row r="6721" spans="4:40" x14ac:dyDescent="0.25"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</row>
    <row r="6722" spans="4:40" x14ac:dyDescent="0.25"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</row>
    <row r="6723" spans="4:40" x14ac:dyDescent="0.25"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</row>
    <row r="6724" spans="4:40" x14ac:dyDescent="0.25"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</row>
    <row r="6725" spans="4:40" x14ac:dyDescent="0.25"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</row>
    <row r="6726" spans="4:40" x14ac:dyDescent="0.25"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</row>
    <row r="6727" spans="4:40" x14ac:dyDescent="0.25"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</row>
    <row r="6728" spans="4:40" x14ac:dyDescent="0.25"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</row>
    <row r="6729" spans="4:40" x14ac:dyDescent="0.25"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</row>
    <row r="6730" spans="4:40" x14ac:dyDescent="0.25"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</row>
    <row r="6731" spans="4:40" x14ac:dyDescent="0.25"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</row>
    <row r="6732" spans="4:40" x14ac:dyDescent="0.25"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</row>
    <row r="6733" spans="4:40" x14ac:dyDescent="0.25"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</row>
    <row r="6734" spans="4:40" x14ac:dyDescent="0.25"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</row>
    <row r="6735" spans="4:40" x14ac:dyDescent="0.25"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</row>
    <row r="6736" spans="4:40" x14ac:dyDescent="0.25"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</row>
    <row r="6737" spans="4:40" x14ac:dyDescent="0.25"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</row>
    <row r="6738" spans="4:40" x14ac:dyDescent="0.25"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</row>
    <row r="6739" spans="4:40" x14ac:dyDescent="0.25"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</row>
    <row r="6740" spans="4:40" x14ac:dyDescent="0.25"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</row>
    <row r="6741" spans="4:40" x14ac:dyDescent="0.25"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</row>
    <row r="6742" spans="4:40" x14ac:dyDescent="0.25"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</row>
    <row r="6743" spans="4:40" x14ac:dyDescent="0.25"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</row>
    <row r="6744" spans="4:40" x14ac:dyDescent="0.25"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</row>
    <row r="6745" spans="4:40" x14ac:dyDescent="0.25"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</row>
    <row r="6746" spans="4:40" x14ac:dyDescent="0.25"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</row>
    <row r="6747" spans="4:40" x14ac:dyDescent="0.25"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</row>
    <row r="6748" spans="4:40" x14ac:dyDescent="0.25"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</row>
    <row r="6749" spans="4:40" x14ac:dyDescent="0.25"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</row>
    <row r="6750" spans="4:40" x14ac:dyDescent="0.25"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</row>
    <row r="6751" spans="4:40" x14ac:dyDescent="0.25"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</row>
    <row r="6752" spans="4:40" x14ac:dyDescent="0.25"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</row>
    <row r="6753" spans="4:40" x14ac:dyDescent="0.25"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</row>
    <row r="6754" spans="4:40" x14ac:dyDescent="0.25"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</row>
    <row r="6755" spans="4:40" x14ac:dyDescent="0.25"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</row>
    <row r="6756" spans="4:40" x14ac:dyDescent="0.25"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</row>
    <row r="6757" spans="4:40" x14ac:dyDescent="0.25"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</row>
    <row r="6758" spans="4:40" x14ac:dyDescent="0.25"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</row>
    <row r="6759" spans="4:40" x14ac:dyDescent="0.25"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</row>
    <row r="6760" spans="4:40" x14ac:dyDescent="0.25"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</row>
    <row r="6761" spans="4:40" x14ac:dyDescent="0.25"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</row>
    <row r="6762" spans="4:40" x14ac:dyDescent="0.25"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</row>
    <row r="6763" spans="4:40" x14ac:dyDescent="0.25"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</row>
    <row r="6764" spans="4:40" x14ac:dyDescent="0.25"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</row>
    <row r="6765" spans="4:40" x14ac:dyDescent="0.25"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</row>
    <row r="6766" spans="4:40" x14ac:dyDescent="0.25"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</row>
    <row r="6767" spans="4:40" x14ac:dyDescent="0.25"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</row>
    <row r="6768" spans="4:40" x14ac:dyDescent="0.25"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</row>
    <row r="6769" spans="4:40" x14ac:dyDescent="0.25"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</row>
    <row r="6770" spans="4:40" x14ac:dyDescent="0.25"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</row>
    <row r="6771" spans="4:40" x14ac:dyDescent="0.25"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</row>
    <row r="6772" spans="4:40" x14ac:dyDescent="0.25"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</row>
    <row r="6773" spans="4:40" x14ac:dyDescent="0.25"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</row>
    <row r="6774" spans="4:40" x14ac:dyDescent="0.25"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</row>
    <row r="6775" spans="4:40" x14ac:dyDescent="0.25"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</row>
    <row r="6776" spans="4:40" x14ac:dyDescent="0.25"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</row>
    <row r="6777" spans="4:40" x14ac:dyDescent="0.25"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</row>
    <row r="6778" spans="4:40" x14ac:dyDescent="0.25"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</row>
    <row r="6779" spans="4:40" x14ac:dyDescent="0.25"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</row>
    <row r="6780" spans="4:40" x14ac:dyDescent="0.25"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</row>
    <row r="6781" spans="4:40" x14ac:dyDescent="0.25"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</row>
    <row r="6782" spans="4:40" x14ac:dyDescent="0.25"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</row>
    <row r="6783" spans="4:40" x14ac:dyDescent="0.25"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</row>
    <row r="6784" spans="4:40" x14ac:dyDescent="0.25"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</row>
    <row r="6785" spans="4:40" x14ac:dyDescent="0.25"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</row>
    <row r="6786" spans="4:40" x14ac:dyDescent="0.25"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</row>
    <row r="6787" spans="4:40" x14ac:dyDescent="0.25"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</row>
    <row r="6788" spans="4:40" x14ac:dyDescent="0.25"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</row>
    <row r="6789" spans="4:40" x14ac:dyDescent="0.25"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</row>
    <row r="6790" spans="4:40" x14ac:dyDescent="0.25"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</row>
    <row r="6791" spans="4:40" x14ac:dyDescent="0.25"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</row>
    <row r="6792" spans="4:40" x14ac:dyDescent="0.25"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</row>
    <row r="6793" spans="4:40" x14ac:dyDescent="0.25"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</row>
    <row r="6794" spans="4:40" x14ac:dyDescent="0.25"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</row>
    <row r="6795" spans="4:40" x14ac:dyDescent="0.25"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</row>
    <row r="6796" spans="4:40" x14ac:dyDescent="0.25"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</row>
    <row r="6797" spans="4:40" x14ac:dyDescent="0.25"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</row>
    <row r="6798" spans="4:40" x14ac:dyDescent="0.25"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</row>
    <row r="6799" spans="4:40" x14ac:dyDescent="0.25"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</row>
    <row r="6800" spans="4:40" x14ac:dyDescent="0.25"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</row>
    <row r="6801" spans="4:40" x14ac:dyDescent="0.25"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</row>
    <row r="6802" spans="4:40" x14ac:dyDescent="0.25"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</row>
    <row r="6803" spans="4:40" x14ac:dyDescent="0.25"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</row>
    <row r="6804" spans="4:40" x14ac:dyDescent="0.25"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</row>
    <row r="6805" spans="4:40" x14ac:dyDescent="0.25"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</row>
    <row r="6806" spans="4:40" x14ac:dyDescent="0.25"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</row>
    <row r="6807" spans="4:40" x14ac:dyDescent="0.25"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</row>
    <row r="6808" spans="4:40" x14ac:dyDescent="0.25"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</row>
    <row r="6809" spans="4:40" x14ac:dyDescent="0.25"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</row>
    <row r="6810" spans="4:40" x14ac:dyDescent="0.25"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</row>
    <row r="6811" spans="4:40" x14ac:dyDescent="0.25"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</row>
    <row r="6812" spans="4:40" x14ac:dyDescent="0.25"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</row>
    <row r="6813" spans="4:40" x14ac:dyDescent="0.25"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</row>
    <row r="6814" spans="4:40" x14ac:dyDescent="0.25"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</row>
    <row r="6815" spans="4:40" x14ac:dyDescent="0.25"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</row>
    <row r="6816" spans="4:40" x14ac:dyDescent="0.25"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</row>
    <row r="6817" spans="4:40" x14ac:dyDescent="0.25"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</row>
    <row r="6818" spans="4:40" x14ac:dyDescent="0.25"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</row>
    <row r="6819" spans="4:40" x14ac:dyDescent="0.25"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</row>
    <row r="6820" spans="4:40" x14ac:dyDescent="0.25"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</row>
    <row r="6821" spans="4:40" x14ac:dyDescent="0.25"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</row>
    <row r="6822" spans="4:40" x14ac:dyDescent="0.25"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</row>
    <row r="6823" spans="4:40" x14ac:dyDescent="0.25"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</row>
    <row r="6824" spans="4:40" x14ac:dyDescent="0.25"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</row>
    <row r="6825" spans="4:40" x14ac:dyDescent="0.25"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</row>
    <row r="6826" spans="4:40" x14ac:dyDescent="0.25"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</row>
    <row r="6827" spans="4:40" x14ac:dyDescent="0.25"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</row>
    <row r="6828" spans="4:40" x14ac:dyDescent="0.25"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</row>
    <row r="6829" spans="4:40" x14ac:dyDescent="0.25"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</row>
    <row r="6830" spans="4:40" x14ac:dyDescent="0.25"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</row>
    <row r="6831" spans="4:40" x14ac:dyDescent="0.25"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</row>
    <row r="6832" spans="4:40" x14ac:dyDescent="0.25"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</row>
    <row r="6833" spans="4:40" x14ac:dyDescent="0.25"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</row>
    <row r="6834" spans="4:40" x14ac:dyDescent="0.25"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</row>
    <row r="6835" spans="4:40" x14ac:dyDescent="0.25"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</row>
    <row r="6836" spans="4:40" x14ac:dyDescent="0.25"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</row>
    <row r="6837" spans="4:40" x14ac:dyDescent="0.25"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</row>
    <row r="6838" spans="4:40" x14ac:dyDescent="0.25"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</row>
    <row r="6839" spans="4:40" x14ac:dyDescent="0.25"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</row>
    <row r="6840" spans="4:40" x14ac:dyDescent="0.25"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</row>
    <row r="6841" spans="4:40" x14ac:dyDescent="0.25"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</row>
    <row r="6842" spans="4:40" x14ac:dyDescent="0.25"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</row>
    <row r="6843" spans="4:40" x14ac:dyDescent="0.25"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</row>
    <row r="6844" spans="4:40" x14ac:dyDescent="0.25"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</row>
    <row r="6845" spans="4:40" x14ac:dyDescent="0.25"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</row>
    <row r="6846" spans="4:40" x14ac:dyDescent="0.25"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</row>
    <row r="6847" spans="4:40" x14ac:dyDescent="0.25"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</row>
    <row r="6848" spans="4:40" x14ac:dyDescent="0.25"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</row>
    <row r="6849" spans="4:40" x14ac:dyDescent="0.25"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</row>
    <row r="6850" spans="4:40" x14ac:dyDescent="0.25"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</row>
    <row r="6851" spans="4:40" x14ac:dyDescent="0.25"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</row>
    <row r="6852" spans="4:40" x14ac:dyDescent="0.25"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</row>
    <row r="6853" spans="4:40" x14ac:dyDescent="0.25"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</row>
    <row r="6854" spans="4:40" x14ac:dyDescent="0.25"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</row>
    <row r="6855" spans="4:40" x14ac:dyDescent="0.25"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</row>
    <row r="6856" spans="4:40" x14ac:dyDescent="0.25"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</row>
    <row r="6857" spans="4:40" x14ac:dyDescent="0.25"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</row>
    <row r="6858" spans="4:40" x14ac:dyDescent="0.25"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</row>
    <row r="6859" spans="4:40" x14ac:dyDescent="0.25"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</row>
    <row r="6860" spans="4:40" x14ac:dyDescent="0.25"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</row>
    <row r="6861" spans="4:40" x14ac:dyDescent="0.25"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</row>
    <row r="6862" spans="4:40" x14ac:dyDescent="0.25"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</row>
    <row r="6863" spans="4:40" x14ac:dyDescent="0.25"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</row>
    <row r="6864" spans="4:40" x14ac:dyDescent="0.25"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</row>
    <row r="6865" spans="4:40" x14ac:dyDescent="0.25"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</row>
    <row r="6866" spans="4:40" x14ac:dyDescent="0.25"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</row>
    <row r="6867" spans="4:40" x14ac:dyDescent="0.25"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</row>
    <row r="6868" spans="4:40" x14ac:dyDescent="0.25"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</row>
    <row r="6869" spans="4:40" x14ac:dyDescent="0.25"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</row>
    <row r="6870" spans="4:40" x14ac:dyDescent="0.25"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</row>
    <row r="6871" spans="4:40" x14ac:dyDescent="0.25"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</row>
    <row r="6872" spans="4:40" x14ac:dyDescent="0.25"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</row>
    <row r="6873" spans="4:40" x14ac:dyDescent="0.25"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</row>
    <row r="6874" spans="4:40" x14ac:dyDescent="0.25"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</row>
    <row r="6875" spans="4:40" x14ac:dyDescent="0.25"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</row>
    <row r="6876" spans="4:40" x14ac:dyDescent="0.25"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</row>
    <row r="6877" spans="4:40" x14ac:dyDescent="0.25"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</row>
    <row r="6878" spans="4:40" x14ac:dyDescent="0.25"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</row>
    <row r="6879" spans="4:40" x14ac:dyDescent="0.25"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</row>
    <row r="6880" spans="4:40" x14ac:dyDescent="0.25"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</row>
    <row r="6881" spans="4:40" x14ac:dyDescent="0.25"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</row>
    <row r="6882" spans="4:40" x14ac:dyDescent="0.25"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</row>
    <row r="6883" spans="4:40" x14ac:dyDescent="0.25"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</row>
    <row r="6884" spans="4:40" x14ac:dyDescent="0.25"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</row>
    <row r="6885" spans="4:40" x14ac:dyDescent="0.25"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</row>
    <row r="6886" spans="4:40" x14ac:dyDescent="0.25"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</row>
    <row r="6887" spans="4:40" x14ac:dyDescent="0.25"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</row>
    <row r="6888" spans="4:40" x14ac:dyDescent="0.25"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</row>
    <row r="6889" spans="4:40" x14ac:dyDescent="0.25"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</row>
    <row r="6890" spans="4:40" x14ac:dyDescent="0.25"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</row>
    <row r="6891" spans="4:40" x14ac:dyDescent="0.25"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</row>
    <row r="6892" spans="4:40" x14ac:dyDescent="0.25"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</row>
    <row r="6893" spans="4:40" x14ac:dyDescent="0.25"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</row>
    <row r="6894" spans="4:40" x14ac:dyDescent="0.25"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</row>
    <row r="6895" spans="4:40" x14ac:dyDescent="0.25"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</row>
    <row r="6896" spans="4:40" x14ac:dyDescent="0.25"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</row>
    <row r="6897" spans="4:40" x14ac:dyDescent="0.25"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</row>
    <row r="6898" spans="4:40" x14ac:dyDescent="0.25"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</row>
    <row r="6899" spans="4:40" x14ac:dyDescent="0.25"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</row>
    <row r="6900" spans="4:40" x14ac:dyDescent="0.25"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</row>
    <row r="6901" spans="4:40" x14ac:dyDescent="0.25"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</row>
    <row r="6902" spans="4:40" x14ac:dyDescent="0.25"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</row>
    <row r="6903" spans="4:40" x14ac:dyDescent="0.25"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</row>
    <row r="6904" spans="4:40" x14ac:dyDescent="0.25"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</row>
    <row r="6905" spans="4:40" x14ac:dyDescent="0.25"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</row>
    <row r="6906" spans="4:40" x14ac:dyDescent="0.25"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</row>
    <row r="6907" spans="4:40" x14ac:dyDescent="0.25"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</row>
    <row r="6908" spans="4:40" x14ac:dyDescent="0.25"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</row>
    <row r="6909" spans="4:40" x14ac:dyDescent="0.25"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</row>
    <row r="6910" spans="4:40" x14ac:dyDescent="0.25"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</row>
    <row r="6911" spans="4:40" x14ac:dyDescent="0.25"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</row>
    <row r="6912" spans="4:40" x14ac:dyDescent="0.25"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</row>
    <row r="6913" spans="4:40" x14ac:dyDescent="0.25"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</row>
    <row r="6914" spans="4:40" x14ac:dyDescent="0.25"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</row>
    <row r="6915" spans="4:40" x14ac:dyDescent="0.25"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</row>
    <row r="6916" spans="4:40" x14ac:dyDescent="0.25"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</row>
    <row r="6917" spans="4:40" x14ac:dyDescent="0.25"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</row>
    <row r="6918" spans="4:40" x14ac:dyDescent="0.25"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</row>
    <row r="6919" spans="4:40" x14ac:dyDescent="0.25"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</row>
    <row r="6920" spans="4:40" x14ac:dyDescent="0.25"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</row>
    <row r="6921" spans="4:40" x14ac:dyDescent="0.25"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</row>
    <row r="6922" spans="4:40" x14ac:dyDescent="0.25"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</row>
    <row r="6923" spans="4:40" x14ac:dyDescent="0.25"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</row>
    <row r="6924" spans="4:40" x14ac:dyDescent="0.25"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</row>
    <row r="6925" spans="4:40" x14ac:dyDescent="0.25"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</row>
    <row r="6926" spans="4:40" x14ac:dyDescent="0.25"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</row>
    <row r="6927" spans="4:40" x14ac:dyDescent="0.25"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</row>
    <row r="6928" spans="4:40" x14ac:dyDescent="0.25"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</row>
    <row r="6929" spans="4:40" x14ac:dyDescent="0.25"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</row>
    <row r="6930" spans="4:40" x14ac:dyDescent="0.25"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</row>
    <row r="6931" spans="4:40" x14ac:dyDescent="0.25"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</row>
    <row r="6932" spans="4:40" x14ac:dyDescent="0.25"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</row>
    <row r="6933" spans="4:40" x14ac:dyDescent="0.25"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</row>
    <row r="6934" spans="4:40" x14ac:dyDescent="0.25"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</row>
    <row r="6935" spans="4:40" x14ac:dyDescent="0.25"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</row>
    <row r="6936" spans="4:40" x14ac:dyDescent="0.25"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</row>
    <row r="6937" spans="4:40" x14ac:dyDescent="0.25"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</row>
    <row r="6938" spans="4:40" x14ac:dyDescent="0.25"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</row>
    <row r="6939" spans="4:40" x14ac:dyDescent="0.25"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</row>
    <row r="6940" spans="4:40" x14ac:dyDescent="0.25"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</row>
    <row r="6941" spans="4:40" x14ac:dyDescent="0.25"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</row>
    <row r="6942" spans="4:40" x14ac:dyDescent="0.25"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</row>
    <row r="6943" spans="4:40" x14ac:dyDescent="0.25"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</row>
    <row r="6944" spans="4:40" x14ac:dyDescent="0.25"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</row>
    <row r="6945" spans="4:40" x14ac:dyDescent="0.25"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</row>
    <row r="6946" spans="4:40" x14ac:dyDescent="0.25"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</row>
    <row r="6947" spans="4:40" x14ac:dyDescent="0.25"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</row>
    <row r="6948" spans="4:40" x14ac:dyDescent="0.25"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</row>
    <row r="6949" spans="4:40" x14ac:dyDescent="0.25"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</row>
    <row r="6950" spans="4:40" x14ac:dyDescent="0.25"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</row>
    <row r="6951" spans="4:40" x14ac:dyDescent="0.25"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</row>
    <row r="6952" spans="4:40" x14ac:dyDescent="0.25"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</row>
    <row r="6953" spans="4:40" x14ac:dyDescent="0.25"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</row>
    <row r="6954" spans="4:40" x14ac:dyDescent="0.25"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</row>
    <row r="6955" spans="4:40" x14ac:dyDescent="0.25"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</row>
    <row r="6956" spans="4:40" x14ac:dyDescent="0.25"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</row>
    <row r="6957" spans="4:40" x14ac:dyDescent="0.25"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</row>
    <row r="6958" spans="4:40" x14ac:dyDescent="0.25"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</row>
    <row r="6959" spans="4:40" x14ac:dyDescent="0.25"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</row>
    <row r="6960" spans="4:40" x14ac:dyDescent="0.25"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</row>
    <row r="6961" spans="4:40" x14ac:dyDescent="0.25"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</row>
    <row r="6962" spans="4:40" x14ac:dyDescent="0.25"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</row>
    <row r="6963" spans="4:40" x14ac:dyDescent="0.25"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</row>
    <row r="6964" spans="4:40" x14ac:dyDescent="0.25"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</row>
    <row r="6965" spans="4:40" x14ac:dyDescent="0.25"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</row>
    <row r="6966" spans="4:40" x14ac:dyDescent="0.25"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</row>
    <row r="6967" spans="4:40" x14ac:dyDescent="0.25"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</row>
    <row r="6968" spans="4:40" x14ac:dyDescent="0.25"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</row>
    <row r="6969" spans="4:40" x14ac:dyDescent="0.25"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</row>
    <row r="6970" spans="4:40" x14ac:dyDescent="0.25"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</row>
    <row r="6971" spans="4:40" x14ac:dyDescent="0.25"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</row>
    <row r="6972" spans="4:40" x14ac:dyDescent="0.25"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</row>
    <row r="6973" spans="4:40" x14ac:dyDescent="0.25"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</row>
    <row r="6974" spans="4:40" x14ac:dyDescent="0.25"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</row>
    <row r="6975" spans="4:40" x14ac:dyDescent="0.25"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</row>
    <row r="6976" spans="4:40" x14ac:dyDescent="0.25"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</row>
    <row r="6977" spans="4:40" x14ac:dyDescent="0.25"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</row>
    <row r="6978" spans="4:40" x14ac:dyDescent="0.25"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</row>
    <row r="6979" spans="4:40" x14ac:dyDescent="0.25"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</row>
    <row r="6980" spans="4:40" x14ac:dyDescent="0.25"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</row>
    <row r="6981" spans="4:40" x14ac:dyDescent="0.25"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</row>
    <row r="6982" spans="4:40" x14ac:dyDescent="0.25"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</row>
    <row r="6983" spans="4:40" x14ac:dyDescent="0.25"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</row>
    <row r="6984" spans="4:40" x14ac:dyDescent="0.25"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</row>
    <row r="6985" spans="4:40" x14ac:dyDescent="0.25"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</row>
    <row r="6986" spans="4:40" x14ac:dyDescent="0.25"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</row>
    <row r="6987" spans="4:40" x14ac:dyDescent="0.25"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</row>
    <row r="6988" spans="4:40" x14ac:dyDescent="0.25"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</row>
    <row r="6989" spans="4:40" x14ac:dyDescent="0.25"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</row>
    <row r="6990" spans="4:40" x14ac:dyDescent="0.25"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</row>
    <row r="6991" spans="4:40" x14ac:dyDescent="0.25"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</row>
    <row r="6992" spans="4:40" x14ac:dyDescent="0.25"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</row>
    <row r="6993" spans="4:40" x14ac:dyDescent="0.25"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</row>
    <row r="6994" spans="4:40" x14ac:dyDescent="0.25"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</row>
    <row r="6995" spans="4:40" x14ac:dyDescent="0.25"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</row>
    <row r="6996" spans="4:40" x14ac:dyDescent="0.25"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</row>
    <row r="6997" spans="4:40" x14ac:dyDescent="0.25"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</row>
    <row r="6998" spans="4:40" x14ac:dyDescent="0.25"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</row>
    <row r="6999" spans="4:40" x14ac:dyDescent="0.25"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</row>
    <row r="7000" spans="4:40" x14ac:dyDescent="0.25"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</row>
    <row r="7001" spans="4:40" x14ac:dyDescent="0.25"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  <c r="AC7001"/>
      <c r="AD7001"/>
      <c r="AE7001"/>
      <c r="AF7001"/>
      <c r="AG7001"/>
      <c r="AH7001"/>
      <c r="AI7001"/>
      <c r="AJ7001"/>
      <c r="AK7001"/>
      <c r="AL7001"/>
      <c r="AM7001"/>
      <c r="AN7001"/>
    </row>
    <row r="7002" spans="4:40" x14ac:dyDescent="0.25"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  <c r="AC7002"/>
      <c r="AD7002"/>
      <c r="AE7002"/>
      <c r="AF7002"/>
      <c r="AG7002"/>
      <c r="AH7002"/>
      <c r="AI7002"/>
      <c r="AJ7002"/>
      <c r="AK7002"/>
      <c r="AL7002"/>
      <c r="AM7002"/>
      <c r="AN7002"/>
    </row>
    <row r="7003" spans="4:40" x14ac:dyDescent="0.25"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  <c r="AC7003"/>
      <c r="AD7003"/>
      <c r="AE7003"/>
      <c r="AF7003"/>
      <c r="AG7003"/>
      <c r="AH7003"/>
      <c r="AI7003"/>
      <c r="AJ7003"/>
      <c r="AK7003"/>
      <c r="AL7003"/>
      <c r="AM7003"/>
      <c r="AN7003"/>
    </row>
    <row r="7004" spans="4:40" x14ac:dyDescent="0.25"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  <c r="AC7004"/>
      <c r="AD7004"/>
      <c r="AE7004"/>
      <c r="AF7004"/>
      <c r="AG7004"/>
      <c r="AH7004"/>
      <c r="AI7004"/>
      <c r="AJ7004"/>
      <c r="AK7004"/>
      <c r="AL7004"/>
      <c r="AM7004"/>
      <c r="AN7004"/>
    </row>
    <row r="7005" spans="4:40" x14ac:dyDescent="0.25"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  <c r="AC7005"/>
      <c r="AD7005"/>
      <c r="AE7005"/>
      <c r="AF7005"/>
      <c r="AG7005"/>
      <c r="AH7005"/>
      <c r="AI7005"/>
      <c r="AJ7005"/>
      <c r="AK7005"/>
      <c r="AL7005"/>
      <c r="AM7005"/>
      <c r="AN7005"/>
    </row>
    <row r="7006" spans="4:40" x14ac:dyDescent="0.25"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  <c r="AC7006"/>
      <c r="AD7006"/>
      <c r="AE7006"/>
      <c r="AF7006"/>
      <c r="AG7006"/>
      <c r="AH7006"/>
      <c r="AI7006"/>
      <c r="AJ7006"/>
      <c r="AK7006"/>
      <c r="AL7006"/>
      <c r="AM7006"/>
      <c r="AN7006"/>
    </row>
    <row r="7007" spans="4:40" x14ac:dyDescent="0.25"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  <c r="AC7007"/>
      <c r="AD7007"/>
      <c r="AE7007"/>
      <c r="AF7007"/>
      <c r="AG7007"/>
      <c r="AH7007"/>
      <c r="AI7007"/>
      <c r="AJ7007"/>
      <c r="AK7007"/>
      <c r="AL7007"/>
      <c r="AM7007"/>
      <c r="AN7007"/>
    </row>
    <row r="7008" spans="4:40" x14ac:dyDescent="0.25"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  <c r="AC7008"/>
      <c r="AD7008"/>
      <c r="AE7008"/>
      <c r="AF7008"/>
      <c r="AG7008"/>
      <c r="AH7008"/>
      <c r="AI7008"/>
      <c r="AJ7008"/>
      <c r="AK7008"/>
      <c r="AL7008"/>
      <c r="AM7008"/>
      <c r="AN7008"/>
    </row>
    <row r="7009" spans="4:40" x14ac:dyDescent="0.25"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  <c r="AC7009"/>
      <c r="AD7009"/>
      <c r="AE7009"/>
      <c r="AF7009"/>
      <c r="AG7009"/>
      <c r="AH7009"/>
      <c r="AI7009"/>
      <c r="AJ7009"/>
      <c r="AK7009"/>
      <c r="AL7009"/>
      <c r="AM7009"/>
      <c r="AN7009"/>
    </row>
    <row r="7010" spans="4:40" x14ac:dyDescent="0.25"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  <c r="AC7010"/>
      <c r="AD7010"/>
      <c r="AE7010"/>
      <c r="AF7010"/>
      <c r="AG7010"/>
      <c r="AH7010"/>
      <c r="AI7010"/>
      <c r="AJ7010"/>
      <c r="AK7010"/>
      <c r="AL7010"/>
      <c r="AM7010"/>
      <c r="AN7010"/>
    </row>
    <row r="7011" spans="4:40" x14ac:dyDescent="0.25"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  <c r="AC7011"/>
      <c r="AD7011"/>
      <c r="AE7011"/>
      <c r="AF7011"/>
      <c r="AG7011"/>
      <c r="AH7011"/>
      <c r="AI7011"/>
      <c r="AJ7011"/>
      <c r="AK7011"/>
      <c r="AL7011"/>
      <c r="AM7011"/>
      <c r="AN7011"/>
    </row>
    <row r="7012" spans="4:40" x14ac:dyDescent="0.25"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  <c r="AC7012"/>
      <c r="AD7012"/>
      <c r="AE7012"/>
      <c r="AF7012"/>
      <c r="AG7012"/>
      <c r="AH7012"/>
      <c r="AI7012"/>
      <c r="AJ7012"/>
      <c r="AK7012"/>
      <c r="AL7012"/>
      <c r="AM7012"/>
      <c r="AN7012"/>
    </row>
    <row r="7013" spans="4:40" x14ac:dyDescent="0.25"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  <c r="AC7013"/>
      <c r="AD7013"/>
      <c r="AE7013"/>
      <c r="AF7013"/>
      <c r="AG7013"/>
      <c r="AH7013"/>
      <c r="AI7013"/>
      <c r="AJ7013"/>
      <c r="AK7013"/>
      <c r="AL7013"/>
      <c r="AM7013"/>
      <c r="AN7013"/>
    </row>
    <row r="7014" spans="4:40" x14ac:dyDescent="0.25"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  <c r="AC7014"/>
      <c r="AD7014"/>
      <c r="AE7014"/>
      <c r="AF7014"/>
      <c r="AG7014"/>
      <c r="AH7014"/>
      <c r="AI7014"/>
      <c r="AJ7014"/>
      <c r="AK7014"/>
      <c r="AL7014"/>
      <c r="AM7014"/>
      <c r="AN7014"/>
    </row>
    <row r="7015" spans="4:40" x14ac:dyDescent="0.25"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  <c r="AC7015"/>
      <c r="AD7015"/>
      <c r="AE7015"/>
      <c r="AF7015"/>
      <c r="AG7015"/>
      <c r="AH7015"/>
      <c r="AI7015"/>
      <c r="AJ7015"/>
      <c r="AK7015"/>
      <c r="AL7015"/>
      <c r="AM7015"/>
      <c r="AN7015"/>
    </row>
    <row r="7016" spans="4:40" x14ac:dyDescent="0.25"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  <c r="AC7016"/>
      <c r="AD7016"/>
      <c r="AE7016"/>
      <c r="AF7016"/>
      <c r="AG7016"/>
      <c r="AH7016"/>
      <c r="AI7016"/>
      <c r="AJ7016"/>
      <c r="AK7016"/>
      <c r="AL7016"/>
      <c r="AM7016"/>
      <c r="AN7016"/>
    </row>
    <row r="7017" spans="4:40" x14ac:dyDescent="0.25"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  <c r="AC7017"/>
      <c r="AD7017"/>
      <c r="AE7017"/>
      <c r="AF7017"/>
      <c r="AG7017"/>
      <c r="AH7017"/>
      <c r="AI7017"/>
      <c r="AJ7017"/>
      <c r="AK7017"/>
      <c r="AL7017"/>
      <c r="AM7017"/>
      <c r="AN7017"/>
    </row>
    <row r="7018" spans="4:40" x14ac:dyDescent="0.25"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  <c r="AC7018"/>
      <c r="AD7018"/>
      <c r="AE7018"/>
      <c r="AF7018"/>
      <c r="AG7018"/>
      <c r="AH7018"/>
      <c r="AI7018"/>
      <c r="AJ7018"/>
      <c r="AK7018"/>
      <c r="AL7018"/>
      <c r="AM7018"/>
      <c r="AN7018"/>
    </row>
    <row r="7019" spans="4:40" x14ac:dyDescent="0.25"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  <c r="AC7019"/>
      <c r="AD7019"/>
      <c r="AE7019"/>
      <c r="AF7019"/>
      <c r="AG7019"/>
      <c r="AH7019"/>
      <c r="AI7019"/>
      <c r="AJ7019"/>
      <c r="AK7019"/>
      <c r="AL7019"/>
      <c r="AM7019"/>
      <c r="AN7019"/>
    </row>
    <row r="7020" spans="4:40" x14ac:dyDescent="0.25"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  <c r="AC7020"/>
      <c r="AD7020"/>
      <c r="AE7020"/>
      <c r="AF7020"/>
      <c r="AG7020"/>
      <c r="AH7020"/>
      <c r="AI7020"/>
      <c r="AJ7020"/>
      <c r="AK7020"/>
      <c r="AL7020"/>
      <c r="AM7020"/>
      <c r="AN7020"/>
    </row>
    <row r="7021" spans="4:40" x14ac:dyDescent="0.25"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  <c r="AC7021"/>
      <c r="AD7021"/>
      <c r="AE7021"/>
      <c r="AF7021"/>
      <c r="AG7021"/>
      <c r="AH7021"/>
      <c r="AI7021"/>
      <c r="AJ7021"/>
      <c r="AK7021"/>
      <c r="AL7021"/>
      <c r="AM7021"/>
      <c r="AN7021"/>
    </row>
    <row r="7022" spans="4:40" x14ac:dyDescent="0.25"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  <c r="AC7022"/>
      <c r="AD7022"/>
      <c r="AE7022"/>
      <c r="AF7022"/>
      <c r="AG7022"/>
      <c r="AH7022"/>
      <c r="AI7022"/>
      <c r="AJ7022"/>
      <c r="AK7022"/>
      <c r="AL7022"/>
      <c r="AM7022"/>
      <c r="AN7022"/>
    </row>
    <row r="7023" spans="4:40" x14ac:dyDescent="0.25"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  <c r="AC7023"/>
      <c r="AD7023"/>
      <c r="AE7023"/>
      <c r="AF7023"/>
      <c r="AG7023"/>
      <c r="AH7023"/>
      <c r="AI7023"/>
      <c r="AJ7023"/>
      <c r="AK7023"/>
      <c r="AL7023"/>
      <c r="AM7023"/>
      <c r="AN7023"/>
    </row>
    <row r="7024" spans="4:40" x14ac:dyDescent="0.25"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  <c r="AC7024"/>
      <c r="AD7024"/>
      <c r="AE7024"/>
      <c r="AF7024"/>
      <c r="AG7024"/>
      <c r="AH7024"/>
      <c r="AI7024"/>
      <c r="AJ7024"/>
      <c r="AK7024"/>
      <c r="AL7024"/>
      <c r="AM7024"/>
      <c r="AN7024"/>
    </row>
    <row r="7025" spans="4:40" x14ac:dyDescent="0.25"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  <c r="AC7025"/>
      <c r="AD7025"/>
      <c r="AE7025"/>
      <c r="AF7025"/>
      <c r="AG7025"/>
      <c r="AH7025"/>
      <c r="AI7025"/>
      <c r="AJ7025"/>
      <c r="AK7025"/>
      <c r="AL7025"/>
      <c r="AM7025"/>
      <c r="AN7025"/>
    </row>
    <row r="7026" spans="4:40" x14ac:dyDescent="0.25"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  <c r="AC7026"/>
      <c r="AD7026"/>
      <c r="AE7026"/>
      <c r="AF7026"/>
      <c r="AG7026"/>
      <c r="AH7026"/>
      <c r="AI7026"/>
      <c r="AJ7026"/>
      <c r="AK7026"/>
      <c r="AL7026"/>
      <c r="AM7026"/>
      <c r="AN7026"/>
    </row>
    <row r="7027" spans="4:40" x14ac:dyDescent="0.25"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  <c r="AC7027"/>
      <c r="AD7027"/>
      <c r="AE7027"/>
      <c r="AF7027"/>
      <c r="AG7027"/>
      <c r="AH7027"/>
      <c r="AI7027"/>
      <c r="AJ7027"/>
      <c r="AK7027"/>
      <c r="AL7027"/>
      <c r="AM7027"/>
      <c r="AN7027"/>
    </row>
    <row r="7028" spans="4:40" x14ac:dyDescent="0.25"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  <c r="AC7028"/>
      <c r="AD7028"/>
      <c r="AE7028"/>
      <c r="AF7028"/>
      <c r="AG7028"/>
      <c r="AH7028"/>
      <c r="AI7028"/>
      <c r="AJ7028"/>
      <c r="AK7028"/>
      <c r="AL7028"/>
      <c r="AM7028"/>
      <c r="AN7028"/>
    </row>
    <row r="7029" spans="4:40" x14ac:dyDescent="0.25"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  <c r="AC7029"/>
      <c r="AD7029"/>
      <c r="AE7029"/>
      <c r="AF7029"/>
      <c r="AG7029"/>
      <c r="AH7029"/>
      <c r="AI7029"/>
      <c r="AJ7029"/>
      <c r="AK7029"/>
      <c r="AL7029"/>
      <c r="AM7029"/>
      <c r="AN7029"/>
    </row>
    <row r="7030" spans="4:40" x14ac:dyDescent="0.25"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  <c r="AC7030"/>
      <c r="AD7030"/>
      <c r="AE7030"/>
      <c r="AF7030"/>
      <c r="AG7030"/>
      <c r="AH7030"/>
      <c r="AI7030"/>
      <c r="AJ7030"/>
      <c r="AK7030"/>
      <c r="AL7030"/>
      <c r="AM7030"/>
      <c r="AN7030"/>
    </row>
    <row r="7031" spans="4:40" x14ac:dyDescent="0.25"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  <c r="AC7031"/>
      <c r="AD7031"/>
      <c r="AE7031"/>
      <c r="AF7031"/>
      <c r="AG7031"/>
      <c r="AH7031"/>
      <c r="AI7031"/>
      <c r="AJ7031"/>
      <c r="AK7031"/>
      <c r="AL7031"/>
      <c r="AM7031"/>
      <c r="AN7031"/>
    </row>
    <row r="7032" spans="4:40" x14ac:dyDescent="0.25"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  <c r="AC7032"/>
      <c r="AD7032"/>
      <c r="AE7032"/>
      <c r="AF7032"/>
      <c r="AG7032"/>
      <c r="AH7032"/>
      <c r="AI7032"/>
      <c r="AJ7032"/>
      <c r="AK7032"/>
      <c r="AL7032"/>
      <c r="AM7032"/>
      <c r="AN7032"/>
    </row>
    <row r="7033" spans="4:40" x14ac:dyDescent="0.25"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  <c r="AC7033"/>
      <c r="AD7033"/>
      <c r="AE7033"/>
      <c r="AF7033"/>
      <c r="AG7033"/>
      <c r="AH7033"/>
      <c r="AI7033"/>
      <c r="AJ7033"/>
      <c r="AK7033"/>
      <c r="AL7033"/>
      <c r="AM7033"/>
      <c r="AN7033"/>
    </row>
    <row r="7034" spans="4:40" x14ac:dyDescent="0.25"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  <c r="AC7034"/>
      <c r="AD7034"/>
      <c r="AE7034"/>
      <c r="AF7034"/>
      <c r="AG7034"/>
      <c r="AH7034"/>
      <c r="AI7034"/>
      <c r="AJ7034"/>
      <c r="AK7034"/>
      <c r="AL7034"/>
      <c r="AM7034"/>
      <c r="AN7034"/>
    </row>
    <row r="7035" spans="4:40" x14ac:dyDescent="0.25"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  <c r="AC7035"/>
      <c r="AD7035"/>
      <c r="AE7035"/>
      <c r="AF7035"/>
      <c r="AG7035"/>
      <c r="AH7035"/>
      <c r="AI7035"/>
      <c r="AJ7035"/>
      <c r="AK7035"/>
      <c r="AL7035"/>
      <c r="AM7035"/>
      <c r="AN7035"/>
    </row>
    <row r="7036" spans="4:40" x14ac:dyDescent="0.25"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  <c r="AC7036"/>
      <c r="AD7036"/>
      <c r="AE7036"/>
      <c r="AF7036"/>
      <c r="AG7036"/>
      <c r="AH7036"/>
      <c r="AI7036"/>
      <c r="AJ7036"/>
      <c r="AK7036"/>
      <c r="AL7036"/>
      <c r="AM7036"/>
      <c r="AN7036"/>
    </row>
    <row r="7037" spans="4:40" x14ac:dyDescent="0.25"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  <c r="AC7037"/>
      <c r="AD7037"/>
      <c r="AE7037"/>
      <c r="AF7037"/>
      <c r="AG7037"/>
      <c r="AH7037"/>
      <c r="AI7037"/>
      <c r="AJ7037"/>
      <c r="AK7037"/>
      <c r="AL7037"/>
      <c r="AM7037"/>
      <c r="AN7037"/>
    </row>
    <row r="7038" spans="4:40" x14ac:dyDescent="0.25"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  <c r="AC7038"/>
      <c r="AD7038"/>
      <c r="AE7038"/>
      <c r="AF7038"/>
      <c r="AG7038"/>
      <c r="AH7038"/>
      <c r="AI7038"/>
      <c r="AJ7038"/>
      <c r="AK7038"/>
      <c r="AL7038"/>
      <c r="AM7038"/>
      <c r="AN7038"/>
    </row>
    <row r="7039" spans="4:40" x14ac:dyDescent="0.25"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  <c r="AC7039"/>
      <c r="AD7039"/>
      <c r="AE7039"/>
      <c r="AF7039"/>
      <c r="AG7039"/>
      <c r="AH7039"/>
      <c r="AI7039"/>
      <c r="AJ7039"/>
      <c r="AK7039"/>
      <c r="AL7039"/>
      <c r="AM7039"/>
      <c r="AN7039"/>
    </row>
    <row r="7040" spans="4:40" x14ac:dyDescent="0.25"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  <c r="AC7040"/>
      <c r="AD7040"/>
      <c r="AE7040"/>
      <c r="AF7040"/>
      <c r="AG7040"/>
      <c r="AH7040"/>
      <c r="AI7040"/>
      <c r="AJ7040"/>
      <c r="AK7040"/>
      <c r="AL7040"/>
      <c r="AM7040"/>
      <c r="AN7040"/>
    </row>
    <row r="7041" spans="4:40" x14ac:dyDescent="0.25"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  <c r="AC7041"/>
      <c r="AD7041"/>
      <c r="AE7041"/>
      <c r="AF7041"/>
      <c r="AG7041"/>
      <c r="AH7041"/>
      <c r="AI7041"/>
      <c r="AJ7041"/>
      <c r="AK7041"/>
      <c r="AL7041"/>
      <c r="AM7041"/>
      <c r="AN7041"/>
    </row>
    <row r="7042" spans="4:40" x14ac:dyDescent="0.25"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  <c r="AC7042"/>
      <c r="AD7042"/>
      <c r="AE7042"/>
      <c r="AF7042"/>
      <c r="AG7042"/>
      <c r="AH7042"/>
      <c r="AI7042"/>
      <c r="AJ7042"/>
      <c r="AK7042"/>
      <c r="AL7042"/>
      <c r="AM7042"/>
      <c r="AN7042"/>
    </row>
    <row r="7043" spans="4:40" x14ac:dyDescent="0.25"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  <c r="AC7043"/>
      <c r="AD7043"/>
      <c r="AE7043"/>
      <c r="AF7043"/>
      <c r="AG7043"/>
      <c r="AH7043"/>
      <c r="AI7043"/>
      <c r="AJ7043"/>
      <c r="AK7043"/>
      <c r="AL7043"/>
      <c r="AM7043"/>
      <c r="AN7043"/>
    </row>
    <row r="7044" spans="4:40" x14ac:dyDescent="0.25"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  <c r="AC7044"/>
      <c r="AD7044"/>
      <c r="AE7044"/>
      <c r="AF7044"/>
      <c r="AG7044"/>
      <c r="AH7044"/>
      <c r="AI7044"/>
      <c r="AJ7044"/>
      <c r="AK7044"/>
      <c r="AL7044"/>
      <c r="AM7044"/>
      <c r="AN7044"/>
    </row>
    <row r="7045" spans="4:40" x14ac:dyDescent="0.25"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  <c r="AC7045"/>
      <c r="AD7045"/>
      <c r="AE7045"/>
      <c r="AF7045"/>
      <c r="AG7045"/>
      <c r="AH7045"/>
      <c r="AI7045"/>
      <c r="AJ7045"/>
      <c r="AK7045"/>
      <c r="AL7045"/>
      <c r="AM7045"/>
      <c r="AN7045"/>
    </row>
    <row r="7046" spans="4:40" x14ac:dyDescent="0.25"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  <c r="AC7046"/>
      <c r="AD7046"/>
      <c r="AE7046"/>
      <c r="AF7046"/>
      <c r="AG7046"/>
      <c r="AH7046"/>
      <c r="AI7046"/>
      <c r="AJ7046"/>
      <c r="AK7046"/>
      <c r="AL7046"/>
      <c r="AM7046"/>
      <c r="AN7046"/>
    </row>
    <row r="7047" spans="4:40" x14ac:dyDescent="0.25"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  <c r="AC7047"/>
      <c r="AD7047"/>
      <c r="AE7047"/>
      <c r="AF7047"/>
      <c r="AG7047"/>
      <c r="AH7047"/>
      <c r="AI7047"/>
      <c r="AJ7047"/>
      <c r="AK7047"/>
      <c r="AL7047"/>
      <c r="AM7047"/>
      <c r="AN7047"/>
    </row>
    <row r="7048" spans="4:40" x14ac:dyDescent="0.25"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  <c r="AC7048"/>
      <c r="AD7048"/>
      <c r="AE7048"/>
      <c r="AF7048"/>
      <c r="AG7048"/>
      <c r="AH7048"/>
      <c r="AI7048"/>
      <c r="AJ7048"/>
      <c r="AK7048"/>
      <c r="AL7048"/>
      <c r="AM7048"/>
      <c r="AN7048"/>
    </row>
    <row r="7049" spans="4:40" x14ac:dyDescent="0.25"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  <c r="AC7049"/>
      <c r="AD7049"/>
      <c r="AE7049"/>
      <c r="AF7049"/>
      <c r="AG7049"/>
      <c r="AH7049"/>
      <c r="AI7049"/>
      <c r="AJ7049"/>
      <c r="AK7049"/>
      <c r="AL7049"/>
      <c r="AM7049"/>
      <c r="AN7049"/>
    </row>
    <row r="7050" spans="4:40" x14ac:dyDescent="0.25"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  <c r="AC7050"/>
      <c r="AD7050"/>
      <c r="AE7050"/>
      <c r="AF7050"/>
      <c r="AG7050"/>
      <c r="AH7050"/>
      <c r="AI7050"/>
      <c r="AJ7050"/>
      <c r="AK7050"/>
      <c r="AL7050"/>
      <c r="AM7050"/>
      <c r="AN7050"/>
    </row>
    <row r="7051" spans="4:40" x14ac:dyDescent="0.25"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  <c r="AC7051"/>
      <c r="AD7051"/>
      <c r="AE7051"/>
      <c r="AF7051"/>
      <c r="AG7051"/>
      <c r="AH7051"/>
      <c r="AI7051"/>
      <c r="AJ7051"/>
      <c r="AK7051"/>
      <c r="AL7051"/>
      <c r="AM7051"/>
      <c r="AN7051"/>
    </row>
    <row r="7052" spans="4:40" x14ac:dyDescent="0.25"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  <c r="AC7052"/>
      <c r="AD7052"/>
      <c r="AE7052"/>
      <c r="AF7052"/>
      <c r="AG7052"/>
      <c r="AH7052"/>
      <c r="AI7052"/>
      <c r="AJ7052"/>
      <c r="AK7052"/>
      <c r="AL7052"/>
      <c r="AM7052"/>
      <c r="AN7052"/>
    </row>
    <row r="7053" spans="4:40" x14ac:dyDescent="0.25"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  <c r="AC7053"/>
      <c r="AD7053"/>
      <c r="AE7053"/>
      <c r="AF7053"/>
      <c r="AG7053"/>
      <c r="AH7053"/>
      <c r="AI7053"/>
      <c r="AJ7053"/>
      <c r="AK7053"/>
      <c r="AL7053"/>
      <c r="AM7053"/>
      <c r="AN7053"/>
    </row>
    <row r="7054" spans="4:40" x14ac:dyDescent="0.25"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  <c r="AC7054"/>
      <c r="AD7054"/>
      <c r="AE7054"/>
      <c r="AF7054"/>
      <c r="AG7054"/>
      <c r="AH7054"/>
      <c r="AI7054"/>
      <c r="AJ7054"/>
      <c r="AK7054"/>
      <c r="AL7054"/>
      <c r="AM7054"/>
      <c r="AN7054"/>
    </row>
    <row r="7055" spans="4:40" x14ac:dyDescent="0.25"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  <c r="AC7055"/>
      <c r="AD7055"/>
      <c r="AE7055"/>
      <c r="AF7055"/>
      <c r="AG7055"/>
      <c r="AH7055"/>
      <c r="AI7055"/>
      <c r="AJ7055"/>
      <c r="AK7055"/>
      <c r="AL7055"/>
      <c r="AM7055"/>
      <c r="AN7055"/>
    </row>
    <row r="7056" spans="4:40" x14ac:dyDescent="0.25"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  <c r="AC7056"/>
      <c r="AD7056"/>
      <c r="AE7056"/>
      <c r="AF7056"/>
      <c r="AG7056"/>
      <c r="AH7056"/>
      <c r="AI7056"/>
      <c r="AJ7056"/>
      <c r="AK7056"/>
      <c r="AL7056"/>
      <c r="AM7056"/>
      <c r="AN7056"/>
    </row>
    <row r="7057" spans="4:40" x14ac:dyDescent="0.25"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  <c r="AC7057"/>
      <c r="AD7057"/>
      <c r="AE7057"/>
      <c r="AF7057"/>
      <c r="AG7057"/>
      <c r="AH7057"/>
      <c r="AI7057"/>
      <c r="AJ7057"/>
      <c r="AK7057"/>
      <c r="AL7057"/>
      <c r="AM7057"/>
      <c r="AN7057"/>
    </row>
    <row r="7058" spans="4:40" x14ac:dyDescent="0.25"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  <c r="AC7058"/>
      <c r="AD7058"/>
      <c r="AE7058"/>
      <c r="AF7058"/>
      <c r="AG7058"/>
      <c r="AH7058"/>
      <c r="AI7058"/>
      <c r="AJ7058"/>
      <c r="AK7058"/>
      <c r="AL7058"/>
      <c r="AM7058"/>
      <c r="AN7058"/>
    </row>
    <row r="7059" spans="4:40" x14ac:dyDescent="0.25"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  <c r="AC7059"/>
      <c r="AD7059"/>
      <c r="AE7059"/>
      <c r="AF7059"/>
      <c r="AG7059"/>
      <c r="AH7059"/>
      <c r="AI7059"/>
      <c r="AJ7059"/>
      <c r="AK7059"/>
      <c r="AL7059"/>
      <c r="AM7059"/>
      <c r="AN7059"/>
    </row>
    <row r="7060" spans="4:40" x14ac:dyDescent="0.25"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  <c r="AC7060"/>
      <c r="AD7060"/>
      <c r="AE7060"/>
      <c r="AF7060"/>
      <c r="AG7060"/>
      <c r="AH7060"/>
      <c r="AI7060"/>
      <c r="AJ7060"/>
      <c r="AK7060"/>
      <c r="AL7060"/>
      <c r="AM7060"/>
      <c r="AN7060"/>
    </row>
    <row r="7061" spans="4:40" x14ac:dyDescent="0.25"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  <c r="AC7061"/>
      <c r="AD7061"/>
      <c r="AE7061"/>
      <c r="AF7061"/>
      <c r="AG7061"/>
      <c r="AH7061"/>
      <c r="AI7061"/>
      <c r="AJ7061"/>
      <c r="AK7061"/>
      <c r="AL7061"/>
      <c r="AM7061"/>
      <c r="AN7061"/>
    </row>
    <row r="7062" spans="4:40" x14ac:dyDescent="0.25"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  <c r="AC7062"/>
      <c r="AD7062"/>
      <c r="AE7062"/>
      <c r="AF7062"/>
      <c r="AG7062"/>
      <c r="AH7062"/>
      <c r="AI7062"/>
      <c r="AJ7062"/>
      <c r="AK7062"/>
      <c r="AL7062"/>
      <c r="AM7062"/>
      <c r="AN7062"/>
    </row>
    <row r="7063" spans="4:40" x14ac:dyDescent="0.25"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  <c r="AC7063"/>
      <c r="AD7063"/>
      <c r="AE7063"/>
      <c r="AF7063"/>
      <c r="AG7063"/>
      <c r="AH7063"/>
      <c r="AI7063"/>
      <c r="AJ7063"/>
      <c r="AK7063"/>
      <c r="AL7063"/>
      <c r="AM7063"/>
      <c r="AN7063"/>
    </row>
    <row r="7064" spans="4:40" x14ac:dyDescent="0.25"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  <c r="AC7064"/>
      <c r="AD7064"/>
      <c r="AE7064"/>
      <c r="AF7064"/>
      <c r="AG7064"/>
      <c r="AH7064"/>
      <c r="AI7064"/>
      <c r="AJ7064"/>
      <c r="AK7064"/>
      <c r="AL7064"/>
      <c r="AM7064"/>
      <c r="AN7064"/>
    </row>
    <row r="7065" spans="4:40" x14ac:dyDescent="0.25"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  <c r="AC7065"/>
      <c r="AD7065"/>
      <c r="AE7065"/>
      <c r="AF7065"/>
      <c r="AG7065"/>
      <c r="AH7065"/>
      <c r="AI7065"/>
      <c r="AJ7065"/>
      <c r="AK7065"/>
      <c r="AL7065"/>
      <c r="AM7065"/>
      <c r="AN7065"/>
    </row>
    <row r="7066" spans="4:40" x14ac:dyDescent="0.25"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  <c r="AC7066"/>
      <c r="AD7066"/>
      <c r="AE7066"/>
      <c r="AF7066"/>
      <c r="AG7066"/>
      <c r="AH7066"/>
      <c r="AI7066"/>
      <c r="AJ7066"/>
      <c r="AK7066"/>
      <c r="AL7066"/>
      <c r="AM7066"/>
      <c r="AN7066"/>
    </row>
    <row r="7067" spans="4:40" x14ac:dyDescent="0.25"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  <c r="AC7067"/>
      <c r="AD7067"/>
      <c r="AE7067"/>
      <c r="AF7067"/>
      <c r="AG7067"/>
      <c r="AH7067"/>
      <c r="AI7067"/>
      <c r="AJ7067"/>
      <c r="AK7067"/>
      <c r="AL7067"/>
      <c r="AM7067"/>
      <c r="AN7067"/>
    </row>
    <row r="7068" spans="4:40" x14ac:dyDescent="0.25"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  <c r="AC7068"/>
      <c r="AD7068"/>
      <c r="AE7068"/>
      <c r="AF7068"/>
      <c r="AG7068"/>
      <c r="AH7068"/>
      <c r="AI7068"/>
      <c r="AJ7068"/>
      <c r="AK7068"/>
      <c r="AL7068"/>
      <c r="AM7068"/>
      <c r="AN7068"/>
    </row>
    <row r="7069" spans="4:40" x14ac:dyDescent="0.25"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  <c r="AC7069"/>
      <c r="AD7069"/>
      <c r="AE7069"/>
      <c r="AF7069"/>
      <c r="AG7069"/>
      <c r="AH7069"/>
      <c r="AI7069"/>
      <c r="AJ7069"/>
      <c r="AK7069"/>
      <c r="AL7069"/>
      <c r="AM7069"/>
      <c r="AN7069"/>
    </row>
    <row r="7070" spans="4:40" x14ac:dyDescent="0.25"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  <c r="AC7070"/>
      <c r="AD7070"/>
      <c r="AE7070"/>
      <c r="AF7070"/>
      <c r="AG7070"/>
      <c r="AH7070"/>
      <c r="AI7070"/>
      <c r="AJ7070"/>
      <c r="AK7070"/>
      <c r="AL7070"/>
      <c r="AM7070"/>
      <c r="AN7070"/>
    </row>
    <row r="7071" spans="4:40" x14ac:dyDescent="0.25"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  <c r="AC7071"/>
      <c r="AD7071"/>
      <c r="AE7071"/>
      <c r="AF7071"/>
      <c r="AG7071"/>
      <c r="AH7071"/>
      <c r="AI7071"/>
      <c r="AJ7071"/>
      <c r="AK7071"/>
      <c r="AL7071"/>
      <c r="AM7071"/>
      <c r="AN7071"/>
    </row>
    <row r="7072" spans="4:40" x14ac:dyDescent="0.25"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  <c r="AC7072"/>
      <c r="AD7072"/>
      <c r="AE7072"/>
      <c r="AF7072"/>
      <c r="AG7072"/>
      <c r="AH7072"/>
      <c r="AI7072"/>
      <c r="AJ7072"/>
      <c r="AK7072"/>
      <c r="AL7072"/>
      <c r="AM7072"/>
      <c r="AN7072"/>
    </row>
    <row r="7073" spans="4:40" x14ac:dyDescent="0.25"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  <c r="AC7073"/>
      <c r="AD7073"/>
      <c r="AE7073"/>
      <c r="AF7073"/>
      <c r="AG7073"/>
      <c r="AH7073"/>
      <c r="AI7073"/>
      <c r="AJ7073"/>
      <c r="AK7073"/>
      <c r="AL7073"/>
      <c r="AM7073"/>
      <c r="AN7073"/>
    </row>
    <row r="7074" spans="4:40" x14ac:dyDescent="0.25"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  <c r="AC7074"/>
      <c r="AD7074"/>
      <c r="AE7074"/>
      <c r="AF7074"/>
      <c r="AG7074"/>
      <c r="AH7074"/>
      <c r="AI7074"/>
      <c r="AJ7074"/>
      <c r="AK7074"/>
      <c r="AL7074"/>
      <c r="AM7074"/>
      <c r="AN7074"/>
    </row>
    <row r="7075" spans="4:40" x14ac:dyDescent="0.25"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  <c r="AC7075"/>
      <c r="AD7075"/>
      <c r="AE7075"/>
      <c r="AF7075"/>
      <c r="AG7075"/>
      <c r="AH7075"/>
      <c r="AI7075"/>
      <c r="AJ7075"/>
      <c r="AK7075"/>
      <c r="AL7075"/>
      <c r="AM7075"/>
      <c r="AN7075"/>
    </row>
    <row r="7076" spans="4:40" x14ac:dyDescent="0.25"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  <c r="AC7076"/>
      <c r="AD7076"/>
      <c r="AE7076"/>
      <c r="AF7076"/>
      <c r="AG7076"/>
      <c r="AH7076"/>
      <c r="AI7076"/>
      <c r="AJ7076"/>
      <c r="AK7076"/>
      <c r="AL7076"/>
      <c r="AM7076"/>
      <c r="AN7076"/>
    </row>
    <row r="7077" spans="4:40" x14ac:dyDescent="0.25"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  <c r="AC7077"/>
      <c r="AD7077"/>
      <c r="AE7077"/>
      <c r="AF7077"/>
      <c r="AG7077"/>
      <c r="AH7077"/>
      <c r="AI7077"/>
      <c r="AJ7077"/>
      <c r="AK7077"/>
      <c r="AL7077"/>
      <c r="AM7077"/>
      <c r="AN7077"/>
    </row>
    <row r="7078" spans="4:40" x14ac:dyDescent="0.25"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  <c r="AC7078"/>
      <c r="AD7078"/>
      <c r="AE7078"/>
      <c r="AF7078"/>
      <c r="AG7078"/>
      <c r="AH7078"/>
      <c r="AI7078"/>
      <c r="AJ7078"/>
      <c r="AK7078"/>
      <c r="AL7078"/>
      <c r="AM7078"/>
      <c r="AN7078"/>
    </row>
    <row r="7079" spans="4:40" x14ac:dyDescent="0.25"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  <c r="AC7079"/>
      <c r="AD7079"/>
      <c r="AE7079"/>
      <c r="AF7079"/>
      <c r="AG7079"/>
      <c r="AH7079"/>
      <c r="AI7079"/>
      <c r="AJ7079"/>
      <c r="AK7079"/>
      <c r="AL7079"/>
      <c r="AM7079"/>
      <c r="AN7079"/>
    </row>
    <row r="7080" spans="4:40" x14ac:dyDescent="0.25"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  <c r="AC7080"/>
      <c r="AD7080"/>
      <c r="AE7080"/>
      <c r="AF7080"/>
      <c r="AG7080"/>
      <c r="AH7080"/>
      <c r="AI7080"/>
      <c r="AJ7080"/>
      <c r="AK7080"/>
      <c r="AL7080"/>
      <c r="AM7080"/>
      <c r="AN7080"/>
    </row>
    <row r="7081" spans="4:40" x14ac:dyDescent="0.25"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  <c r="AC7081"/>
      <c r="AD7081"/>
      <c r="AE7081"/>
      <c r="AF7081"/>
      <c r="AG7081"/>
      <c r="AH7081"/>
      <c r="AI7081"/>
      <c r="AJ7081"/>
      <c r="AK7081"/>
      <c r="AL7081"/>
      <c r="AM7081"/>
      <c r="AN7081"/>
    </row>
    <row r="7082" spans="4:40" x14ac:dyDescent="0.25"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  <c r="AC7082"/>
      <c r="AD7082"/>
      <c r="AE7082"/>
      <c r="AF7082"/>
      <c r="AG7082"/>
      <c r="AH7082"/>
      <c r="AI7082"/>
      <c r="AJ7082"/>
      <c r="AK7082"/>
      <c r="AL7082"/>
      <c r="AM7082"/>
      <c r="AN7082"/>
    </row>
    <row r="7083" spans="4:40" x14ac:dyDescent="0.25"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  <c r="AC7083"/>
      <c r="AD7083"/>
      <c r="AE7083"/>
      <c r="AF7083"/>
      <c r="AG7083"/>
      <c r="AH7083"/>
      <c r="AI7083"/>
      <c r="AJ7083"/>
      <c r="AK7083"/>
      <c r="AL7083"/>
      <c r="AM7083"/>
      <c r="AN7083"/>
    </row>
    <row r="7084" spans="4:40" x14ac:dyDescent="0.25"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  <c r="AC7084"/>
      <c r="AD7084"/>
      <c r="AE7084"/>
      <c r="AF7084"/>
      <c r="AG7084"/>
      <c r="AH7084"/>
      <c r="AI7084"/>
      <c r="AJ7084"/>
      <c r="AK7084"/>
      <c r="AL7084"/>
      <c r="AM7084"/>
      <c r="AN7084"/>
    </row>
    <row r="7085" spans="4:40" x14ac:dyDescent="0.25"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  <c r="AC7085"/>
      <c r="AD7085"/>
      <c r="AE7085"/>
      <c r="AF7085"/>
      <c r="AG7085"/>
      <c r="AH7085"/>
      <c r="AI7085"/>
      <c r="AJ7085"/>
      <c r="AK7085"/>
      <c r="AL7085"/>
      <c r="AM7085"/>
      <c r="AN7085"/>
    </row>
    <row r="7086" spans="4:40" x14ac:dyDescent="0.25"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  <c r="AC7086"/>
      <c r="AD7086"/>
      <c r="AE7086"/>
      <c r="AF7086"/>
      <c r="AG7086"/>
      <c r="AH7086"/>
      <c r="AI7086"/>
      <c r="AJ7086"/>
      <c r="AK7086"/>
      <c r="AL7086"/>
      <c r="AM7086"/>
      <c r="AN7086"/>
    </row>
    <row r="7087" spans="4:40" x14ac:dyDescent="0.25"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  <c r="AC7087"/>
      <c r="AD7087"/>
      <c r="AE7087"/>
      <c r="AF7087"/>
      <c r="AG7087"/>
      <c r="AH7087"/>
      <c r="AI7087"/>
      <c r="AJ7087"/>
      <c r="AK7087"/>
      <c r="AL7087"/>
      <c r="AM7087"/>
      <c r="AN7087"/>
    </row>
    <row r="7088" spans="4:40" x14ac:dyDescent="0.25"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  <c r="AC7088"/>
      <c r="AD7088"/>
      <c r="AE7088"/>
      <c r="AF7088"/>
      <c r="AG7088"/>
      <c r="AH7088"/>
      <c r="AI7088"/>
      <c r="AJ7088"/>
      <c r="AK7088"/>
      <c r="AL7088"/>
      <c r="AM7088"/>
      <c r="AN7088"/>
    </row>
    <row r="7089" spans="4:40" x14ac:dyDescent="0.25"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  <c r="AC7089"/>
      <c r="AD7089"/>
      <c r="AE7089"/>
      <c r="AF7089"/>
      <c r="AG7089"/>
      <c r="AH7089"/>
      <c r="AI7089"/>
      <c r="AJ7089"/>
      <c r="AK7089"/>
      <c r="AL7089"/>
      <c r="AM7089"/>
      <c r="AN7089"/>
    </row>
    <row r="7090" spans="4:40" x14ac:dyDescent="0.25"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  <c r="AC7090"/>
      <c r="AD7090"/>
      <c r="AE7090"/>
      <c r="AF7090"/>
      <c r="AG7090"/>
      <c r="AH7090"/>
      <c r="AI7090"/>
      <c r="AJ7090"/>
      <c r="AK7090"/>
      <c r="AL7090"/>
      <c r="AM7090"/>
      <c r="AN7090"/>
    </row>
    <row r="7091" spans="4:40" x14ac:dyDescent="0.25"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  <c r="AC7091"/>
      <c r="AD7091"/>
      <c r="AE7091"/>
      <c r="AF7091"/>
      <c r="AG7091"/>
      <c r="AH7091"/>
      <c r="AI7091"/>
      <c r="AJ7091"/>
      <c r="AK7091"/>
      <c r="AL7091"/>
      <c r="AM7091"/>
      <c r="AN7091"/>
    </row>
    <row r="7092" spans="4:40" x14ac:dyDescent="0.25"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  <c r="AC7092"/>
      <c r="AD7092"/>
      <c r="AE7092"/>
      <c r="AF7092"/>
      <c r="AG7092"/>
      <c r="AH7092"/>
      <c r="AI7092"/>
      <c r="AJ7092"/>
      <c r="AK7092"/>
      <c r="AL7092"/>
      <c r="AM7092"/>
      <c r="AN7092"/>
    </row>
    <row r="7093" spans="4:40" x14ac:dyDescent="0.25"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  <c r="AC7093"/>
      <c r="AD7093"/>
      <c r="AE7093"/>
      <c r="AF7093"/>
      <c r="AG7093"/>
      <c r="AH7093"/>
      <c r="AI7093"/>
      <c r="AJ7093"/>
      <c r="AK7093"/>
      <c r="AL7093"/>
      <c r="AM7093"/>
      <c r="AN7093"/>
    </row>
    <row r="7094" spans="4:40" x14ac:dyDescent="0.25"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  <c r="AC7094"/>
      <c r="AD7094"/>
      <c r="AE7094"/>
      <c r="AF7094"/>
      <c r="AG7094"/>
      <c r="AH7094"/>
      <c r="AI7094"/>
      <c r="AJ7094"/>
      <c r="AK7094"/>
      <c r="AL7094"/>
      <c r="AM7094"/>
      <c r="AN7094"/>
    </row>
    <row r="7095" spans="4:40" x14ac:dyDescent="0.25"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  <c r="AC7095"/>
      <c r="AD7095"/>
      <c r="AE7095"/>
      <c r="AF7095"/>
      <c r="AG7095"/>
      <c r="AH7095"/>
      <c r="AI7095"/>
      <c r="AJ7095"/>
      <c r="AK7095"/>
      <c r="AL7095"/>
      <c r="AM7095"/>
      <c r="AN7095"/>
    </row>
    <row r="7096" spans="4:40" x14ac:dyDescent="0.25"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  <c r="AC7096"/>
      <c r="AD7096"/>
      <c r="AE7096"/>
      <c r="AF7096"/>
      <c r="AG7096"/>
      <c r="AH7096"/>
      <c r="AI7096"/>
      <c r="AJ7096"/>
      <c r="AK7096"/>
      <c r="AL7096"/>
      <c r="AM7096"/>
      <c r="AN7096"/>
    </row>
    <row r="7097" spans="4:40" x14ac:dyDescent="0.25"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  <c r="AC7097"/>
      <c r="AD7097"/>
      <c r="AE7097"/>
      <c r="AF7097"/>
      <c r="AG7097"/>
      <c r="AH7097"/>
      <c r="AI7097"/>
      <c r="AJ7097"/>
      <c r="AK7097"/>
      <c r="AL7097"/>
      <c r="AM7097"/>
      <c r="AN7097"/>
    </row>
    <row r="7098" spans="4:40" x14ac:dyDescent="0.25"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  <c r="AC7098"/>
      <c r="AD7098"/>
      <c r="AE7098"/>
      <c r="AF7098"/>
      <c r="AG7098"/>
      <c r="AH7098"/>
      <c r="AI7098"/>
      <c r="AJ7098"/>
      <c r="AK7098"/>
      <c r="AL7098"/>
      <c r="AM7098"/>
      <c r="AN7098"/>
    </row>
    <row r="7099" spans="4:40" x14ac:dyDescent="0.25"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  <c r="AC7099"/>
      <c r="AD7099"/>
      <c r="AE7099"/>
      <c r="AF7099"/>
      <c r="AG7099"/>
      <c r="AH7099"/>
      <c r="AI7099"/>
      <c r="AJ7099"/>
      <c r="AK7099"/>
      <c r="AL7099"/>
      <c r="AM7099"/>
      <c r="AN7099"/>
    </row>
    <row r="7100" spans="4:40" x14ac:dyDescent="0.25"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  <c r="AC7100"/>
      <c r="AD7100"/>
      <c r="AE7100"/>
      <c r="AF7100"/>
      <c r="AG7100"/>
      <c r="AH7100"/>
      <c r="AI7100"/>
      <c r="AJ7100"/>
      <c r="AK7100"/>
      <c r="AL7100"/>
      <c r="AM7100"/>
      <c r="AN7100"/>
    </row>
    <row r="7101" spans="4:40" x14ac:dyDescent="0.25"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  <c r="AC7101"/>
      <c r="AD7101"/>
      <c r="AE7101"/>
      <c r="AF7101"/>
      <c r="AG7101"/>
      <c r="AH7101"/>
      <c r="AI7101"/>
      <c r="AJ7101"/>
      <c r="AK7101"/>
      <c r="AL7101"/>
      <c r="AM7101"/>
      <c r="AN7101"/>
    </row>
    <row r="7102" spans="4:40" x14ac:dyDescent="0.25"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  <c r="AC7102"/>
      <c r="AD7102"/>
      <c r="AE7102"/>
      <c r="AF7102"/>
      <c r="AG7102"/>
      <c r="AH7102"/>
      <c r="AI7102"/>
      <c r="AJ7102"/>
      <c r="AK7102"/>
      <c r="AL7102"/>
      <c r="AM7102"/>
      <c r="AN7102"/>
    </row>
    <row r="7103" spans="4:40" x14ac:dyDescent="0.25"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  <c r="AC7103"/>
      <c r="AD7103"/>
      <c r="AE7103"/>
      <c r="AF7103"/>
      <c r="AG7103"/>
      <c r="AH7103"/>
      <c r="AI7103"/>
      <c r="AJ7103"/>
      <c r="AK7103"/>
      <c r="AL7103"/>
      <c r="AM7103"/>
      <c r="AN7103"/>
    </row>
    <row r="7104" spans="4:40" x14ac:dyDescent="0.25"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  <c r="AC7104"/>
      <c r="AD7104"/>
      <c r="AE7104"/>
      <c r="AF7104"/>
      <c r="AG7104"/>
      <c r="AH7104"/>
      <c r="AI7104"/>
      <c r="AJ7104"/>
      <c r="AK7104"/>
      <c r="AL7104"/>
      <c r="AM7104"/>
      <c r="AN7104"/>
    </row>
    <row r="7105" spans="4:40" x14ac:dyDescent="0.25"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  <c r="AC7105"/>
      <c r="AD7105"/>
      <c r="AE7105"/>
      <c r="AF7105"/>
      <c r="AG7105"/>
      <c r="AH7105"/>
      <c r="AI7105"/>
      <c r="AJ7105"/>
      <c r="AK7105"/>
      <c r="AL7105"/>
      <c r="AM7105"/>
      <c r="AN7105"/>
    </row>
    <row r="7106" spans="4:40" x14ac:dyDescent="0.25"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  <c r="AC7106"/>
      <c r="AD7106"/>
      <c r="AE7106"/>
      <c r="AF7106"/>
      <c r="AG7106"/>
      <c r="AH7106"/>
      <c r="AI7106"/>
      <c r="AJ7106"/>
      <c r="AK7106"/>
      <c r="AL7106"/>
      <c r="AM7106"/>
      <c r="AN7106"/>
    </row>
    <row r="7107" spans="4:40" x14ac:dyDescent="0.25"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  <c r="AC7107"/>
      <c r="AD7107"/>
      <c r="AE7107"/>
      <c r="AF7107"/>
      <c r="AG7107"/>
      <c r="AH7107"/>
      <c r="AI7107"/>
      <c r="AJ7107"/>
      <c r="AK7107"/>
      <c r="AL7107"/>
      <c r="AM7107"/>
      <c r="AN7107"/>
    </row>
    <row r="7108" spans="4:40" x14ac:dyDescent="0.25"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  <c r="AC7108"/>
      <c r="AD7108"/>
      <c r="AE7108"/>
      <c r="AF7108"/>
      <c r="AG7108"/>
      <c r="AH7108"/>
      <c r="AI7108"/>
      <c r="AJ7108"/>
      <c r="AK7108"/>
      <c r="AL7108"/>
      <c r="AM7108"/>
      <c r="AN7108"/>
    </row>
    <row r="7109" spans="4:40" x14ac:dyDescent="0.25"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  <c r="AC7109"/>
      <c r="AD7109"/>
      <c r="AE7109"/>
      <c r="AF7109"/>
      <c r="AG7109"/>
      <c r="AH7109"/>
      <c r="AI7109"/>
      <c r="AJ7109"/>
      <c r="AK7109"/>
      <c r="AL7109"/>
      <c r="AM7109"/>
      <c r="AN7109"/>
    </row>
    <row r="7110" spans="4:40" x14ac:dyDescent="0.25"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  <c r="AC7110"/>
      <c r="AD7110"/>
      <c r="AE7110"/>
      <c r="AF7110"/>
      <c r="AG7110"/>
      <c r="AH7110"/>
      <c r="AI7110"/>
      <c r="AJ7110"/>
      <c r="AK7110"/>
      <c r="AL7110"/>
      <c r="AM7110"/>
      <c r="AN7110"/>
    </row>
    <row r="7111" spans="4:40" x14ac:dyDescent="0.25"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  <c r="AC7111"/>
      <c r="AD7111"/>
      <c r="AE7111"/>
      <c r="AF7111"/>
      <c r="AG7111"/>
      <c r="AH7111"/>
      <c r="AI7111"/>
      <c r="AJ7111"/>
      <c r="AK7111"/>
      <c r="AL7111"/>
      <c r="AM7111"/>
      <c r="AN7111"/>
    </row>
    <row r="7112" spans="4:40" x14ac:dyDescent="0.25"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  <c r="AC7112"/>
      <c r="AD7112"/>
      <c r="AE7112"/>
      <c r="AF7112"/>
      <c r="AG7112"/>
      <c r="AH7112"/>
      <c r="AI7112"/>
      <c r="AJ7112"/>
      <c r="AK7112"/>
      <c r="AL7112"/>
      <c r="AM7112"/>
      <c r="AN7112"/>
    </row>
    <row r="7113" spans="4:40" x14ac:dyDescent="0.25"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  <c r="AC7113"/>
      <c r="AD7113"/>
      <c r="AE7113"/>
      <c r="AF7113"/>
      <c r="AG7113"/>
      <c r="AH7113"/>
      <c r="AI7113"/>
      <c r="AJ7113"/>
      <c r="AK7113"/>
      <c r="AL7113"/>
      <c r="AM7113"/>
      <c r="AN7113"/>
    </row>
    <row r="7114" spans="4:40" x14ac:dyDescent="0.25"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  <c r="AC7114"/>
      <c r="AD7114"/>
      <c r="AE7114"/>
      <c r="AF7114"/>
      <c r="AG7114"/>
      <c r="AH7114"/>
      <c r="AI7114"/>
      <c r="AJ7114"/>
      <c r="AK7114"/>
      <c r="AL7114"/>
      <c r="AM7114"/>
      <c r="AN7114"/>
    </row>
    <row r="7115" spans="4:40" x14ac:dyDescent="0.25"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  <c r="AC7115"/>
      <c r="AD7115"/>
      <c r="AE7115"/>
      <c r="AF7115"/>
      <c r="AG7115"/>
      <c r="AH7115"/>
      <c r="AI7115"/>
      <c r="AJ7115"/>
      <c r="AK7115"/>
      <c r="AL7115"/>
      <c r="AM7115"/>
      <c r="AN7115"/>
    </row>
    <row r="7116" spans="4:40" x14ac:dyDescent="0.25"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  <c r="AC7116"/>
      <c r="AD7116"/>
      <c r="AE7116"/>
      <c r="AF7116"/>
      <c r="AG7116"/>
      <c r="AH7116"/>
      <c r="AI7116"/>
      <c r="AJ7116"/>
      <c r="AK7116"/>
      <c r="AL7116"/>
      <c r="AM7116"/>
      <c r="AN7116"/>
    </row>
    <row r="7117" spans="4:40" x14ac:dyDescent="0.25"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  <c r="AC7117"/>
      <c r="AD7117"/>
      <c r="AE7117"/>
      <c r="AF7117"/>
      <c r="AG7117"/>
      <c r="AH7117"/>
      <c r="AI7117"/>
      <c r="AJ7117"/>
      <c r="AK7117"/>
      <c r="AL7117"/>
      <c r="AM7117"/>
      <c r="AN7117"/>
    </row>
    <row r="7118" spans="4:40" x14ac:dyDescent="0.25"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  <c r="AC7118"/>
      <c r="AD7118"/>
      <c r="AE7118"/>
      <c r="AF7118"/>
      <c r="AG7118"/>
      <c r="AH7118"/>
      <c r="AI7118"/>
      <c r="AJ7118"/>
      <c r="AK7118"/>
      <c r="AL7118"/>
      <c r="AM7118"/>
      <c r="AN7118"/>
    </row>
    <row r="7119" spans="4:40" x14ac:dyDescent="0.25"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  <c r="AC7119"/>
      <c r="AD7119"/>
      <c r="AE7119"/>
      <c r="AF7119"/>
      <c r="AG7119"/>
      <c r="AH7119"/>
      <c r="AI7119"/>
      <c r="AJ7119"/>
      <c r="AK7119"/>
      <c r="AL7119"/>
      <c r="AM7119"/>
      <c r="AN7119"/>
    </row>
    <row r="7120" spans="4:40" x14ac:dyDescent="0.25"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  <c r="AC7120"/>
      <c r="AD7120"/>
      <c r="AE7120"/>
      <c r="AF7120"/>
      <c r="AG7120"/>
      <c r="AH7120"/>
      <c r="AI7120"/>
      <c r="AJ7120"/>
      <c r="AK7120"/>
      <c r="AL7120"/>
      <c r="AM7120"/>
      <c r="AN7120"/>
    </row>
    <row r="7121" spans="4:40" x14ac:dyDescent="0.25"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  <c r="AC7121"/>
      <c r="AD7121"/>
      <c r="AE7121"/>
      <c r="AF7121"/>
      <c r="AG7121"/>
      <c r="AH7121"/>
      <c r="AI7121"/>
      <c r="AJ7121"/>
      <c r="AK7121"/>
      <c r="AL7121"/>
      <c r="AM7121"/>
      <c r="AN7121"/>
    </row>
    <row r="7122" spans="4:40" x14ac:dyDescent="0.25"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  <c r="AC7122"/>
      <c r="AD7122"/>
      <c r="AE7122"/>
      <c r="AF7122"/>
      <c r="AG7122"/>
      <c r="AH7122"/>
      <c r="AI7122"/>
      <c r="AJ7122"/>
      <c r="AK7122"/>
      <c r="AL7122"/>
      <c r="AM7122"/>
      <c r="AN7122"/>
    </row>
    <row r="7123" spans="4:40" x14ac:dyDescent="0.25"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  <c r="AC7123"/>
      <c r="AD7123"/>
      <c r="AE7123"/>
      <c r="AF7123"/>
      <c r="AG7123"/>
      <c r="AH7123"/>
      <c r="AI7123"/>
      <c r="AJ7123"/>
      <c r="AK7123"/>
      <c r="AL7123"/>
      <c r="AM7123"/>
      <c r="AN7123"/>
    </row>
    <row r="7124" spans="4:40" x14ac:dyDescent="0.25"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  <c r="AC7124"/>
      <c r="AD7124"/>
      <c r="AE7124"/>
      <c r="AF7124"/>
      <c r="AG7124"/>
      <c r="AH7124"/>
      <c r="AI7124"/>
      <c r="AJ7124"/>
      <c r="AK7124"/>
      <c r="AL7124"/>
      <c r="AM7124"/>
      <c r="AN7124"/>
    </row>
    <row r="7125" spans="4:40" x14ac:dyDescent="0.25"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  <c r="AC7125"/>
      <c r="AD7125"/>
      <c r="AE7125"/>
      <c r="AF7125"/>
      <c r="AG7125"/>
      <c r="AH7125"/>
      <c r="AI7125"/>
      <c r="AJ7125"/>
      <c r="AK7125"/>
      <c r="AL7125"/>
      <c r="AM7125"/>
      <c r="AN7125"/>
    </row>
    <row r="7126" spans="4:40" x14ac:dyDescent="0.25"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  <c r="AC7126"/>
      <c r="AD7126"/>
      <c r="AE7126"/>
      <c r="AF7126"/>
      <c r="AG7126"/>
      <c r="AH7126"/>
      <c r="AI7126"/>
      <c r="AJ7126"/>
      <c r="AK7126"/>
      <c r="AL7126"/>
      <c r="AM7126"/>
      <c r="AN7126"/>
    </row>
    <row r="7127" spans="4:40" x14ac:dyDescent="0.25"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  <c r="AC7127"/>
      <c r="AD7127"/>
      <c r="AE7127"/>
      <c r="AF7127"/>
      <c r="AG7127"/>
      <c r="AH7127"/>
      <c r="AI7127"/>
      <c r="AJ7127"/>
      <c r="AK7127"/>
      <c r="AL7127"/>
      <c r="AM7127"/>
      <c r="AN7127"/>
    </row>
    <row r="7128" spans="4:40" x14ac:dyDescent="0.25"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  <c r="AC7128"/>
      <c r="AD7128"/>
      <c r="AE7128"/>
      <c r="AF7128"/>
      <c r="AG7128"/>
      <c r="AH7128"/>
      <c r="AI7128"/>
      <c r="AJ7128"/>
      <c r="AK7128"/>
      <c r="AL7128"/>
      <c r="AM7128"/>
      <c r="AN7128"/>
    </row>
    <row r="7129" spans="4:40" x14ac:dyDescent="0.25"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  <c r="AC7129"/>
      <c r="AD7129"/>
      <c r="AE7129"/>
      <c r="AF7129"/>
      <c r="AG7129"/>
      <c r="AH7129"/>
      <c r="AI7129"/>
      <c r="AJ7129"/>
      <c r="AK7129"/>
      <c r="AL7129"/>
      <c r="AM7129"/>
      <c r="AN7129"/>
    </row>
    <row r="7130" spans="4:40" x14ac:dyDescent="0.25"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  <c r="AC7130"/>
      <c r="AD7130"/>
      <c r="AE7130"/>
      <c r="AF7130"/>
      <c r="AG7130"/>
      <c r="AH7130"/>
      <c r="AI7130"/>
      <c r="AJ7130"/>
      <c r="AK7130"/>
      <c r="AL7130"/>
      <c r="AM7130"/>
      <c r="AN7130"/>
    </row>
    <row r="7131" spans="4:40" x14ac:dyDescent="0.25"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  <c r="AC7131"/>
      <c r="AD7131"/>
      <c r="AE7131"/>
      <c r="AF7131"/>
      <c r="AG7131"/>
      <c r="AH7131"/>
      <c r="AI7131"/>
      <c r="AJ7131"/>
      <c r="AK7131"/>
      <c r="AL7131"/>
      <c r="AM7131"/>
      <c r="AN7131"/>
    </row>
    <row r="7132" spans="4:40" x14ac:dyDescent="0.25"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  <c r="AC7132"/>
      <c r="AD7132"/>
      <c r="AE7132"/>
      <c r="AF7132"/>
      <c r="AG7132"/>
      <c r="AH7132"/>
      <c r="AI7132"/>
      <c r="AJ7132"/>
      <c r="AK7132"/>
      <c r="AL7132"/>
      <c r="AM7132"/>
      <c r="AN7132"/>
    </row>
    <row r="7133" spans="4:40" x14ac:dyDescent="0.25"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  <c r="AC7133"/>
      <c r="AD7133"/>
      <c r="AE7133"/>
      <c r="AF7133"/>
      <c r="AG7133"/>
      <c r="AH7133"/>
      <c r="AI7133"/>
      <c r="AJ7133"/>
      <c r="AK7133"/>
      <c r="AL7133"/>
      <c r="AM7133"/>
      <c r="AN7133"/>
    </row>
    <row r="7134" spans="4:40" x14ac:dyDescent="0.25"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  <c r="AC7134"/>
      <c r="AD7134"/>
      <c r="AE7134"/>
      <c r="AF7134"/>
      <c r="AG7134"/>
      <c r="AH7134"/>
      <c r="AI7134"/>
      <c r="AJ7134"/>
      <c r="AK7134"/>
      <c r="AL7134"/>
      <c r="AM7134"/>
      <c r="AN7134"/>
    </row>
    <row r="7135" spans="4:40" x14ac:dyDescent="0.25"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  <c r="AC7135"/>
      <c r="AD7135"/>
      <c r="AE7135"/>
      <c r="AF7135"/>
      <c r="AG7135"/>
      <c r="AH7135"/>
      <c r="AI7135"/>
      <c r="AJ7135"/>
      <c r="AK7135"/>
      <c r="AL7135"/>
      <c r="AM7135"/>
      <c r="AN7135"/>
    </row>
    <row r="7136" spans="4:40" x14ac:dyDescent="0.25"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  <c r="AC7136"/>
      <c r="AD7136"/>
      <c r="AE7136"/>
      <c r="AF7136"/>
      <c r="AG7136"/>
      <c r="AH7136"/>
      <c r="AI7136"/>
      <c r="AJ7136"/>
      <c r="AK7136"/>
      <c r="AL7136"/>
      <c r="AM7136"/>
      <c r="AN7136"/>
    </row>
    <row r="7137" spans="4:40" x14ac:dyDescent="0.25"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  <c r="AC7137"/>
      <c r="AD7137"/>
      <c r="AE7137"/>
      <c r="AF7137"/>
      <c r="AG7137"/>
      <c r="AH7137"/>
      <c r="AI7137"/>
      <c r="AJ7137"/>
      <c r="AK7137"/>
      <c r="AL7137"/>
      <c r="AM7137"/>
      <c r="AN7137"/>
    </row>
    <row r="7138" spans="4:40" x14ac:dyDescent="0.25"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  <c r="AC7138"/>
      <c r="AD7138"/>
      <c r="AE7138"/>
      <c r="AF7138"/>
      <c r="AG7138"/>
      <c r="AH7138"/>
      <c r="AI7138"/>
      <c r="AJ7138"/>
      <c r="AK7138"/>
      <c r="AL7138"/>
      <c r="AM7138"/>
      <c r="AN7138"/>
    </row>
    <row r="7139" spans="4:40" x14ac:dyDescent="0.25"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  <c r="AC7139"/>
      <c r="AD7139"/>
      <c r="AE7139"/>
      <c r="AF7139"/>
      <c r="AG7139"/>
      <c r="AH7139"/>
      <c r="AI7139"/>
      <c r="AJ7139"/>
      <c r="AK7139"/>
      <c r="AL7139"/>
      <c r="AM7139"/>
      <c r="AN7139"/>
    </row>
    <row r="7140" spans="4:40" x14ac:dyDescent="0.25"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  <c r="AC7140"/>
      <c r="AD7140"/>
      <c r="AE7140"/>
      <c r="AF7140"/>
      <c r="AG7140"/>
      <c r="AH7140"/>
      <c r="AI7140"/>
      <c r="AJ7140"/>
      <c r="AK7140"/>
      <c r="AL7140"/>
      <c r="AM7140"/>
      <c r="AN7140"/>
    </row>
    <row r="7141" spans="4:40" x14ac:dyDescent="0.25"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  <c r="AC7141"/>
      <c r="AD7141"/>
      <c r="AE7141"/>
      <c r="AF7141"/>
      <c r="AG7141"/>
      <c r="AH7141"/>
      <c r="AI7141"/>
      <c r="AJ7141"/>
      <c r="AK7141"/>
      <c r="AL7141"/>
      <c r="AM7141"/>
      <c r="AN7141"/>
    </row>
    <row r="7142" spans="4:40" x14ac:dyDescent="0.25"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  <c r="AC7142"/>
      <c r="AD7142"/>
      <c r="AE7142"/>
      <c r="AF7142"/>
      <c r="AG7142"/>
      <c r="AH7142"/>
      <c r="AI7142"/>
      <c r="AJ7142"/>
      <c r="AK7142"/>
      <c r="AL7142"/>
      <c r="AM7142"/>
      <c r="AN7142"/>
    </row>
    <row r="7143" spans="4:40" x14ac:dyDescent="0.25"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  <c r="AC7143"/>
      <c r="AD7143"/>
      <c r="AE7143"/>
      <c r="AF7143"/>
      <c r="AG7143"/>
      <c r="AH7143"/>
      <c r="AI7143"/>
      <c r="AJ7143"/>
      <c r="AK7143"/>
      <c r="AL7143"/>
      <c r="AM7143"/>
      <c r="AN7143"/>
    </row>
    <row r="7144" spans="4:40" x14ac:dyDescent="0.25"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  <c r="AC7144"/>
      <c r="AD7144"/>
      <c r="AE7144"/>
      <c r="AF7144"/>
      <c r="AG7144"/>
      <c r="AH7144"/>
      <c r="AI7144"/>
      <c r="AJ7144"/>
      <c r="AK7144"/>
      <c r="AL7144"/>
      <c r="AM7144"/>
      <c r="AN7144"/>
    </row>
    <row r="7145" spans="4:40" x14ac:dyDescent="0.25"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  <c r="AC7145"/>
      <c r="AD7145"/>
      <c r="AE7145"/>
      <c r="AF7145"/>
      <c r="AG7145"/>
      <c r="AH7145"/>
      <c r="AI7145"/>
      <c r="AJ7145"/>
      <c r="AK7145"/>
      <c r="AL7145"/>
      <c r="AM7145"/>
      <c r="AN7145"/>
    </row>
    <row r="7146" spans="4:40" x14ac:dyDescent="0.25"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  <c r="AC7146"/>
      <c r="AD7146"/>
      <c r="AE7146"/>
      <c r="AF7146"/>
      <c r="AG7146"/>
      <c r="AH7146"/>
      <c r="AI7146"/>
      <c r="AJ7146"/>
      <c r="AK7146"/>
      <c r="AL7146"/>
      <c r="AM7146"/>
      <c r="AN7146"/>
    </row>
    <row r="7147" spans="4:40" x14ac:dyDescent="0.25"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  <c r="AC7147"/>
      <c r="AD7147"/>
      <c r="AE7147"/>
      <c r="AF7147"/>
      <c r="AG7147"/>
      <c r="AH7147"/>
      <c r="AI7147"/>
      <c r="AJ7147"/>
      <c r="AK7147"/>
      <c r="AL7147"/>
      <c r="AM7147"/>
      <c r="AN7147"/>
    </row>
    <row r="7148" spans="4:40" x14ac:dyDescent="0.25"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  <c r="AC7148"/>
      <c r="AD7148"/>
      <c r="AE7148"/>
      <c r="AF7148"/>
      <c r="AG7148"/>
      <c r="AH7148"/>
      <c r="AI7148"/>
      <c r="AJ7148"/>
      <c r="AK7148"/>
      <c r="AL7148"/>
      <c r="AM7148"/>
      <c r="AN7148"/>
    </row>
    <row r="7149" spans="4:40" x14ac:dyDescent="0.25"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  <c r="AC7149"/>
      <c r="AD7149"/>
      <c r="AE7149"/>
      <c r="AF7149"/>
      <c r="AG7149"/>
      <c r="AH7149"/>
      <c r="AI7149"/>
      <c r="AJ7149"/>
      <c r="AK7149"/>
      <c r="AL7149"/>
      <c r="AM7149"/>
      <c r="AN7149"/>
    </row>
    <row r="7150" spans="4:40" x14ac:dyDescent="0.25"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  <c r="AC7150"/>
      <c r="AD7150"/>
      <c r="AE7150"/>
      <c r="AF7150"/>
      <c r="AG7150"/>
      <c r="AH7150"/>
      <c r="AI7150"/>
      <c r="AJ7150"/>
      <c r="AK7150"/>
      <c r="AL7150"/>
      <c r="AM7150"/>
      <c r="AN7150"/>
    </row>
    <row r="7151" spans="4:40" x14ac:dyDescent="0.25"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  <c r="AC7151"/>
      <c r="AD7151"/>
      <c r="AE7151"/>
      <c r="AF7151"/>
      <c r="AG7151"/>
      <c r="AH7151"/>
      <c r="AI7151"/>
      <c r="AJ7151"/>
      <c r="AK7151"/>
      <c r="AL7151"/>
      <c r="AM7151"/>
      <c r="AN7151"/>
    </row>
    <row r="7152" spans="4:40" x14ac:dyDescent="0.25"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  <c r="AC7152"/>
      <c r="AD7152"/>
      <c r="AE7152"/>
      <c r="AF7152"/>
      <c r="AG7152"/>
      <c r="AH7152"/>
      <c r="AI7152"/>
      <c r="AJ7152"/>
      <c r="AK7152"/>
      <c r="AL7152"/>
      <c r="AM7152"/>
      <c r="AN7152"/>
    </row>
    <row r="7153" spans="4:40" x14ac:dyDescent="0.25"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  <c r="AC7153"/>
      <c r="AD7153"/>
      <c r="AE7153"/>
      <c r="AF7153"/>
      <c r="AG7153"/>
      <c r="AH7153"/>
      <c r="AI7153"/>
      <c r="AJ7153"/>
      <c r="AK7153"/>
      <c r="AL7153"/>
      <c r="AM7153"/>
      <c r="AN7153"/>
    </row>
    <row r="7154" spans="4:40" x14ac:dyDescent="0.25"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  <c r="AC7154"/>
      <c r="AD7154"/>
      <c r="AE7154"/>
      <c r="AF7154"/>
      <c r="AG7154"/>
      <c r="AH7154"/>
      <c r="AI7154"/>
      <c r="AJ7154"/>
      <c r="AK7154"/>
      <c r="AL7154"/>
      <c r="AM7154"/>
      <c r="AN7154"/>
    </row>
    <row r="7155" spans="4:40" x14ac:dyDescent="0.25"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  <c r="AC7155"/>
      <c r="AD7155"/>
      <c r="AE7155"/>
      <c r="AF7155"/>
      <c r="AG7155"/>
      <c r="AH7155"/>
      <c r="AI7155"/>
      <c r="AJ7155"/>
      <c r="AK7155"/>
      <c r="AL7155"/>
      <c r="AM7155"/>
      <c r="AN7155"/>
    </row>
    <row r="7156" spans="4:40" x14ac:dyDescent="0.25"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  <c r="AC7156"/>
      <c r="AD7156"/>
      <c r="AE7156"/>
      <c r="AF7156"/>
      <c r="AG7156"/>
      <c r="AH7156"/>
      <c r="AI7156"/>
      <c r="AJ7156"/>
      <c r="AK7156"/>
      <c r="AL7156"/>
      <c r="AM7156"/>
      <c r="AN7156"/>
    </row>
    <row r="7157" spans="4:40" x14ac:dyDescent="0.25"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  <c r="AC7157"/>
      <c r="AD7157"/>
      <c r="AE7157"/>
      <c r="AF7157"/>
      <c r="AG7157"/>
      <c r="AH7157"/>
      <c r="AI7157"/>
      <c r="AJ7157"/>
      <c r="AK7157"/>
      <c r="AL7157"/>
      <c r="AM7157"/>
      <c r="AN7157"/>
    </row>
    <row r="7158" spans="4:40" x14ac:dyDescent="0.25"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  <c r="AC7158"/>
      <c r="AD7158"/>
      <c r="AE7158"/>
      <c r="AF7158"/>
      <c r="AG7158"/>
      <c r="AH7158"/>
      <c r="AI7158"/>
      <c r="AJ7158"/>
      <c r="AK7158"/>
      <c r="AL7158"/>
      <c r="AM7158"/>
      <c r="AN7158"/>
    </row>
    <row r="7159" spans="4:40" x14ac:dyDescent="0.25"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  <c r="AC7159"/>
      <c r="AD7159"/>
      <c r="AE7159"/>
      <c r="AF7159"/>
      <c r="AG7159"/>
      <c r="AH7159"/>
      <c r="AI7159"/>
      <c r="AJ7159"/>
      <c r="AK7159"/>
      <c r="AL7159"/>
      <c r="AM7159"/>
      <c r="AN7159"/>
    </row>
    <row r="7160" spans="4:40" x14ac:dyDescent="0.25"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  <c r="AC7160"/>
      <c r="AD7160"/>
      <c r="AE7160"/>
      <c r="AF7160"/>
      <c r="AG7160"/>
      <c r="AH7160"/>
      <c r="AI7160"/>
      <c r="AJ7160"/>
      <c r="AK7160"/>
      <c r="AL7160"/>
      <c r="AM7160"/>
      <c r="AN7160"/>
    </row>
    <row r="7161" spans="4:40" x14ac:dyDescent="0.25"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  <c r="AC7161"/>
      <c r="AD7161"/>
      <c r="AE7161"/>
      <c r="AF7161"/>
      <c r="AG7161"/>
      <c r="AH7161"/>
      <c r="AI7161"/>
      <c r="AJ7161"/>
      <c r="AK7161"/>
      <c r="AL7161"/>
      <c r="AM7161"/>
      <c r="AN7161"/>
    </row>
    <row r="7162" spans="4:40" x14ac:dyDescent="0.25"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  <c r="AC7162"/>
      <c r="AD7162"/>
      <c r="AE7162"/>
      <c r="AF7162"/>
      <c r="AG7162"/>
      <c r="AH7162"/>
      <c r="AI7162"/>
      <c r="AJ7162"/>
      <c r="AK7162"/>
      <c r="AL7162"/>
      <c r="AM7162"/>
      <c r="AN7162"/>
    </row>
    <row r="7163" spans="4:40" x14ac:dyDescent="0.25"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  <c r="AC7163"/>
      <c r="AD7163"/>
      <c r="AE7163"/>
      <c r="AF7163"/>
      <c r="AG7163"/>
      <c r="AH7163"/>
      <c r="AI7163"/>
      <c r="AJ7163"/>
      <c r="AK7163"/>
      <c r="AL7163"/>
      <c r="AM7163"/>
      <c r="AN7163"/>
    </row>
    <row r="7164" spans="4:40" x14ac:dyDescent="0.25"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  <c r="AC7164"/>
      <c r="AD7164"/>
      <c r="AE7164"/>
      <c r="AF7164"/>
      <c r="AG7164"/>
      <c r="AH7164"/>
      <c r="AI7164"/>
      <c r="AJ7164"/>
      <c r="AK7164"/>
      <c r="AL7164"/>
      <c r="AM7164"/>
      <c r="AN7164"/>
    </row>
    <row r="7165" spans="4:40" x14ac:dyDescent="0.25"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  <c r="AC7165"/>
      <c r="AD7165"/>
      <c r="AE7165"/>
      <c r="AF7165"/>
      <c r="AG7165"/>
      <c r="AH7165"/>
      <c r="AI7165"/>
      <c r="AJ7165"/>
      <c r="AK7165"/>
      <c r="AL7165"/>
      <c r="AM7165"/>
      <c r="AN7165"/>
    </row>
    <row r="7166" spans="4:40" x14ac:dyDescent="0.25"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  <c r="AC7166"/>
      <c r="AD7166"/>
      <c r="AE7166"/>
      <c r="AF7166"/>
      <c r="AG7166"/>
      <c r="AH7166"/>
      <c r="AI7166"/>
      <c r="AJ7166"/>
      <c r="AK7166"/>
      <c r="AL7166"/>
      <c r="AM7166"/>
      <c r="AN7166"/>
    </row>
    <row r="7167" spans="4:40" x14ac:dyDescent="0.25"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  <c r="AC7167"/>
      <c r="AD7167"/>
      <c r="AE7167"/>
      <c r="AF7167"/>
      <c r="AG7167"/>
      <c r="AH7167"/>
      <c r="AI7167"/>
      <c r="AJ7167"/>
      <c r="AK7167"/>
      <c r="AL7167"/>
      <c r="AM7167"/>
      <c r="AN7167"/>
    </row>
    <row r="7168" spans="4:40" x14ac:dyDescent="0.25"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  <c r="AC7168"/>
      <c r="AD7168"/>
      <c r="AE7168"/>
      <c r="AF7168"/>
      <c r="AG7168"/>
      <c r="AH7168"/>
      <c r="AI7168"/>
      <c r="AJ7168"/>
      <c r="AK7168"/>
      <c r="AL7168"/>
      <c r="AM7168"/>
      <c r="AN7168"/>
    </row>
    <row r="7169" spans="4:40" x14ac:dyDescent="0.25"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  <c r="AC7169"/>
      <c r="AD7169"/>
      <c r="AE7169"/>
      <c r="AF7169"/>
      <c r="AG7169"/>
      <c r="AH7169"/>
      <c r="AI7169"/>
      <c r="AJ7169"/>
      <c r="AK7169"/>
      <c r="AL7169"/>
      <c r="AM7169"/>
      <c r="AN7169"/>
    </row>
    <row r="7170" spans="4:40" x14ac:dyDescent="0.25"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  <c r="AC7170"/>
      <c r="AD7170"/>
      <c r="AE7170"/>
      <c r="AF7170"/>
      <c r="AG7170"/>
      <c r="AH7170"/>
      <c r="AI7170"/>
      <c r="AJ7170"/>
      <c r="AK7170"/>
      <c r="AL7170"/>
      <c r="AM7170"/>
      <c r="AN7170"/>
    </row>
    <row r="7171" spans="4:40" x14ac:dyDescent="0.25"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  <c r="AC7171"/>
      <c r="AD7171"/>
      <c r="AE7171"/>
      <c r="AF7171"/>
      <c r="AG7171"/>
      <c r="AH7171"/>
      <c r="AI7171"/>
      <c r="AJ7171"/>
      <c r="AK7171"/>
      <c r="AL7171"/>
      <c r="AM7171"/>
      <c r="AN7171"/>
    </row>
    <row r="7172" spans="4:40" x14ac:dyDescent="0.25"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  <c r="AC7172"/>
      <c r="AD7172"/>
      <c r="AE7172"/>
      <c r="AF7172"/>
      <c r="AG7172"/>
      <c r="AH7172"/>
      <c r="AI7172"/>
      <c r="AJ7172"/>
      <c r="AK7172"/>
      <c r="AL7172"/>
      <c r="AM7172"/>
      <c r="AN7172"/>
    </row>
    <row r="7173" spans="4:40" x14ac:dyDescent="0.25"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  <c r="AC7173"/>
      <c r="AD7173"/>
      <c r="AE7173"/>
      <c r="AF7173"/>
      <c r="AG7173"/>
      <c r="AH7173"/>
      <c r="AI7173"/>
      <c r="AJ7173"/>
      <c r="AK7173"/>
      <c r="AL7173"/>
      <c r="AM7173"/>
      <c r="AN7173"/>
    </row>
    <row r="7174" spans="4:40" x14ac:dyDescent="0.25"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  <c r="AC7174"/>
      <c r="AD7174"/>
      <c r="AE7174"/>
      <c r="AF7174"/>
      <c r="AG7174"/>
      <c r="AH7174"/>
      <c r="AI7174"/>
      <c r="AJ7174"/>
      <c r="AK7174"/>
      <c r="AL7174"/>
      <c r="AM7174"/>
      <c r="AN7174"/>
    </row>
    <row r="7175" spans="4:40" x14ac:dyDescent="0.25"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  <c r="AC7175"/>
      <c r="AD7175"/>
      <c r="AE7175"/>
      <c r="AF7175"/>
      <c r="AG7175"/>
      <c r="AH7175"/>
      <c r="AI7175"/>
      <c r="AJ7175"/>
      <c r="AK7175"/>
      <c r="AL7175"/>
      <c r="AM7175"/>
      <c r="AN7175"/>
    </row>
    <row r="7176" spans="4:40" x14ac:dyDescent="0.25"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  <c r="AC7176"/>
      <c r="AD7176"/>
      <c r="AE7176"/>
      <c r="AF7176"/>
      <c r="AG7176"/>
      <c r="AH7176"/>
      <c r="AI7176"/>
      <c r="AJ7176"/>
      <c r="AK7176"/>
      <c r="AL7176"/>
      <c r="AM7176"/>
      <c r="AN7176"/>
    </row>
    <row r="7177" spans="4:40" x14ac:dyDescent="0.25"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  <c r="AC7177"/>
      <c r="AD7177"/>
      <c r="AE7177"/>
      <c r="AF7177"/>
      <c r="AG7177"/>
      <c r="AH7177"/>
      <c r="AI7177"/>
      <c r="AJ7177"/>
      <c r="AK7177"/>
      <c r="AL7177"/>
      <c r="AM7177"/>
      <c r="AN7177"/>
    </row>
    <row r="7178" spans="4:40" x14ac:dyDescent="0.25"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  <c r="AC7178"/>
      <c r="AD7178"/>
      <c r="AE7178"/>
      <c r="AF7178"/>
      <c r="AG7178"/>
      <c r="AH7178"/>
      <c r="AI7178"/>
      <c r="AJ7178"/>
      <c r="AK7178"/>
      <c r="AL7178"/>
      <c r="AM7178"/>
      <c r="AN7178"/>
    </row>
    <row r="7179" spans="4:40" x14ac:dyDescent="0.25"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  <c r="AC7179"/>
      <c r="AD7179"/>
      <c r="AE7179"/>
      <c r="AF7179"/>
      <c r="AG7179"/>
      <c r="AH7179"/>
      <c r="AI7179"/>
      <c r="AJ7179"/>
      <c r="AK7179"/>
      <c r="AL7179"/>
      <c r="AM7179"/>
      <c r="AN7179"/>
    </row>
    <row r="7180" spans="4:40" x14ac:dyDescent="0.25"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  <c r="AC7180"/>
      <c r="AD7180"/>
      <c r="AE7180"/>
      <c r="AF7180"/>
      <c r="AG7180"/>
      <c r="AH7180"/>
      <c r="AI7180"/>
      <c r="AJ7180"/>
      <c r="AK7180"/>
      <c r="AL7180"/>
      <c r="AM7180"/>
      <c r="AN7180"/>
    </row>
    <row r="7181" spans="4:40" x14ac:dyDescent="0.25"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  <c r="AC7181"/>
      <c r="AD7181"/>
      <c r="AE7181"/>
      <c r="AF7181"/>
      <c r="AG7181"/>
      <c r="AH7181"/>
      <c r="AI7181"/>
      <c r="AJ7181"/>
      <c r="AK7181"/>
      <c r="AL7181"/>
      <c r="AM7181"/>
      <c r="AN7181"/>
    </row>
    <row r="7182" spans="4:40" x14ac:dyDescent="0.25"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  <c r="AC7182"/>
      <c r="AD7182"/>
      <c r="AE7182"/>
      <c r="AF7182"/>
      <c r="AG7182"/>
      <c r="AH7182"/>
      <c r="AI7182"/>
      <c r="AJ7182"/>
      <c r="AK7182"/>
      <c r="AL7182"/>
      <c r="AM7182"/>
      <c r="AN7182"/>
    </row>
    <row r="7183" spans="4:40" x14ac:dyDescent="0.25"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  <c r="AC7183"/>
      <c r="AD7183"/>
      <c r="AE7183"/>
      <c r="AF7183"/>
      <c r="AG7183"/>
      <c r="AH7183"/>
      <c r="AI7183"/>
      <c r="AJ7183"/>
      <c r="AK7183"/>
      <c r="AL7183"/>
      <c r="AM7183"/>
      <c r="AN7183"/>
    </row>
    <row r="7184" spans="4:40" x14ac:dyDescent="0.25"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  <c r="AC7184"/>
      <c r="AD7184"/>
      <c r="AE7184"/>
      <c r="AF7184"/>
      <c r="AG7184"/>
      <c r="AH7184"/>
      <c r="AI7184"/>
      <c r="AJ7184"/>
      <c r="AK7184"/>
      <c r="AL7184"/>
      <c r="AM7184"/>
      <c r="AN7184"/>
    </row>
    <row r="7185" spans="4:40" x14ac:dyDescent="0.25"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  <c r="AC7185"/>
      <c r="AD7185"/>
      <c r="AE7185"/>
      <c r="AF7185"/>
      <c r="AG7185"/>
      <c r="AH7185"/>
      <c r="AI7185"/>
      <c r="AJ7185"/>
      <c r="AK7185"/>
      <c r="AL7185"/>
      <c r="AM7185"/>
      <c r="AN7185"/>
    </row>
    <row r="7186" spans="4:40" x14ac:dyDescent="0.25"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  <c r="AC7186"/>
      <c r="AD7186"/>
      <c r="AE7186"/>
      <c r="AF7186"/>
      <c r="AG7186"/>
      <c r="AH7186"/>
      <c r="AI7186"/>
      <c r="AJ7186"/>
      <c r="AK7186"/>
      <c r="AL7186"/>
      <c r="AM7186"/>
      <c r="AN7186"/>
    </row>
    <row r="7187" spans="4:40" x14ac:dyDescent="0.25"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  <c r="AC7187"/>
      <c r="AD7187"/>
      <c r="AE7187"/>
      <c r="AF7187"/>
      <c r="AG7187"/>
      <c r="AH7187"/>
      <c r="AI7187"/>
      <c r="AJ7187"/>
      <c r="AK7187"/>
      <c r="AL7187"/>
      <c r="AM7187"/>
      <c r="AN7187"/>
    </row>
    <row r="7188" spans="4:40" x14ac:dyDescent="0.25"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  <c r="AC7188"/>
      <c r="AD7188"/>
      <c r="AE7188"/>
      <c r="AF7188"/>
      <c r="AG7188"/>
      <c r="AH7188"/>
      <c r="AI7188"/>
      <c r="AJ7188"/>
      <c r="AK7188"/>
      <c r="AL7188"/>
      <c r="AM7188"/>
      <c r="AN7188"/>
    </row>
    <row r="7189" spans="4:40" x14ac:dyDescent="0.25"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  <c r="AC7189"/>
      <c r="AD7189"/>
      <c r="AE7189"/>
      <c r="AF7189"/>
      <c r="AG7189"/>
      <c r="AH7189"/>
      <c r="AI7189"/>
      <c r="AJ7189"/>
      <c r="AK7189"/>
      <c r="AL7189"/>
      <c r="AM7189"/>
      <c r="AN7189"/>
    </row>
    <row r="7190" spans="4:40" x14ac:dyDescent="0.25"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  <c r="AC7190"/>
      <c r="AD7190"/>
      <c r="AE7190"/>
      <c r="AF7190"/>
      <c r="AG7190"/>
      <c r="AH7190"/>
      <c r="AI7190"/>
      <c r="AJ7190"/>
      <c r="AK7190"/>
      <c r="AL7190"/>
      <c r="AM7190"/>
      <c r="AN7190"/>
    </row>
    <row r="7191" spans="4:40" x14ac:dyDescent="0.25"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  <c r="AC7191"/>
      <c r="AD7191"/>
      <c r="AE7191"/>
      <c r="AF7191"/>
      <c r="AG7191"/>
      <c r="AH7191"/>
      <c r="AI7191"/>
      <c r="AJ7191"/>
      <c r="AK7191"/>
      <c r="AL7191"/>
      <c r="AM7191"/>
      <c r="AN7191"/>
    </row>
    <row r="7192" spans="4:40" x14ac:dyDescent="0.25"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  <c r="AC7192"/>
      <c r="AD7192"/>
      <c r="AE7192"/>
      <c r="AF7192"/>
      <c r="AG7192"/>
      <c r="AH7192"/>
      <c r="AI7192"/>
      <c r="AJ7192"/>
      <c r="AK7192"/>
      <c r="AL7192"/>
      <c r="AM7192"/>
      <c r="AN7192"/>
    </row>
    <row r="7193" spans="4:40" x14ac:dyDescent="0.25"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  <c r="AC7193"/>
      <c r="AD7193"/>
      <c r="AE7193"/>
      <c r="AF7193"/>
      <c r="AG7193"/>
      <c r="AH7193"/>
      <c r="AI7193"/>
      <c r="AJ7193"/>
      <c r="AK7193"/>
      <c r="AL7193"/>
      <c r="AM7193"/>
      <c r="AN7193"/>
    </row>
    <row r="7194" spans="4:40" x14ac:dyDescent="0.25"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  <c r="AC7194"/>
      <c r="AD7194"/>
      <c r="AE7194"/>
      <c r="AF7194"/>
      <c r="AG7194"/>
      <c r="AH7194"/>
      <c r="AI7194"/>
      <c r="AJ7194"/>
      <c r="AK7194"/>
      <c r="AL7194"/>
      <c r="AM7194"/>
      <c r="AN7194"/>
    </row>
    <row r="7195" spans="4:40" x14ac:dyDescent="0.25"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  <c r="AC7195"/>
      <c r="AD7195"/>
      <c r="AE7195"/>
      <c r="AF7195"/>
      <c r="AG7195"/>
      <c r="AH7195"/>
      <c r="AI7195"/>
      <c r="AJ7195"/>
      <c r="AK7195"/>
      <c r="AL7195"/>
      <c r="AM7195"/>
      <c r="AN7195"/>
    </row>
    <row r="7196" spans="4:40" x14ac:dyDescent="0.25"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  <c r="AC7196"/>
      <c r="AD7196"/>
      <c r="AE7196"/>
      <c r="AF7196"/>
      <c r="AG7196"/>
      <c r="AH7196"/>
      <c r="AI7196"/>
      <c r="AJ7196"/>
      <c r="AK7196"/>
      <c r="AL7196"/>
      <c r="AM7196"/>
      <c r="AN7196"/>
    </row>
    <row r="7197" spans="4:40" x14ac:dyDescent="0.25"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  <c r="AC7197"/>
      <c r="AD7197"/>
      <c r="AE7197"/>
      <c r="AF7197"/>
      <c r="AG7197"/>
      <c r="AH7197"/>
      <c r="AI7197"/>
      <c r="AJ7197"/>
      <c r="AK7197"/>
      <c r="AL7197"/>
      <c r="AM7197"/>
      <c r="AN7197"/>
    </row>
    <row r="7198" spans="4:40" x14ac:dyDescent="0.25"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  <c r="AC7198"/>
      <c r="AD7198"/>
      <c r="AE7198"/>
      <c r="AF7198"/>
      <c r="AG7198"/>
      <c r="AH7198"/>
      <c r="AI7198"/>
      <c r="AJ7198"/>
      <c r="AK7198"/>
      <c r="AL7198"/>
      <c r="AM7198"/>
      <c r="AN7198"/>
    </row>
    <row r="7199" spans="4:40" x14ac:dyDescent="0.25"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  <c r="AC7199"/>
      <c r="AD7199"/>
      <c r="AE7199"/>
      <c r="AF7199"/>
      <c r="AG7199"/>
      <c r="AH7199"/>
      <c r="AI7199"/>
      <c r="AJ7199"/>
      <c r="AK7199"/>
      <c r="AL7199"/>
      <c r="AM7199"/>
      <c r="AN7199"/>
    </row>
    <row r="7200" spans="4:40" x14ac:dyDescent="0.25"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  <c r="AC7200"/>
      <c r="AD7200"/>
      <c r="AE7200"/>
      <c r="AF7200"/>
      <c r="AG7200"/>
      <c r="AH7200"/>
      <c r="AI7200"/>
      <c r="AJ7200"/>
      <c r="AK7200"/>
      <c r="AL7200"/>
      <c r="AM7200"/>
      <c r="AN7200"/>
    </row>
    <row r="7201" spans="4:40" x14ac:dyDescent="0.25"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  <c r="AC7201"/>
      <c r="AD7201"/>
      <c r="AE7201"/>
      <c r="AF7201"/>
      <c r="AG7201"/>
      <c r="AH7201"/>
      <c r="AI7201"/>
      <c r="AJ7201"/>
      <c r="AK7201"/>
      <c r="AL7201"/>
      <c r="AM7201"/>
      <c r="AN7201"/>
    </row>
    <row r="7202" spans="4:40" x14ac:dyDescent="0.25"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  <c r="AC7202"/>
      <c r="AD7202"/>
      <c r="AE7202"/>
      <c r="AF7202"/>
      <c r="AG7202"/>
      <c r="AH7202"/>
      <c r="AI7202"/>
      <c r="AJ7202"/>
      <c r="AK7202"/>
      <c r="AL7202"/>
      <c r="AM7202"/>
      <c r="AN7202"/>
    </row>
    <row r="7203" spans="4:40" x14ac:dyDescent="0.25"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  <c r="AI7203"/>
      <c r="AJ7203"/>
      <c r="AK7203"/>
      <c r="AL7203"/>
      <c r="AM7203"/>
      <c r="AN7203"/>
    </row>
    <row r="7204" spans="4:40" x14ac:dyDescent="0.25"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  <c r="AC7204"/>
      <c r="AD7204"/>
      <c r="AE7204"/>
      <c r="AF7204"/>
      <c r="AG7204"/>
      <c r="AH7204"/>
      <c r="AI7204"/>
      <c r="AJ7204"/>
      <c r="AK7204"/>
      <c r="AL7204"/>
      <c r="AM7204"/>
      <c r="AN7204"/>
    </row>
    <row r="7205" spans="4:40" x14ac:dyDescent="0.25"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  <c r="AC7205"/>
      <c r="AD7205"/>
      <c r="AE7205"/>
      <c r="AF7205"/>
      <c r="AG7205"/>
      <c r="AH7205"/>
      <c r="AI7205"/>
      <c r="AJ7205"/>
      <c r="AK7205"/>
      <c r="AL7205"/>
      <c r="AM7205"/>
      <c r="AN7205"/>
    </row>
    <row r="7206" spans="4:40" x14ac:dyDescent="0.25"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  <c r="AC7206"/>
      <c r="AD7206"/>
      <c r="AE7206"/>
      <c r="AF7206"/>
      <c r="AG7206"/>
      <c r="AH7206"/>
      <c r="AI7206"/>
      <c r="AJ7206"/>
      <c r="AK7206"/>
      <c r="AL7206"/>
      <c r="AM7206"/>
      <c r="AN7206"/>
    </row>
    <row r="7207" spans="4:40" x14ac:dyDescent="0.25"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  <c r="AC7207"/>
      <c r="AD7207"/>
      <c r="AE7207"/>
      <c r="AF7207"/>
      <c r="AG7207"/>
      <c r="AH7207"/>
      <c r="AI7207"/>
      <c r="AJ7207"/>
      <c r="AK7207"/>
      <c r="AL7207"/>
      <c r="AM7207"/>
      <c r="AN7207"/>
    </row>
    <row r="7208" spans="4:40" x14ac:dyDescent="0.25"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  <c r="AC7208"/>
      <c r="AD7208"/>
      <c r="AE7208"/>
      <c r="AF7208"/>
      <c r="AG7208"/>
      <c r="AH7208"/>
      <c r="AI7208"/>
      <c r="AJ7208"/>
      <c r="AK7208"/>
      <c r="AL7208"/>
      <c r="AM7208"/>
      <c r="AN7208"/>
    </row>
    <row r="7209" spans="4:40" x14ac:dyDescent="0.25"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  <c r="AC7209"/>
      <c r="AD7209"/>
      <c r="AE7209"/>
      <c r="AF7209"/>
      <c r="AG7209"/>
      <c r="AH7209"/>
      <c r="AI7209"/>
      <c r="AJ7209"/>
      <c r="AK7209"/>
      <c r="AL7209"/>
      <c r="AM7209"/>
      <c r="AN7209"/>
    </row>
    <row r="7210" spans="4:40" x14ac:dyDescent="0.25"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  <c r="AC7210"/>
      <c r="AD7210"/>
      <c r="AE7210"/>
      <c r="AF7210"/>
      <c r="AG7210"/>
      <c r="AH7210"/>
      <c r="AI7210"/>
      <c r="AJ7210"/>
      <c r="AK7210"/>
      <c r="AL7210"/>
      <c r="AM7210"/>
      <c r="AN7210"/>
    </row>
    <row r="7211" spans="4:40" x14ac:dyDescent="0.25"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  <c r="AC7211"/>
      <c r="AD7211"/>
      <c r="AE7211"/>
      <c r="AF7211"/>
      <c r="AG7211"/>
      <c r="AH7211"/>
      <c r="AI7211"/>
      <c r="AJ7211"/>
      <c r="AK7211"/>
      <c r="AL7211"/>
      <c r="AM7211"/>
      <c r="AN7211"/>
    </row>
    <row r="7212" spans="4:40" x14ac:dyDescent="0.25"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  <c r="AC7212"/>
      <c r="AD7212"/>
      <c r="AE7212"/>
      <c r="AF7212"/>
      <c r="AG7212"/>
      <c r="AH7212"/>
      <c r="AI7212"/>
      <c r="AJ7212"/>
      <c r="AK7212"/>
      <c r="AL7212"/>
      <c r="AM7212"/>
      <c r="AN7212"/>
    </row>
    <row r="7213" spans="4:40" x14ac:dyDescent="0.25"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  <c r="AC7213"/>
      <c r="AD7213"/>
      <c r="AE7213"/>
      <c r="AF7213"/>
      <c r="AG7213"/>
      <c r="AH7213"/>
      <c r="AI7213"/>
      <c r="AJ7213"/>
      <c r="AK7213"/>
      <c r="AL7213"/>
      <c r="AM7213"/>
      <c r="AN7213"/>
    </row>
    <row r="7214" spans="4:40" x14ac:dyDescent="0.25"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  <c r="AC7214"/>
      <c r="AD7214"/>
      <c r="AE7214"/>
      <c r="AF7214"/>
      <c r="AG7214"/>
      <c r="AH7214"/>
      <c r="AI7214"/>
      <c r="AJ7214"/>
      <c r="AK7214"/>
      <c r="AL7214"/>
      <c r="AM7214"/>
      <c r="AN7214"/>
    </row>
    <row r="7215" spans="4:40" x14ac:dyDescent="0.25"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  <c r="AC7215"/>
      <c r="AD7215"/>
      <c r="AE7215"/>
      <c r="AF7215"/>
      <c r="AG7215"/>
      <c r="AH7215"/>
      <c r="AI7215"/>
      <c r="AJ7215"/>
      <c r="AK7215"/>
      <c r="AL7215"/>
      <c r="AM7215"/>
      <c r="AN7215"/>
    </row>
    <row r="7216" spans="4:40" x14ac:dyDescent="0.25"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  <c r="AC7216"/>
      <c r="AD7216"/>
      <c r="AE7216"/>
      <c r="AF7216"/>
      <c r="AG7216"/>
      <c r="AH7216"/>
      <c r="AI7216"/>
      <c r="AJ7216"/>
      <c r="AK7216"/>
      <c r="AL7216"/>
      <c r="AM7216"/>
      <c r="AN7216"/>
    </row>
    <row r="7217" spans="4:40" x14ac:dyDescent="0.25"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  <c r="AC7217"/>
      <c r="AD7217"/>
      <c r="AE7217"/>
      <c r="AF7217"/>
      <c r="AG7217"/>
      <c r="AH7217"/>
      <c r="AI7217"/>
      <c r="AJ7217"/>
      <c r="AK7217"/>
      <c r="AL7217"/>
      <c r="AM7217"/>
      <c r="AN7217"/>
    </row>
    <row r="7218" spans="4:40" x14ac:dyDescent="0.25"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  <c r="AC7218"/>
      <c r="AD7218"/>
      <c r="AE7218"/>
      <c r="AF7218"/>
      <c r="AG7218"/>
      <c r="AH7218"/>
      <c r="AI7218"/>
      <c r="AJ7218"/>
      <c r="AK7218"/>
      <c r="AL7218"/>
      <c r="AM7218"/>
      <c r="AN7218"/>
    </row>
    <row r="7219" spans="4:40" x14ac:dyDescent="0.25"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  <c r="AC7219"/>
      <c r="AD7219"/>
      <c r="AE7219"/>
      <c r="AF7219"/>
      <c r="AG7219"/>
      <c r="AH7219"/>
      <c r="AI7219"/>
      <c r="AJ7219"/>
      <c r="AK7219"/>
      <c r="AL7219"/>
      <c r="AM7219"/>
      <c r="AN7219"/>
    </row>
    <row r="7220" spans="4:40" x14ac:dyDescent="0.25"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  <c r="AC7220"/>
      <c r="AD7220"/>
      <c r="AE7220"/>
      <c r="AF7220"/>
      <c r="AG7220"/>
      <c r="AH7220"/>
      <c r="AI7220"/>
      <c r="AJ7220"/>
      <c r="AK7220"/>
      <c r="AL7220"/>
      <c r="AM7220"/>
      <c r="AN7220"/>
    </row>
    <row r="7221" spans="4:40" x14ac:dyDescent="0.25"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  <c r="AC7221"/>
      <c r="AD7221"/>
      <c r="AE7221"/>
      <c r="AF7221"/>
      <c r="AG7221"/>
      <c r="AH7221"/>
      <c r="AI7221"/>
      <c r="AJ7221"/>
      <c r="AK7221"/>
      <c r="AL7221"/>
      <c r="AM7221"/>
      <c r="AN7221"/>
    </row>
    <row r="7222" spans="4:40" x14ac:dyDescent="0.25"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  <c r="AC7222"/>
      <c r="AD7222"/>
      <c r="AE7222"/>
      <c r="AF7222"/>
      <c r="AG7222"/>
      <c r="AH7222"/>
      <c r="AI7222"/>
      <c r="AJ7222"/>
      <c r="AK7222"/>
      <c r="AL7222"/>
      <c r="AM7222"/>
      <c r="AN7222"/>
    </row>
    <row r="7223" spans="4:40" x14ac:dyDescent="0.25"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  <c r="AC7223"/>
      <c r="AD7223"/>
      <c r="AE7223"/>
      <c r="AF7223"/>
      <c r="AG7223"/>
      <c r="AH7223"/>
      <c r="AI7223"/>
      <c r="AJ7223"/>
      <c r="AK7223"/>
      <c r="AL7223"/>
      <c r="AM7223"/>
      <c r="AN7223"/>
    </row>
    <row r="7224" spans="4:40" x14ac:dyDescent="0.25"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  <c r="AC7224"/>
      <c r="AD7224"/>
      <c r="AE7224"/>
      <c r="AF7224"/>
      <c r="AG7224"/>
      <c r="AH7224"/>
      <c r="AI7224"/>
      <c r="AJ7224"/>
      <c r="AK7224"/>
      <c r="AL7224"/>
      <c r="AM7224"/>
      <c r="AN7224"/>
    </row>
    <row r="7225" spans="4:40" x14ac:dyDescent="0.25"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  <c r="AC7225"/>
      <c r="AD7225"/>
      <c r="AE7225"/>
      <c r="AF7225"/>
      <c r="AG7225"/>
      <c r="AH7225"/>
      <c r="AI7225"/>
      <c r="AJ7225"/>
      <c r="AK7225"/>
      <c r="AL7225"/>
      <c r="AM7225"/>
      <c r="AN7225"/>
    </row>
    <row r="7226" spans="4:40" x14ac:dyDescent="0.25"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  <c r="AC7226"/>
      <c r="AD7226"/>
      <c r="AE7226"/>
      <c r="AF7226"/>
      <c r="AG7226"/>
      <c r="AH7226"/>
      <c r="AI7226"/>
      <c r="AJ7226"/>
      <c r="AK7226"/>
      <c r="AL7226"/>
      <c r="AM7226"/>
      <c r="AN7226"/>
    </row>
    <row r="7227" spans="4:40" x14ac:dyDescent="0.25"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  <c r="AC7227"/>
      <c r="AD7227"/>
      <c r="AE7227"/>
      <c r="AF7227"/>
      <c r="AG7227"/>
      <c r="AH7227"/>
      <c r="AI7227"/>
      <c r="AJ7227"/>
      <c r="AK7227"/>
      <c r="AL7227"/>
      <c r="AM7227"/>
      <c r="AN7227"/>
    </row>
    <row r="7228" spans="4:40" x14ac:dyDescent="0.25"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  <c r="AC7228"/>
      <c r="AD7228"/>
      <c r="AE7228"/>
      <c r="AF7228"/>
      <c r="AG7228"/>
      <c r="AH7228"/>
      <c r="AI7228"/>
      <c r="AJ7228"/>
      <c r="AK7228"/>
      <c r="AL7228"/>
      <c r="AM7228"/>
      <c r="AN7228"/>
    </row>
    <row r="7229" spans="4:40" x14ac:dyDescent="0.25"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  <c r="AC7229"/>
      <c r="AD7229"/>
      <c r="AE7229"/>
      <c r="AF7229"/>
      <c r="AG7229"/>
      <c r="AH7229"/>
      <c r="AI7229"/>
      <c r="AJ7229"/>
      <c r="AK7229"/>
      <c r="AL7229"/>
      <c r="AM7229"/>
      <c r="AN7229"/>
    </row>
    <row r="7230" spans="4:40" x14ac:dyDescent="0.25"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  <c r="AC7230"/>
      <c r="AD7230"/>
      <c r="AE7230"/>
      <c r="AF7230"/>
      <c r="AG7230"/>
      <c r="AH7230"/>
      <c r="AI7230"/>
      <c r="AJ7230"/>
      <c r="AK7230"/>
      <c r="AL7230"/>
      <c r="AM7230"/>
      <c r="AN7230"/>
    </row>
    <row r="7231" spans="4:40" x14ac:dyDescent="0.25"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  <c r="AC7231"/>
      <c r="AD7231"/>
      <c r="AE7231"/>
      <c r="AF7231"/>
      <c r="AG7231"/>
      <c r="AH7231"/>
      <c r="AI7231"/>
      <c r="AJ7231"/>
      <c r="AK7231"/>
      <c r="AL7231"/>
      <c r="AM7231"/>
      <c r="AN7231"/>
    </row>
    <row r="7232" spans="4:40" x14ac:dyDescent="0.25"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  <c r="AC7232"/>
      <c r="AD7232"/>
      <c r="AE7232"/>
      <c r="AF7232"/>
      <c r="AG7232"/>
      <c r="AH7232"/>
      <c r="AI7232"/>
      <c r="AJ7232"/>
      <c r="AK7232"/>
      <c r="AL7232"/>
      <c r="AM7232"/>
      <c r="AN7232"/>
    </row>
    <row r="7233" spans="4:40" x14ac:dyDescent="0.25"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  <c r="AC7233"/>
      <c r="AD7233"/>
      <c r="AE7233"/>
      <c r="AF7233"/>
      <c r="AG7233"/>
      <c r="AH7233"/>
      <c r="AI7233"/>
      <c r="AJ7233"/>
      <c r="AK7233"/>
      <c r="AL7233"/>
      <c r="AM7233"/>
      <c r="AN7233"/>
    </row>
    <row r="7234" spans="4:40" x14ac:dyDescent="0.25"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  <c r="AC7234"/>
      <c r="AD7234"/>
      <c r="AE7234"/>
      <c r="AF7234"/>
      <c r="AG7234"/>
      <c r="AH7234"/>
      <c r="AI7234"/>
      <c r="AJ7234"/>
      <c r="AK7234"/>
      <c r="AL7234"/>
      <c r="AM7234"/>
      <c r="AN7234"/>
    </row>
    <row r="7235" spans="4:40" x14ac:dyDescent="0.25"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  <c r="AC7235"/>
      <c r="AD7235"/>
      <c r="AE7235"/>
      <c r="AF7235"/>
      <c r="AG7235"/>
      <c r="AH7235"/>
      <c r="AI7235"/>
      <c r="AJ7235"/>
      <c r="AK7235"/>
      <c r="AL7235"/>
      <c r="AM7235"/>
      <c r="AN7235"/>
    </row>
    <row r="7236" spans="4:40" x14ac:dyDescent="0.25"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  <c r="AC7236"/>
      <c r="AD7236"/>
      <c r="AE7236"/>
      <c r="AF7236"/>
      <c r="AG7236"/>
      <c r="AH7236"/>
      <c r="AI7236"/>
      <c r="AJ7236"/>
      <c r="AK7236"/>
      <c r="AL7236"/>
      <c r="AM7236"/>
      <c r="AN7236"/>
    </row>
    <row r="7237" spans="4:40" x14ac:dyDescent="0.25"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  <c r="AC7237"/>
      <c r="AD7237"/>
      <c r="AE7237"/>
      <c r="AF7237"/>
      <c r="AG7237"/>
      <c r="AH7237"/>
      <c r="AI7237"/>
      <c r="AJ7237"/>
      <c r="AK7237"/>
      <c r="AL7237"/>
      <c r="AM7237"/>
      <c r="AN7237"/>
    </row>
    <row r="7238" spans="4:40" x14ac:dyDescent="0.25"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  <c r="AC7238"/>
      <c r="AD7238"/>
      <c r="AE7238"/>
      <c r="AF7238"/>
      <c r="AG7238"/>
      <c r="AH7238"/>
      <c r="AI7238"/>
      <c r="AJ7238"/>
      <c r="AK7238"/>
      <c r="AL7238"/>
      <c r="AM7238"/>
      <c r="AN7238"/>
    </row>
    <row r="7239" spans="4:40" x14ac:dyDescent="0.25"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  <c r="AC7239"/>
      <c r="AD7239"/>
      <c r="AE7239"/>
      <c r="AF7239"/>
      <c r="AG7239"/>
      <c r="AH7239"/>
      <c r="AI7239"/>
      <c r="AJ7239"/>
      <c r="AK7239"/>
      <c r="AL7239"/>
      <c r="AM7239"/>
      <c r="AN7239"/>
    </row>
    <row r="7240" spans="4:40" x14ac:dyDescent="0.25"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  <c r="AC7240"/>
      <c r="AD7240"/>
      <c r="AE7240"/>
      <c r="AF7240"/>
      <c r="AG7240"/>
      <c r="AH7240"/>
      <c r="AI7240"/>
      <c r="AJ7240"/>
      <c r="AK7240"/>
      <c r="AL7240"/>
      <c r="AM7240"/>
      <c r="AN7240"/>
    </row>
    <row r="7241" spans="4:40" x14ac:dyDescent="0.25"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  <c r="AC7241"/>
      <c r="AD7241"/>
      <c r="AE7241"/>
      <c r="AF7241"/>
      <c r="AG7241"/>
      <c r="AH7241"/>
      <c r="AI7241"/>
      <c r="AJ7241"/>
      <c r="AK7241"/>
      <c r="AL7241"/>
      <c r="AM7241"/>
      <c r="AN7241"/>
    </row>
    <row r="7242" spans="4:40" x14ac:dyDescent="0.25"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  <c r="AC7242"/>
      <c r="AD7242"/>
      <c r="AE7242"/>
      <c r="AF7242"/>
      <c r="AG7242"/>
      <c r="AH7242"/>
      <c r="AI7242"/>
      <c r="AJ7242"/>
      <c r="AK7242"/>
      <c r="AL7242"/>
      <c r="AM7242"/>
      <c r="AN7242"/>
    </row>
    <row r="7243" spans="4:40" x14ac:dyDescent="0.25"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  <c r="AC7243"/>
      <c r="AD7243"/>
      <c r="AE7243"/>
      <c r="AF7243"/>
      <c r="AG7243"/>
      <c r="AH7243"/>
      <c r="AI7243"/>
      <c r="AJ7243"/>
      <c r="AK7243"/>
      <c r="AL7243"/>
      <c r="AM7243"/>
      <c r="AN7243"/>
    </row>
    <row r="7244" spans="4:40" x14ac:dyDescent="0.25"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  <c r="AC7244"/>
      <c r="AD7244"/>
      <c r="AE7244"/>
      <c r="AF7244"/>
      <c r="AG7244"/>
      <c r="AH7244"/>
      <c r="AI7244"/>
      <c r="AJ7244"/>
      <c r="AK7244"/>
      <c r="AL7244"/>
      <c r="AM7244"/>
      <c r="AN7244"/>
    </row>
    <row r="7245" spans="4:40" x14ac:dyDescent="0.25"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  <c r="AC7245"/>
      <c r="AD7245"/>
      <c r="AE7245"/>
      <c r="AF7245"/>
      <c r="AG7245"/>
      <c r="AH7245"/>
      <c r="AI7245"/>
      <c r="AJ7245"/>
      <c r="AK7245"/>
      <c r="AL7245"/>
      <c r="AM7245"/>
      <c r="AN7245"/>
    </row>
    <row r="7246" spans="4:40" x14ac:dyDescent="0.25"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  <c r="AC7246"/>
      <c r="AD7246"/>
      <c r="AE7246"/>
      <c r="AF7246"/>
      <c r="AG7246"/>
      <c r="AH7246"/>
      <c r="AI7246"/>
      <c r="AJ7246"/>
      <c r="AK7246"/>
      <c r="AL7246"/>
      <c r="AM7246"/>
      <c r="AN7246"/>
    </row>
    <row r="7247" spans="4:40" x14ac:dyDescent="0.25"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  <c r="AC7247"/>
      <c r="AD7247"/>
      <c r="AE7247"/>
      <c r="AF7247"/>
      <c r="AG7247"/>
      <c r="AH7247"/>
      <c r="AI7247"/>
      <c r="AJ7247"/>
      <c r="AK7247"/>
      <c r="AL7247"/>
      <c r="AM7247"/>
      <c r="AN7247"/>
    </row>
    <row r="7248" spans="4:40" x14ac:dyDescent="0.25"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  <c r="AC7248"/>
      <c r="AD7248"/>
      <c r="AE7248"/>
      <c r="AF7248"/>
      <c r="AG7248"/>
      <c r="AH7248"/>
      <c r="AI7248"/>
      <c r="AJ7248"/>
      <c r="AK7248"/>
      <c r="AL7248"/>
      <c r="AM7248"/>
      <c r="AN7248"/>
    </row>
    <row r="7249" spans="4:40" x14ac:dyDescent="0.25"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  <c r="AC7249"/>
      <c r="AD7249"/>
      <c r="AE7249"/>
      <c r="AF7249"/>
      <c r="AG7249"/>
      <c r="AH7249"/>
      <c r="AI7249"/>
      <c r="AJ7249"/>
      <c r="AK7249"/>
      <c r="AL7249"/>
      <c r="AM7249"/>
      <c r="AN7249"/>
    </row>
    <row r="7250" spans="4:40" x14ac:dyDescent="0.25"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  <c r="AC7250"/>
      <c r="AD7250"/>
      <c r="AE7250"/>
      <c r="AF7250"/>
      <c r="AG7250"/>
      <c r="AH7250"/>
      <c r="AI7250"/>
      <c r="AJ7250"/>
      <c r="AK7250"/>
      <c r="AL7250"/>
      <c r="AM7250"/>
      <c r="AN7250"/>
    </row>
    <row r="7251" spans="4:40" x14ac:dyDescent="0.25"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  <c r="AC7251"/>
      <c r="AD7251"/>
      <c r="AE7251"/>
      <c r="AF7251"/>
      <c r="AG7251"/>
      <c r="AH7251"/>
      <c r="AI7251"/>
      <c r="AJ7251"/>
      <c r="AK7251"/>
      <c r="AL7251"/>
      <c r="AM7251"/>
      <c r="AN7251"/>
    </row>
    <row r="7252" spans="4:40" x14ac:dyDescent="0.25"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  <c r="AC7252"/>
      <c r="AD7252"/>
      <c r="AE7252"/>
      <c r="AF7252"/>
      <c r="AG7252"/>
      <c r="AH7252"/>
      <c r="AI7252"/>
      <c r="AJ7252"/>
      <c r="AK7252"/>
      <c r="AL7252"/>
      <c r="AM7252"/>
      <c r="AN7252"/>
    </row>
    <row r="7253" spans="4:40" x14ac:dyDescent="0.25"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  <c r="AC7253"/>
      <c r="AD7253"/>
      <c r="AE7253"/>
      <c r="AF7253"/>
      <c r="AG7253"/>
      <c r="AH7253"/>
      <c r="AI7253"/>
      <c r="AJ7253"/>
      <c r="AK7253"/>
      <c r="AL7253"/>
      <c r="AM7253"/>
      <c r="AN7253"/>
    </row>
    <row r="7254" spans="4:40" x14ac:dyDescent="0.25"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  <c r="AC7254"/>
      <c r="AD7254"/>
      <c r="AE7254"/>
      <c r="AF7254"/>
      <c r="AG7254"/>
      <c r="AH7254"/>
      <c r="AI7254"/>
      <c r="AJ7254"/>
      <c r="AK7254"/>
      <c r="AL7254"/>
      <c r="AM7254"/>
      <c r="AN7254"/>
    </row>
    <row r="7255" spans="4:40" x14ac:dyDescent="0.25"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  <c r="AC7255"/>
      <c r="AD7255"/>
      <c r="AE7255"/>
      <c r="AF7255"/>
      <c r="AG7255"/>
      <c r="AH7255"/>
      <c r="AI7255"/>
      <c r="AJ7255"/>
      <c r="AK7255"/>
      <c r="AL7255"/>
      <c r="AM7255"/>
      <c r="AN7255"/>
    </row>
    <row r="7256" spans="4:40" x14ac:dyDescent="0.25"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  <c r="AC7256"/>
      <c r="AD7256"/>
      <c r="AE7256"/>
      <c r="AF7256"/>
      <c r="AG7256"/>
      <c r="AH7256"/>
      <c r="AI7256"/>
      <c r="AJ7256"/>
      <c r="AK7256"/>
      <c r="AL7256"/>
      <c r="AM7256"/>
      <c r="AN7256"/>
    </row>
    <row r="7257" spans="4:40" x14ac:dyDescent="0.25"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  <c r="AC7257"/>
      <c r="AD7257"/>
      <c r="AE7257"/>
      <c r="AF7257"/>
      <c r="AG7257"/>
      <c r="AH7257"/>
      <c r="AI7257"/>
      <c r="AJ7257"/>
      <c r="AK7257"/>
      <c r="AL7257"/>
      <c r="AM7257"/>
      <c r="AN7257"/>
    </row>
    <row r="7258" spans="4:40" x14ac:dyDescent="0.25"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  <c r="AC7258"/>
      <c r="AD7258"/>
      <c r="AE7258"/>
      <c r="AF7258"/>
      <c r="AG7258"/>
      <c r="AH7258"/>
      <c r="AI7258"/>
      <c r="AJ7258"/>
      <c r="AK7258"/>
      <c r="AL7258"/>
      <c r="AM7258"/>
      <c r="AN7258"/>
    </row>
    <row r="7259" spans="4:40" x14ac:dyDescent="0.25"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  <c r="AC7259"/>
      <c r="AD7259"/>
      <c r="AE7259"/>
      <c r="AF7259"/>
      <c r="AG7259"/>
      <c r="AH7259"/>
      <c r="AI7259"/>
      <c r="AJ7259"/>
      <c r="AK7259"/>
      <c r="AL7259"/>
      <c r="AM7259"/>
      <c r="AN7259"/>
    </row>
    <row r="7260" spans="4:40" x14ac:dyDescent="0.25"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  <c r="AC7260"/>
      <c r="AD7260"/>
      <c r="AE7260"/>
      <c r="AF7260"/>
      <c r="AG7260"/>
      <c r="AH7260"/>
      <c r="AI7260"/>
      <c r="AJ7260"/>
      <c r="AK7260"/>
      <c r="AL7260"/>
      <c r="AM7260"/>
      <c r="AN7260"/>
    </row>
    <row r="7261" spans="4:40" x14ac:dyDescent="0.25"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  <c r="AC7261"/>
      <c r="AD7261"/>
      <c r="AE7261"/>
      <c r="AF7261"/>
      <c r="AG7261"/>
      <c r="AH7261"/>
      <c r="AI7261"/>
      <c r="AJ7261"/>
      <c r="AK7261"/>
      <c r="AL7261"/>
      <c r="AM7261"/>
      <c r="AN7261"/>
    </row>
    <row r="7262" spans="4:40" x14ac:dyDescent="0.25"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  <c r="AC7262"/>
      <c r="AD7262"/>
      <c r="AE7262"/>
      <c r="AF7262"/>
      <c r="AG7262"/>
      <c r="AH7262"/>
      <c r="AI7262"/>
      <c r="AJ7262"/>
      <c r="AK7262"/>
      <c r="AL7262"/>
      <c r="AM7262"/>
      <c r="AN7262"/>
    </row>
    <row r="7263" spans="4:40" x14ac:dyDescent="0.25"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  <c r="AC7263"/>
      <c r="AD7263"/>
      <c r="AE7263"/>
      <c r="AF7263"/>
      <c r="AG7263"/>
      <c r="AH7263"/>
      <c r="AI7263"/>
      <c r="AJ7263"/>
      <c r="AK7263"/>
      <c r="AL7263"/>
      <c r="AM7263"/>
      <c r="AN7263"/>
    </row>
    <row r="7264" spans="4:40" x14ac:dyDescent="0.25"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  <c r="AC7264"/>
      <c r="AD7264"/>
      <c r="AE7264"/>
      <c r="AF7264"/>
      <c r="AG7264"/>
      <c r="AH7264"/>
      <c r="AI7264"/>
      <c r="AJ7264"/>
      <c r="AK7264"/>
      <c r="AL7264"/>
      <c r="AM7264"/>
      <c r="AN7264"/>
    </row>
    <row r="7265" spans="4:40" x14ac:dyDescent="0.25"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  <c r="AC7265"/>
      <c r="AD7265"/>
      <c r="AE7265"/>
      <c r="AF7265"/>
      <c r="AG7265"/>
      <c r="AH7265"/>
      <c r="AI7265"/>
      <c r="AJ7265"/>
      <c r="AK7265"/>
      <c r="AL7265"/>
      <c r="AM7265"/>
      <c r="AN7265"/>
    </row>
    <row r="7266" spans="4:40" x14ac:dyDescent="0.25"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  <c r="AC7266"/>
      <c r="AD7266"/>
      <c r="AE7266"/>
      <c r="AF7266"/>
      <c r="AG7266"/>
      <c r="AH7266"/>
      <c r="AI7266"/>
      <c r="AJ7266"/>
      <c r="AK7266"/>
      <c r="AL7266"/>
      <c r="AM7266"/>
      <c r="AN7266"/>
    </row>
    <row r="7267" spans="4:40" x14ac:dyDescent="0.25"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  <c r="AC7267"/>
      <c r="AD7267"/>
      <c r="AE7267"/>
      <c r="AF7267"/>
      <c r="AG7267"/>
      <c r="AH7267"/>
      <c r="AI7267"/>
      <c r="AJ7267"/>
      <c r="AK7267"/>
      <c r="AL7267"/>
      <c r="AM7267"/>
      <c r="AN7267"/>
    </row>
    <row r="7268" spans="4:40" x14ac:dyDescent="0.25"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  <c r="AC7268"/>
      <c r="AD7268"/>
      <c r="AE7268"/>
      <c r="AF7268"/>
      <c r="AG7268"/>
      <c r="AH7268"/>
      <c r="AI7268"/>
      <c r="AJ7268"/>
      <c r="AK7268"/>
      <c r="AL7268"/>
      <c r="AM7268"/>
      <c r="AN7268"/>
    </row>
    <row r="7269" spans="4:40" x14ac:dyDescent="0.25"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  <c r="AC7269"/>
      <c r="AD7269"/>
      <c r="AE7269"/>
      <c r="AF7269"/>
      <c r="AG7269"/>
      <c r="AH7269"/>
      <c r="AI7269"/>
      <c r="AJ7269"/>
      <c r="AK7269"/>
      <c r="AL7269"/>
      <c r="AM7269"/>
      <c r="AN7269"/>
    </row>
    <row r="7270" spans="4:40" x14ac:dyDescent="0.25"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  <c r="AC7270"/>
      <c r="AD7270"/>
      <c r="AE7270"/>
      <c r="AF7270"/>
      <c r="AG7270"/>
      <c r="AH7270"/>
      <c r="AI7270"/>
      <c r="AJ7270"/>
      <c r="AK7270"/>
      <c r="AL7270"/>
      <c r="AM7270"/>
      <c r="AN7270"/>
    </row>
    <row r="7271" spans="4:40" x14ac:dyDescent="0.25"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  <c r="AC7271"/>
      <c r="AD7271"/>
      <c r="AE7271"/>
      <c r="AF7271"/>
      <c r="AG7271"/>
      <c r="AH7271"/>
      <c r="AI7271"/>
      <c r="AJ7271"/>
      <c r="AK7271"/>
      <c r="AL7271"/>
      <c r="AM7271"/>
      <c r="AN7271"/>
    </row>
    <row r="7272" spans="4:40" x14ac:dyDescent="0.25"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  <c r="AC7272"/>
      <c r="AD7272"/>
      <c r="AE7272"/>
      <c r="AF7272"/>
      <c r="AG7272"/>
      <c r="AH7272"/>
      <c r="AI7272"/>
      <c r="AJ7272"/>
      <c r="AK7272"/>
      <c r="AL7272"/>
      <c r="AM7272"/>
      <c r="AN7272"/>
    </row>
    <row r="7273" spans="4:40" x14ac:dyDescent="0.25"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  <c r="AC7273"/>
      <c r="AD7273"/>
      <c r="AE7273"/>
      <c r="AF7273"/>
      <c r="AG7273"/>
      <c r="AH7273"/>
      <c r="AI7273"/>
      <c r="AJ7273"/>
      <c r="AK7273"/>
      <c r="AL7273"/>
      <c r="AM7273"/>
      <c r="AN7273"/>
    </row>
    <row r="7274" spans="4:40" x14ac:dyDescent="0.25"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  <c r="AC7274"/>
      <c r="AD7274"/>
      <c r="AE7274"/>
      <c r="AF7274"/>
      <c r="AG7274"/>
      <c r="AH7274"/>
      <c r="AI7274"/>
      <c r="AJ7274"/>
      <c r="AK7274"/>
      <c r="AL7274"/>
      <c r="AM7274"/>
      <c r="AN7274"/>
    </row>
    <row r="7275" spans="4:40" x14ac:dyDescent="0.25"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  <c r="AC7275"/>
      <c r="AD7275"/>
      <c r="AE7275"/>
      <c r="AF7275"/>
      <c r="AG7275"/>
      <c r="AH7275"/>
      <c r="AI7275"/>
      <c r="AJ7275"/>
      <c r="AK7275"/>
      <c r="AL7275"/>
      <c r="AM7275"/>
      <c r="AN7275"/>
    </row>
    <row r="7276" spans="4:40" x14ac:dyDescent="0.25"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  <c r="AC7276"/>
      <c r="AD7276"/>
      <c r="AE7276"/>
      <c r="AF7276"/>
      <c r="AG7276"/>
      <c r="AH7276"/>
      <c r="AI7276"/>
      <c r="AJ7276"/>
      <c r="AK7276"/>
      <c r="AL7276"/>
      <c r="AM7276"/>
      <c r="AN7276"/>
    </row>
    <row r="7277" spans="4:40" x14ac:dyDescent="0.25"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  <c r="AC7277"/>
      <c r="AD7277"/>
      <c r="AE7277"/>
      <c r="AF7277"/>
      <c r="AG7277"/>
      <c r="AH7277"/>
      <c r="AI7277"/>
      <c r="AJ7277"/>
      <c r="AK7277"/>
      <c r="AL7277"/>
      <c r="AM7277"/>
      <c r="AN7277"/>
    </row>
    <row r="7278" spans="4:40" x14ac:dyDescent="0.25"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  <c r="AC7278"/>
      <c r="AD7278"/>
      <c r="AE7278"/>
      <c r="AF7278"/>
      <c r="AG7278"/>
      <c r="AH7278"/>
      <c r="AI7278"/>
      <c r="AJ7278"/>
      <c r="AK7278"/>
      <c r="AL7278"/>
      <c r="AM7278"/>
      <c r="AN7278"/>
    </row>
    <row r="7279" spans="4:40" x14ac:dyDescent="0.25"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  <c r="AC7279"/>
      <c r="AD7279"/>
      <c r="AE7279"/>
      <c r="AF7279"/>
      <c r="AG7279"/>
      <c r="AH7279"/>
      <c r="AI7279"/>
      <c r="AJ7279"/>
      <c r="AK7279"/>
      <c r="AL7279"/>
      <c r="AM7279"/>
      <c r="AN7279"/>
    </row>
    <row r="7280" spans="4:40" x14ac:dyDescent="0.25"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  <c r="AC7280"/>
      <c r="AD7280"/>
      <c r="AE7280"/>
      <c r="AF7280"/>
      <c r="AG7280"/>
      <c r="AH7280"/>
      <c r="AI7280"/>
      <c r="AJ7280"/>
      <c r="AK7280"/>
      <c r="AL7280"/>
      <c r="AM7280"/>
      <c r="AN7280"/>
    </row>
    <row r="7281" spans="4:40" x14ac:dyDescent="0.25"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  <c r="AC7281"/>
      <c r="AD7281"/>
      <c r="AE7281"/>
      <c r="AF7281"/>
      <c r="AG7281"/>
      <c r="AH7281"/>
      <c r="AI7281"/>
      <c r="AJ7281"/>
      <c r="AK7281"/>
      <c r="AL7281"/>
      <c r="AM7281"/>
      <c r="AN7281"/>
    </row>
    <row r="7282" spans="4:40" x14ac:dyDescent="0.25"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  <c r="AC7282"/>
      <c r="AD7282"/>
      <c r="AE7282"/>
      <c r="AF7282"/>
      <c r="AG7282"/>
      <c r="AH7282"/>
      <c r="AI7282"/>
      <c r="AJ7282"/>
      <c r="AK7282"/>
      <c r="AL7282"/>
      <c r="AM7282"/>
      <c r="AN7282"/>
    </row>
    <row r="7283" spans="4:40" x14ac:dyDescent="0.25"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  <c r="AC7283"/>
      <c r="AD7283"/>
      <c r="AE7283"/>
      <c r="AF7283"/>
      <c r="AG7283"/>
      <c r="AH7283"/>
      <c r="AI7283"/>
      <c r="AJ7283"/>
      <c r="AK7283"/>
      <c r="AL7283"/>
      <c r="AM7283"/>
      <c r="AN7283"/>
    </row>
    <row r="7284" spans="4:40" x14ac:dyDescent="0.25"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  <c r="AC7284"/>
      <c r="AD7284"/>
      <c r="AE7284"/>
      <c r="AF7284"/>
      <c r="AG7284"/>
      <c r="AH7284"/>
      <c r="AI7284"/>
      <c r="AJ7284"/>
      <c r="AK7284"/>
      <c r="AL7284"/>
      <c r="AM7284"/>
      <c r="AN7284"/>
    </row>
    <row r="7285" spans="4:40" x14ac:dyDescent="0.25"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  <c r="AC7285"/>
      <c r="AD7285"/>
      <c r="AE7285"/>
      <c r="AF7285"/>
      <c r="AG7285"/>
      <c r="AH7285"/>
      <c r="AI7285"/>
      <c r="AJ7285"/>
      <c r="AK7285"/>
      <c r="AL7285"/>
      <c r="AM7285"/>
      <c r="AN7285"/>
    </row>
    <row r="7286" spans="4:40" x14ac:dyDescent="0.25"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  <c r="AC7286"/>
      <c r="AD7286"/>
      <c r="AE7286"/>
      <c r="AF7286"/>
      <c r="AG7286"/>
      <c r="AH7286"/>
      <c r="AI7286"/>
      <c r="AJ7286"/>
      <c r="AK7286"/>
      <c r="AL7286"/>
      <c r="AM7286"/>
      <c r="AN7286"/>
    </row>
    <row r="7287" spans="4:40" x14ac:dyDescent="0.25"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  <c r="AC7287"/>
      <c r="AD7287"/>
      <c r="AE7287"/>
      <c r="AF7287"/>
      <c r="AG7287"/>
      <c r="AH7287"/>
      <c r="AI7287"/>
      <c r="AJ7287"/>
      <c r="AK7287"/>
      <c r="AL7287"/>
      <c r="AM7287"/>
      <c r="AN7287"/>
    </row>
    <row r="7288" spans="4:40" x14ac:dyDescent="0.25"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  <c r="AC7288"/>
      <c r="AD7288"/>
      <c r="AE7288"/>
      <c r="AF7288"/>
      <c r="AG7288"/>
      <c r="AH7288"/>
      <c r="AI7288"/>
      <c r="AJ7288"/>
      <c r="AK7288"/>
      <c r="AL7288"/>
      <c r="AM7288"/>
      <c r="AN7288"/>
    </row>
    <row r="7289" spans="4:40" x14ac:dyDescent="0.25"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  <c r="AC7289"/>
      <c r="AD7289"/>
      <c r="AE7289"/>
      <c r="AF7289"/>
      <c r="AG7289"/>
      <c r="AH7289"/>
      <c r="AI7289"/>
      <c r="AJ7289"/>
      <c r="AK7289"/>
      <c r="AL7289"/>
      <c r="AM7289"/>
      <c r="AN7289"/>
    </row>
    <row r="7290" spans="4:40" x14ac:dyDescent="0.25"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  <c r="AC7290"/>
      <c r="AD7290"/>
      <c r="AE7290"/>
      <c r="AF7290"/>
      <c r="AG7290"/>
      <c r="AH7290"/>
      <c r="AI7290"/>
      <c r="AJ7290"/>
      <c r="AK7290"/>
      <c r="AL7290"/>
      <c r="AM7290"/>
      <c r="AN7290"/>
    </row>
    <row r="7291" spans="4:40" x14ac:dyDescent="0.25"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  <c r="AC7291"/>
      <c r="AD7291"/>
      <c r="AE7291"/>
      <c r="AF7291"/>
      <c r="AG7291"/>
      <c r="AH7291"/>
      <c r="AI7291"/>
      <c r="AJ7291"/>
      <c r="AK7291"/>
      <c r="AL7291"/>
      <c r="AM7291"/>
      <c r="AN7291"/>
    </row>
    <row r="7292" spans="4:40" x14ac:dyDescent="0.25"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  <c r="AC7292"/>
      <c r="AD7292"/>
      <c r="AE7292"/>
      <c r="AF7292"/>
      <c r="AG7292"/>
      <c r="AH7292"/>
      <c r="AI7292"/>
      <c r="AJ7292"/>
      <c r="AK7292"/>
      <c r="AL7292"/>
      <c r="AM7292"/>
      <c r="AN7292"/>
    </row>
    <row r="7293" spans="4:40" x14ac:dyDescent="0.25"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  <c r="AC7293"/>
      <c r="AD7293"/>
      <c r="AE7293"/>
      <c r="AF7293"/>
      <c r="AG7293"/>
      <c r="AH7293"/>
      <c r="AI7293"/>
      <c r="AJ7293"/>
      <c r="AK7293"/>
      <c r="AL7293"/>
      <c r="AM7293"/>
      <c r="AN7293"/>
    </row>
    <row r="7294" spans="4:40" x14ac:dyDescent="0.25"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  <c r="AC7294"/>
      <c r="AD7294"/>
      <c r="AE7294"/>
      <c r="AF7294"/>
      <c r="AG7294"/>
      <c r="AH7294"/>
      <c r="AI7294"/>
      <c r="AJ7294"/>
      <c r="AK7294"/>
      <c r="AL7294"/>
      <c r="AM7294"/>
      <c r="AN7294"/>
    </row>
    <row r="7295" spans="4:40" x14ac:dyDescent="0.25"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  <c r="AC7295"/>
      <c r="AD7295"/>
      <c r="AE7295"/>
      <c r="AF7295"/>
      <c r="AG7295"/>
      <c r="AH7295"/>
      <c r="AI7295"/>
      <c r="AJ7295"/>
      <c r="AK7295"/>
      <c r="AL7295"/>
      <c r="AM7295"/>
      <c r="AN7295"/>
    </row>
    <row r="7296" spans="4:40" x14ac:dyDescent="0.25"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  <c r="AC7296"/>
      <c r="AD7296"/>
      <c r="AE7296"/>
      <c r="AF7296"/>
      <c r="AG7296"/>
      <c r="AH7296"/>
      <c r="AI7296"/>
      <c r="AJ7296"/>
      <c r="AK7296"/>
      <c r="AL7296"/>
      <c r="AM7296"/>
      <c r="AN7296"/>
    </row>
    <row r="7297" spans="4:40" x14ac:dyDescent="0.25"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  <c r="AC7297"/>
      <c r="AD7297"/>
      <c r="AE7297"/>
      <c r="AF7297"/>
      <c r="AG7297"/>
      <c r="AH7297"/>
      <c r="AI7297"/>
      <c r="AJ7297"/>
      <c r="AK7297"/>
      <c r="AL7297"/>
      <c r="AM7297"/>
      <c r="AN7297"/>
    </row>
    <row r="7298" spans="4:40" x14ac:dyDescent="0.25"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  <c r="AC7298"/>
      <c r="AD7298"/>
      <c r="AE7298"/>
      <c r="AF7298"/>
      <c r="AG7298"/>
      <c r="AH7298"/>
      <c r="AI7298"/>
      <c r="AJ7298"/>
      <c r="AK7298"/>
      <c r="AL7298"/>
      <c r="AM7298"/>
      <c r="AN7298"/>
    </row>
    <row r="7299" spans="4:40" x14ac:dyDescent="0.25"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  <c r="AC7299"/>
      <c r="AD7299"/>
      <c r="AE7299"/>
      <c r="AF7299"/>
      <c r="AG7299"/>
      <c r="AH7299"/>
      <c r="AI7299"/>
      <c r="AJ7299"/>
      <c r="AK7299"/>
      <c r="AL7299"/>
      <c r="AM7299"/>
      <c r="AN7299"/>
    </row>
    <row r="7300" spans="4:40" x14ac:dyDescent="0.25"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  <c r="AC7300"/>
      <c r="AD7300"/>
      <c r="AE7300"/>
      <c r="AF7300"/>
      <c r="AG7300"/>
      <c r="AH7300"/>
      <c r="AI7300"/>
      <c r="AJ7300"/>
      <c r="AK7300"/>
      <c r="AL7300"/>
      <c r="AM7300"/>
      <c r="AN7300"/>
    </row>
    <row r="7301" spans="4:40" x14ac:dyDescent="0.25"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  <c r="AC7301"/>
      <c r="AD7301"/>
      <c r="AE7301"/>
      <c r="AF7301"/>
      <c r="AG7301"/>
      <c r="AH7301"/>
      <c r="AI7301"/>
      <c r="AJ7301"/>
      <c r="AK7301"/>
      <c r="AL7301"/>
      <c r="AM7301"/>
      <c r="AN7301"/>
    </row>
    <row r="7302" spans="4:40" x14ac:dyDescent="0.25"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  <c r="AC7302"/>
      <c r="AD7302"/>
      <c r="AE7302"/>
      <c r="AF7302"/>
      <c r="AG7302"/>
      <c r="AH7302"/>
      <c r="AI7302"/>
      <c r="AJ7302"/>
      <c r="AK7302"/>
      <c r="AL7302"/>
      <c r="AM7302"/>
      <c r="AN7302"/>
    </row>
    <row r="7303" spans="4:40" x14ac:dyDescent="0.25"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  <c r="AC7303"/>
      <c r="AD7303"/>
      <c r="AE7303"/>
      <c r="AF7303"/>
      <c r="AG7303"/>
      <c r="AH7303"/>
      <c r="AI7303"/>
      <c r="AJ7303"/>
      <c r="AK7303"/>
      <c r="AL7303"/>
      <c r="AM7303"/>
      <c r="AN7303"/>
    </row>
    <row r="7304" spans="4:40" x14ac:dyDescent="0.25"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  <c r="AC7304"/>
      <c r="AD7304"/>
      <c r="AE7304"/>
      <c r="AF7304"/>
      <c r="AG7304"/>
      <c r="AH7304"/>
      <c r="AI7304"/>
      <c r="AJ7304"/>
      <c r="AK7304"/>
      <c r="AL7304"/>
      <c r="AM7304"/>
      <c r="AN7304"/>
    </row>
    <row r="7305" spans="4:40" x14ac:dyDescent="0.25"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  <c r="AC7305"/>
      <c r="AD7305"/>
      <c r="AE7305"/>
      <c r="AF7305"/>
      <c r="AG7305"/>
      <c r="AH7305"/>
      <c r="AI7305"/>
      <c r="AJ7305"/>
      <c r="AK7305"/>
      <c r="AL7305"/>
      <c r="AM7305"/>
      <c r="AN7305"/>
    </row>
    <row r="7306" spans="4:40" x14ac:dyDescent="0.25"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  <c r="AC7306"/>
      <c r="AD7306"/>
      <c r="AE7306"/>
      <c r="AF7306"/>
      <c r="AG7306"/>
      <c r="AH7306"/>
      <c r="AI7306"/>
      <c r="AJ7306"/>
      <c r="AK7306"/>
      <c r="AL7306"/>
      <c r="AM7306"/>
      <c r="AN7306"/>
    </row>
    <row r="7307" spans="4:40" x14ac:dyDescent="0.25"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  <c r="AC7307"/>
      <c r="AD7307"/>
      <c r="AE7307"/>
      <c r="AF7307"/>
      <c r="AG7307"/>
      <c r="AH7307"/>
      <c r="AI7307"/>
      <c r="AJ7307"/>
      <c r="AK7307"/>
      <c r="AL7307"/>
      <c r="AM7307"/>
      <c r="AN7307"/>
    </row>
    <row r="7308" spans="4:40" x14ac:dyDescent="0.25"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  <c r="AC7308"/>
      <c r="AD7308"/>
      <c r="AE7308"/>
      <c r="AF7308"/>
      <c r="AG7308"/>
      <c r="AH7308"/>
      <c r="AI7308"/>
      <c r="AJ7308"/>
      <c r="AK7308"/>
      <c r="AL7308"/>
      <c r="AM7308"/>
      <c r="AN7308"/>
    </row>
    <row r="7309" spans="4:40" x14ac:dyDescent="0.25"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  <c r="AC7309"/>
      <c r="AD7309"/>
      <c r="AE7309"/>
      <c r="AF7309"/>
      <c r="AG7309"/>
      <c r="AH7309"/>
      <c r="AI7309"/>
      <c r="AJ7309"/>
      <c r="AK7309"/>
      <c r="AL7309"/>
      <c r="AM7309"/>
      <c r="AN7309"/>
    </row>
    <row r="7310" spans="4:40" x14ac:dyDescent="0.25"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  <c r="AC7310"/>
      <c r="AD7310"/>
      <c r="AE7310"/>
      <c r="AF7310"/>
      <c r="AG7310"/>
      <c r="AH7310"/>
      <c r="AI7310"/>
      <c r="AJ7310"/>
      <c r="AK7310"/>
      <c r="AL7310"/>
      <c r="AM7310"/>
      <c r="AN7310"/>
    </row>
    <row r="7311" spans="4:40" x14ac:dyDescent="0.25"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  <c r="AC7311"/>
      <c r="AD7311"/>
      <c r="AE7311"/>
      <c r="AF7311"/>
      <c r="AG7311"/>
      <c r="AH7311"/>
      <c r="AI7311"/>
      <c r="AJ7311"/>
      <c r="AK7311"/>
      <c r="AL7311"/>
      <c r="AM7311"/>
      <c r="AN7311"/>
    </row>
    <row r="7312" spans="4:40" x14ac:dyDescent="0.25"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  <c r="AC7312"/>
      <c r="AD7312"/>
      <c r="AE7312"/>
      <c r="AF7312"/>
      <c r="AG7312"/>
      <c r="AH7312"/>
      <c r="AI7312"/>
      <c r="AJ7312"/>
      <c r="AK7312"/>
      <c r="AL7312"/>
      <c r="AM7312"/>
      <c r="AN7312"/>
    </row>
    <row r="7313" spans="4:40" x14ac:dyDescent="0.25"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  <c r="AC7313"/>
      <c r="AD7313"/>
      <c r="AE7313"/>
      <c r="AF7313"/>
      <c r="AG7313"/>
      <c r="AH7313"/>
      <c r="AI7313"/>
      <c r="AJ7313"/>
      <c r="AK7313"/>
      <c r="AL7313"/>
      <c r="AM7313"/>
      <c r="AN7313"/>
    </row>
    <row r="7314" spans="4:40" x14ac:dyDescent="0.25"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  <c r="AC7314"/>
      <c r="AD7314"/>
      <c r="AE7314"/>
      <c r="AF7314"/>
      <c r="AG7314"/>
      <c r="AH7314"/>
      <c r="AI7314"/>
      <c r="AJ7314"/>
      <c r="AK7314"/>
      <c r="AL7314"/>
      <c r="AM7314"/>
      <c r="AN7314"/>
    </row>
    <row r="7315" spans="4:40" x14ac:dyDescent="0.25"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  <c r="AC7315"/>
      <c r="AD7315"/>
      <c r="AE7315"/>
      <c r="AF7315"/>
      <c r="AG7315"/>
      <c r="AH7315"/>
      <c r="AI7315"/>
      <c r="AJ7315"/>
      <c r="AK7315"/>
      <c r="AL7315"/>
      <c r="AM7315"/>
      <c r="AN7315"/>
    </row>
    <row r="7316" spans="4:40" x14ac:dyDescent="0.25"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  <c r="AC7316"/>
      <c r="AD7316"/>
      <c r="AE7316"/>
      <c r="AF7316"/>
      <c r="AG7316"/>
      <c r="AH7316"/>
      <c r="AI7316"/>
      <c r="AJ7316"/>
      <c r="AK7316"/>
      <c r="AL7316"/>
      <c r="AM7316"/>
      <c r="AN7316"/>
    </row>
    <row r="7317" spans="4:40" x14ac:dyDescent="0.25"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  <c r="AC7317"/>
      <c r="AD7317"/>
      <c r="AE7317"/>
      <c r="AF7317"/>
      <c r="AG7317"/>
      <c r="AH7317"/>
      <c r="AI7317"/>
      <c r="AJ7317"/>
      <c r="AK7317"/>
      <c r="AL7317"/>
      <c r="AM7317"/>
      <c r="AN7317"/>
    </row>
    <row r="7318" spans="4:40" x14ac:dyDescent="0.25"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  <c r="AC7318"/>
      <c r="AD7318"/>
      <c r="AE7318"/>
      <c r="AF7318"/>
      <c r="AG7318"/>
      <c r="AH7318"/>
      <c r="AI7318"/>
      <c r="AJ7318"/>
      <c r="AK7318"/>
      <c r="AL7318"/>
      <c r="AM7318"/>
      <c r="AN7318"/>
    </row>
    <row r="7319" spans="4:40" x14ac:dyDescent="0.25"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  <c r="AC7319"/>
      <c r="AD7319"/>
      <c r="AE7319"/>
      <c r="AF7319"/>
      <c r="AG7319"/>
      <c r="AH7319"/>
      <c r="AI7319"/>
      <c r="AJ7319"/>
      <c r="AK7319"/>
      <c r="AL7319"/>
      <c r="AM7319"/>
      <c r="AN7319"/>
    </row>
    <row r="7320" spans="4:40" x14ac:dyDescent="0.25"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  <c r="AC7320"/>
      <c r="AD7320"/>
      <c r="AE7320"/>
      <c r="AF7320"/>
      <c r="AG7320"/>
      <c r="AH7320"/>
      <c r="AI7320"/>
      <c r="AJ7320"/>
      <c r="AK7320"/>
      <c r="AL7320"/>
      <c r="AM7320"/>
      <c r="AN7320"/>
    </row>
    <row r="7321" spans="4:40" x14ac:dyDescent="0.25"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  <c r="AC7321"/>
      <c r="AD7321"/>
      <c r="AE7321"/>
      <c r="AF7321"/>
      <c r="AG7321"/>
      <c r="AH7321"/>
      <c r="AI7321"/>
      <c r="AJ7321"/>
      <c r="AK7321"/>
      <c r="AL7321"/>
      <c r="AM7321"/>
      <c r="AN7321"/>
    </row>
    <row r="7322" spans="4:40" x14ac:dyDescent="0.25"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  <c r="AC7322"/>
      <c r="AD7322"/>
      <c r="AE7322"/>
      <c r="AF7322"/>
      <c r="AG7322"/>
      <c r="AH7322"/>
      <c r="AI7322"/>
      <c r="AJ7322"/>
      <c r="AK7322"/>
      <c r="AL7322"/>
      <c r="AM7322"/>
      <c r="AN7322"/>
    </row>
    <row r="7323" spans="4:40" x14ac:dyDescent="0.25"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  <c r="AC7323"/>
      <c r="AD7323"/>
      <c r="AE7323"/>
      <c r="AF7323"/>
      <c r="AG7323"/>
      <c r="AH7323"/>
      <c r="AI7323"/>
      <c r="AJ7323"/>
      <c r="AK7323"/>
      <c r="AL7323"/>
      <c r="AM7323"/>
      <c r="AN7323"/>
    </row>
    <row r="7324" spans="4:40" x14ac:dyDescent="0.25"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  <c r="AC7324"/>
      <c r="AD7324"/>
      <c r="AE7324"/>
      <c r="AF7324"/>
      <c r="AG7324"/>
      <c r="AH7324"/>
      <c r="AI7324"/>
      <c r="AJ7324"/>
      <c r="AK7324"/>
      <c r="AL7324"/>
      <c r="AM7324"/>
      <c r="AN7324"/>
    </row>
    <row r="7325" spans="4:40" x14ac:dyDescent="0.25"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  <c r="AC7325"/>
      <c r="AD7325"/>
      <c r="AE7325"/>
      <c r="AF7325"/>
      <c r="AG7325"/>
      <c r="AH7325"/>
      <c r="AI7325"/>
      <c r="AJ7325"/>
      <c r="AK7325"/>
      <c r="AL7325"/>
      <c r="AM7325"/>
      <c r="AN7325"/>
    </row>
    <row r="7326" spans="4:40" x14ac:dyDescent="0.25"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  <c r="AC7326"/>
      <c r="AD7326"/>
      <c r="AE7326"/>
      <c r="AF7326"/>
      <c r="AG7326"/>
      <c r="AH7326"/>
      <c r="AI7326"/>
      <c r="AJ7326"/>
      <c r="AK7326"/>
      <c r="AL7326"/>
      <c r="AM7326"/>
      <c r="AN7326"/>
    </row>
    <row r="7327" spans="4:40" x14ac:dyDescent="0.25"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  <c r="AC7327"/>
      <c r="AD7327"/>
      <c r="AE7327"/>
      <c r="AF7327"/>
      <c r="AG7327"/>
      <c r="AH7327"/>
      <c r="AI7327"/>
      <c r="AJ7327"/>
      <c r="AK7327"/>
      <c r="AL7327"/>
      <c r="AM7327"/>
      <c r="AN7327"/>
    </row>
    <row r="7328" spans="4:40" x14ac:dyDescent="0.25"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  <c r="AC7328"/>
      <c r="AD7328"/>
      <c r="AE7328"/>
      <c r="AF7328"/>
      <c r="AG7328"/>
      <c r="AH7328"/>
      <c r="AI7328"/>
      <c r="AJ7328"/>
      <c r="AK7328"/>
      <c r="AL7328"/>
      <c r="AM7328"/>
      <c r="AN7328"/>
    </row>
    <row r="7329" spans="4:40" x14ac:dyDescent="0.25"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  <c r="AC7329"/>
      <c r="AD7329"/>
      <c r="AE7329"/>
      <c r="AF7329"/>
      <c r="AG7329"/>
      <c r="AH7329"/>
      <c r="AI7329"/>
      <c r="AJ7329"/>
      <c r="AK7329"/>
      <c r="AL7329"/>
      <c r="AM7329"/>
      <c r="AN7329"/>
    </row>
    <row r="7330" spans="4:40" x14ac:dyDescent="0.25"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  <c r="AC7330"/>
      <c r="AD7330"/>
      <c r="AE7330"/>
      <c r="AF7330"/>
      <c r="AG7330"/>
      <c r="AH7330"/>
      <c r="AI7330"/>
      <c r="AJ7330"/>
      <c r="AK7330"/>
      <c r="AL7330"/>
      <c r="AM7330"/>
      <c r="AN7330"/>
    </row>
    <row r="7331" spans="4:40" x14ac:dyDescent="0.25"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  <c r="AC7331"/>
      <c r="AD7331"/>
      <c r="AE7331"/>
      <c r="AF7331"/>
      <c r="AG7331"/>
      <c r="AH7331"/>
      <c r="AI7331"/>
      <c r="AJ7331"/>
      <c r="AK7331"/>
      <c r="AL7331"/>
      <c r="AM7331"/>
      <c r="AN7331"/>
    </row>
    <row r="7332" spans="4:40" x14ac:dyDescent="0.25"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  <c r="AC7332"/>
      <c r="AD7332"/>
      <c r="AE7332"/>
      <c r="AF7332"/>
      <c r="AG7332"/>
      <c r="AH7332"/>
      <c r="AI7332"/>
      <c r="AJ7332"/>
      <c r="AK7332"/>
      <c r="AL7332"/>
      <c r="AM7332"/>
      <c r="AN7332"/>
    </row>
    <row r="7333" spans="4:40" x14ac:dyDescent="0.25"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  <c r="AC7333"/>
      <c r="AD7333"/>
      <c r="AE7333"/>
      <c r="AF7333"/>
      <c r="AG7333"/>
      <c r="AH7333"/>
      <c r="AI7333"/>
      <c r="AJ7333"/>
      <c r="AK7333"/>
      <c r="AL7333"/>
      <c r="AM7333"/>
      <c r="AN7333"/>
    </row>
    <row r="7334" spans="4:40" x14ac:dyDescent="0.25"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  <c r="AC7334"/>
      <c r="AD7334"/>
      <c r="AE7334"/>
      <c r="AF7334"/>
      <c r="AG7334"/>
      <c r="AH7334"/>
      <c r="AI7334"/>
      <c r="AJ7334"/>
      <c r="AK7334"/>
      <c r="AL7334"/>
      <c r="AM7334"/>
      <c r="AN7334"/>
    </row>
    <row r="7335" spans="4:40" x14ac:dyDescent="0.25"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  <c r="AC7335"/>
      <c r="AD7335"/>
      <c r="AE7335"/>
      <c r="AF7335"/>
      <c r="AG7335"/>
      <c r="AH7335"/>
      <c r="AI7335"/>
      <c r="AJ7335"/>
      <c r="AK7335"/>
      <c r="AL7335"/>
      <c r="AM7335"/>
      <c r="AN7335"/>
    </row>
    <row r="7336" spans="4:40" x14ac:dyDescent="0.25"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  <c r="AC7336"/>
      <c r="AD7336"/>
      <c r="AE7336"/>
      <c r="AF7336"/>
      <c r="AG7336"/>
      <c r="AH7336"/>
      <c r="AI7336"/>
      <c r="AJ7336"/>
      <c r="AK7336"/>
      <c r="AL7336"/>
      <c r="AM7336"/>
      <c r="AN7336"/>
    </row>
    <row r="7337" spans="4:40" x14ac:dyDescent="0.25"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  <c r="AC7337"/>
      <c r="AD7337"/>
      <c r="AE7337"/>
      <c r="AF7337"/>
      <c r="AG7337"/>
      <c r="AH7337"/>
      <c r="AI7337"/>
      <c r="AJ7337"/>
      <c r="AK7337"/>
      <c r="AL7337"/>
      <c r="AM7337"/>
      <c r="AN7337"/>
    </row>
    <row r="7338" spans="4:40" x14ac:dyDescent="0.25"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  <c r="AC7338"/>
      <c r="AD7338"/>
      <c r="AE7338"/>
      <c r="AF7338"/>
      <c r="AG7338"/>
      <c r="AH7338"/>
      <c r="AI7338"/>
      <c r="AJ7338"/>
      <c r="AK7338"/>
      <c r="AL7338"/>
      <c r="AM7338"/>
      <c r="AN7338"/>
    </row>
    <row r="7339" spans="4:40" x14ac:dyDescent="0.25"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  <c r="AC7339"/>
      <c r="AD7339"/>
      <c r="AE7339"/>
      <c r="AF7339"/>
      <c r="AG7339"/>
      <c r="AH7339"/>
      <c r="AI7339"/>
      <c r="AJ7339"/>
      <c r="AK7339"/>
      <c r="AL7339"/>
      <c r="AM7339"/>
      <c r="AN7339"/>
    </row>
    <row r="7340" spans="4:40" x14ac:dyDescent="0.25"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  <c r="AC7340"/>
      <c r="AD7340"/>
      <c r="AE7340"/>
      <c r="AF7340"/>
      <c r="AG7340"/>
      <c r="AH7340"/>
      <c r="AI7340"/>
      <c r="AJ7340"/>
      <c r="AK7340"/>
      <c r="AL7340"/>
      <c r="AM7340"/>
      <c r="AN7340"/>
    </row>
    <row r="7341" spans="4:40" x14ac:dyDescent="0.25"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  <c r="AC7341"/>
      <c r="AD7341"/>
      <c r="AE7341"/>
      <c r="AF7341"/>
      <c r="AG7341"/>
      <c r="AH7341"/>
      <c r="AI7341"/>
      <c r="AJ7341"/>
      <c r="AK7341"/>
      <c r="AL7341"/>
      <c r="AM7341"/>
      <c r="AN7341"/>
    </row>
    <row r="7342" spans="4:40" x14ac:dyDescent="0.25"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  <c r="AC7342"/>
      <c r="AD7342"/>
      <c r="AE7342"/>
      <c r="AF7342"/>
      <c r="AG7342"/>
      <c r="AH7342"/>
      <c r="AI7342"/>
      <c r="AJ7342"/>
      <c r="AK7342"/>
      <c r="AL7342"/>
      <c r="AM7342"/>
      <c r="AN7342"/>
    </row>
    <row r="7343" spans="4:40" x14ac:dyDescent="0.25"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  <c r="AC7343"/>
      <c r="AD7343"/>
      <c r="AE7343"/>
      <c r="AF7343"/>
      <c r="AG7343"/>
      <c r="AH7343"/>
      <c r="AI7343"/>
      <c r="AJ7343"/>
      <c r="AK7343"/>
      <c r="AL7343"/>
      <c r="AM7343"/>
      <c r="AN7343"/>
    </row>
    <row r="7344" spans="4:40" x14ac:dyDescent="0.25"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  <c r="AC7344"/>
      <c r="AD7344"/>
      <c r="AE7344"/>
      <c r="AF7344"/>
      <c r="AG7344"/>
      <c r="AH7344"/>
      <c r="AI7344"/>
      <c r="AJ7344"/>
      <c r="AK7344"/>
      <c r="AL7344"/>
      <c r="AM7344"/>
      <c r="AN7344"/>
    </row>
    <row r="7345" spans="4:40" x14ac:dyDescent="0.25"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  <c r="AC7345"/>
      <c r="AD7345"/>
      <c r="AE7345"/>
      <c r="AF7345"/>
      <c r="AG7345"/>
      <c r="AH7345"/>
      <c r="AI7345"/>
      <c r="AJ7345"/>
      <c r="AK7345"/>
      <c r="AL7345"/>
      <c r="AM7345"/>
      <c r="AN7345"/>
    </row>
    <row r="7346" spans="4:40" x14ac:dyDescent="0.25"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  <c r="AC7346"/>
      <c r="AD7346"/>
      <c r="AE7346"/>
      <c r="AF7346"/>
      <c r="AG7346"/>
      <c r="AH7346"/>
      <c r="AI7346"/>
      <c r="AJ7346"/>
      <c r="AK7346"/>
      <c r="AL7346"/>
      <c r="AM7346"/>
      <c r="AN7346"/>
    </row>
    <row r="7347" spans="4:40" x14ac:dyDescent="0.25"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  <c r="AC7347"/>
      <c r="AD7347"/>
      <c r="AE7347"/>
      <c r="AF7347"/>
      <c r="AG7347"/>
      <c r="AH7347"/>
      <c r="AI7347"/>
      <c r="AJ7347"/>
      <c r="AK7347"/>
      <c r="AL7347"/>
      <c r="AM7347"/>
      <c r="AN7347"/>
    </row>
    <row r="7348" spans="4:40" x14ac:dyDescent="0.25"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  <c r="AC7348"/>
      <c r="AD7348"/>
      <c r="AE7348"/>
      <c r="AF7348"/>
      <c r="AG7348"/>
      <c r="AH7348"/>
      <c r="AI7348"/>
      <c r="AJ7348"/>
      <c r="AK7348"/>
      <c r="AL7348"/>
      <c r="AM7348"/>
      <c r="AN7348"/>
    </row>
    <row r="7349" spans="4:40" x14ac:dyDescent="0.25"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  <c r="AC7349"/>
      <c r="AD7349"/>
      <c r="AE7349"/>
      <c r="AF7349"/>
      <c r="AG7349"/>
      <c r="AH7349"/>
      <c r="AI7349"/>
      <c r="AJ7349"/>
      <c r="AK7349"/>
      <c r="AL7349"/>
      <c r="AM7349"/>
      <c r="AN7349"/>
    </row>
    <row r="7350" spans="4:40" x14ac:dyDescent="0.25"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  <c r="AC7350"/>
      <c r="AD7350"/>
      <c r="AE7350"/>
      <c r="AF7350"/>
      <c r="AG7350"/>
      <c r="AH7350"/>
      <c r="AI7350"/>
      <c r="AJ7350"/>
      <c r="AK7350"/>
      <c r="AL7350"/>
      <c r="AM7350"/>
      <c r="AN7350"/>
    </row>
    <row r="7351" spans="4:40" x14ac:dyDescent="0.25"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  <c r="AC7351"/>
      <c r="AD7351"/>
      <c r="AE7351"/>
      <c r="AF7351"/>
      <c r="AG7351"/>
      <c r="AH7351"/>
      <c r="AI7351"/>
      <c r="AJ7351"/>
      <c r="AK7351"/>
      <c r="AL7351"/>
      <c r="AM7351"/>
      <c r="AN7351"/>
    </row>
    <row r="7352" spans="4:40" x14ac:dyDescent="0.25"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  <c r="AC7352"/>
      <c r="AD7352"/>
      <c r="AE7352"/>
      <c r="AF7352"/>
      <c r="AG7352"/>
      <c r="AH7352"/>
      <c r="AI7352"/>
      <c r="AJ7352"/>
      <c r="AK7352"/>
      <c r="AL7352"/>
      <c r="AM7352"/>
      <c r="AN7352"/>
    </row>
    <row r="7353" spans="4:40" x14ac:dyDescent="0.25"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  <c r="AC7353"/>
      <c r="AD7353"/>
      <c r="AE7353"/>
      <c r="AF7353"/>
      <c r="AG7353"/>
      <c r="AH7353"/>
      <c r="AI7353"/>
      <c r="AJ7353"/>
      <c r="AK7353"/>
      <c r="AL7353"/>
      <c r="AM7353"/>
      <c r="AN7353"/>
    </row>
    <row r="7354" spans="4:40" x14ac:dyDescent="0.25"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  <c r="AC7354"/>
      <c r="AD7354"/>
      <c r="AE7354"/>
      <c r="AF7354"/>
      <c r="AG7354"/>
      <c r="AH7354"/>
      <c r="AI7354"/>
      <c r="AJ7354"/>
      <c r="AK7354"/>
      <c r="AL7354"/>
      <c r="AM7354"/>
      <c r="AN7354"/>
    </row>
    <row r="7355" spans="4:40" x14ac:dyDescent="0.25"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  <c r="AC7355"/>
      <c r="AD7355"/>
      <c r="AE7355"/>
      <c r="AF7355"/>
      <c r="AG7355"/>
      <c r="AH7355"/>
      <c r="AI7355"/>
      <c r="AJ7355"/>
      <c r="AK7355"/>
      <c r="AL7355"/>
      <c r="AM7355"/>
      <c r="AN7355"/>
    </row>
    <row r="7356" spans="4:40" x14ac:dyDescent="0.25"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  <c r="AC7356"/>
      <c r="AD7356"/>
      <c r="AE7356"/>
      <c r="AF7356"/>
      <c r="AG7356"/>
      <c r="AH7356"/>
      <c r="AI7356"/>
      <c r="AJ7356"/>
      <c r="AK7356"/>
      <c r="AL7356"/>
      <c r="AM7356"/>
      <c r="AN7356"/>
    </row>
    <row r="7357" spans="4:40" x14ac:dyDescent="0.25"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  <c r="AC7357"/>
      <c r="AD7357"/>
      <c r="AE7357"/>
      <c r="AF7357"/>
      <c r="AG7357"/>
      <c r="AH7357"/>
      <c r="AI7357"/>
      <c r="AJ7357"/>
      <c r="AK7357"/>
      <c r="AL7357"/>
      <c r="AM7357"/>
      <c r="AN7357"/>
    </row>
    <row r="7358" spans="4:40" x14ac:dyDescent="0.25"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  <c r="AC7358"/>
      <c r="AD7358"/>
      <c r="AE7358"/>
      <c r="AF7358"/>
      <c r="AG7358"/>
      <c r="AH7358"/>
      <c r="AI7358"/>
      <c r="AJ7358"/>
      <c r="AK7358"/>
      <c r="AL7358"/>
      <c r="AM7358"/>
      <c r="AN7358"/>
    </row>
    <row r="7359" spans="4:40" x14ac:dyDescent="0.25"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  <c r="AC7359"/>
      <c r="AD7359"/>
      <c r="AE7359"/>
      <c r="AF7359"/>
      <c r="AG7359"/>
      <c r="AH7359"/>
      <c r="AI7359"/>
      <c r="AJ7359"/>
      <c r="AK7359"/>
      <c r="AL7359"/>
      <c r="AM7359"/>
      <c r="AN7359"/>
    </row>
    <row r="7360" spans="4:40" x14ac:dyDescent="0.25"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  <c r="AC7360"/>
      <c r="AD7360"/>
      <c r="AE7360"/>
      <c r="AF7360"/>
      <c r="AG7360"/>
      <c r="AH7360"/>
      <c r="AI7360"/>
      <c r="AJ7360"/>
      <c r="AK7360"/>
      <c r="AL7360"/>
      <c r="AM7360"/>
      <c r="AN7360"/>
    </row>
    <row r="7361" spans="4:40" x14ac:dyDescent="0.25"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  <c r="AC7361"/>
      <c r="AD7361"/>
      <c r="AE7361"/>
      <c r="AF7361"/>
      <c r="AG7361"/>
      <c r="AH7361"/>
      <c r="AI7361"/>
      <c r="AJ7361"/>
      <c r="AK7361"/>
      <c r="AL7361"/>
      <c r="AM7361"/>
      <c r="AN7361"/>
    </row>
    <row r="7362" spans="4:40" x14ac:dyDescent="0.25"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  <c r="AC7362"/>
      <c r="AD7362"/>
      <c r="AE7362"/>
      <c r="AF7362"/>
      <c r="AG7362"/>
      <c r="AH7362"/>
      <c r="AI7362"/>
      <c r="AJ7362"/>
      <c r="AK7362"/>
      <c r="AL7362"/>
      <c r="AM7362"/>
      <c r="AN7362"/>
    </row>
    <row r="7363" spans="4:40" x14ac:dyDescent="0.25"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  <c r="AC7363"/>
      <c r="AD7363"/>
      <c r="AE7363"/>
      <c r="AF7363"/>
      <c r="AG7363"/>
      <c r="AH7363"/>
      <c r="AI7363"/>
      <c r="AJ7363"/>
      <c r="AK7363"/>
      <c r="AL7363"/>
      <c r="AM7363"/>
      <c r="AN7363"/>
    </row>
    <row r="7364" spans="4:40" x14ac:dyDescent="0.25"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  <c r="AC7364"/>
      <c r="AD7364"/>
      <c r="AE7364"/>
      <c r="AF7364"/>
      <c r="AG7364"/>
      <c r="AH7364"/>
      <c r="AI7364"/>
      <c r="AJ7364"/>
      <c r="AK7364"/>
      <c r="AL7364"/>
      <c r="AM7364"/>
      <c r="AN7364"/>
    </row>
    <row r="7365" spans="4:40" x14ac:dyDescent="0.25"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  <c r="AC7365"/>
      <c r="AD7365"/>
      <c r="AE7365"/>
      <c r="AF7365"/>
      <c r="AG7365"/>
      <c r="AH7365"/>
      <c r="AI7365"/>
      <c r="AJ7365"/>
      <c r="AK7365"/>
      <c r="AL7365"/>
      <c r="AM7365"/>
      <c r="AN7365"/>
    </row>
    <row r="7366" spans="4:40" x14ac:dyDescent="0.25"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  <c r="AC7366"/>
      <c r="AD7366"/>
      <c r="AE7366"/>
      <c r="AF7366"/>
      <c r="AG7366"/>
      <c r="AH7366"/>
      <c r="AI7366"/>
      <c r="AJ7366"/>
      <c r="AK7366"/>
      <c r="AL7366"/>
      <c r="AM7366"/>
      <c r="AN7366"/>
    </row>
    <row r="7367" spans="4:40" x14ac:dyDescent="0.25"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  <c r="AC7367"/>
      <c r="AD7367"/>
      <c r="AE7367"/>
      <c r="AF7367"/>
      <c r="AG7367"/>
      <c r="AH7367"/>
      <c r="AI7367"/>
      <c r="AJ7367"/>
      <c r="AK7367"/>
      <c r="AL7367"/>
      <c r="AM7367"/>
      <c r="AN7367"/>
    </row>
    <row r="7368" spans="4:40" x14ac:dyDescent="0.25"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  <c r="AC7368"/>
      <c r="AD7368"/>
      <c r="AE7368"/>
      <c r="AF7368"/>
      <c r="AG7368"/>
      <c r="AH7368"/>
      <c r="AI7368"/>
      <c r="AJ7368"/>
      <c r="AK7368"/>
      <c r="AL7368"/>
      <c r="AM7368"/>
      <c r="AN7368"/>
    </row>
    <row r="7369" spans="4:40" x14ac:dyDescent="0.25"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  <c r="AC7369"/>
      <c r="AD7369"/>
      <c r="AE7369"/>
      <c r="AF7369"/>
      <c r="AG7369"/>
      <c r="AH7369"/>
      <c r="AI7369"/>
      <c r="AJ7369"/>
      <c r="AK7369"/>
      <c r="AL7369"/>
      <c r="AM7369"/>
      <c r="AN7369"/>
    </row>
    <row r="7370" spans="4:40" x14ac:dyDescent="0.25"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  <c r="AC7370"/>
      <c r="AD7370"/>
      <c r="AE7370"/>
      <c r="AF7370"/>
      <c r="AG7370"/>
      <c r="AH7370"/>
      <c r="AI7370"/>
      <c r="AJ7370"/>
      <c r="AK7370"/>
      <c r="AL7370"/>
      <c r="AM7370"/>
      <c r="AN7370"/>
    </row>
    <row r="7371" spans="4:40" x14ac:dyDescent="0.25"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  <c r="AC7371"/>
      <c r="AD7371"/>
      <c r="AE7371"/>
      <c r="AF7371"/>
      <c r="AG7371"/>
      <c r="AH7371"/>
      <c r="AI7371"/>
      <c r="AJ7371"/>
      <c r="AK7371"/>
      <c r="AL7371"/>
      <c r="AM7371"/>
      <c r="AN7371"/>
    </row>
    <row r="7372" spans="4:40" x14ac:dyDescent="0.25"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  <c r="AC7372"/>
      <c r="AD7372"/>
      <c r="AE7372"/>
      <c r="AF7372"/>
      <c r="AG7372"/>
      <c r="AH7372"/>
      <c r="AI7372"/>
      <c r="AJ7372"/>
      <c r="AK7372"/>
      <c r="AL7372"/>
      <c r="AM7372"/>
      <c r="AN7372"/>
    </row>
    <row r="7373" spans="4:40" x14ac:dyDescent="0.25"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  <c r="AC7373"/>
      <c r="AD7373"/>
      <c r="AE7373"/>
      <c r="AF7373"/>
      <c r="AG7373"/>
      <c r="AH7373"/>
      <c r="AI7373"/>
      <c r="AJ7373"/>
      <c r="AK7373"/>
      <c r="AL7373"/>
      <c r="AM7373"/>
      <c r="AN7373"/>
    </row>
    <row r="7374" spans="4:40" x14ac:dyDescent="0.25"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  <c r="AC7374"/>
      <c r="AD7374"/>
      <c r="AE7374"/>
      <c r="AF7374"/>
      <c r="AG7374"/>
      <c r="AH7374"/>
      <c r="AI7374"/>
      <c r="AJ7374"/>
      <c r="AK7374"/>
      <c r="AL7374"/>
      <c r="AM7374"/>
      <c r="AN7374"/>
    </row>
    <row r="7375" spans="4:40" x14ac:dyDescent="0.25"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  <c r="AC7375"/>
      <c r="AD7375"/>
      <c r="AE7375"/>
      <c r="AF7375"/>
      <c r="AG7375"/>
      <c r="AH7375"/>
      <c r="AI7375"/>
      <c r="AJ7375"/>
      <c r="AK7375"/>
      <c r="AL7375"/>
      <c r="AM7375"/>
      <c r="AN7375"/>
    </row>
    <row r="7376" spans="4:40" x14ac:dyDescent="0.25"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  <c r="AC7376"/>
      <c r="AD7376"/>
      <c r="AE7376"/>
      <c r="AF7376"/>
      <c r="AG7376"/>
      <c r="AH7376"/>
      <c r="AI7376"/>
      <c r="AJ7376"/>
      <c r="AK7376"/>
      <c r="AL7376"/>
      <c r="AM7376"/>
      <c r="AN7376"/>
    </row>
    <row r="7377" spans="4:40" x14ac:dyDescent="0.25"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  <c r="AC7377"/>
      <c r="AD7377"/>
      <c r="AE7377"/>
      <c r="AF7377"/>
      <c r="AG7377"/>
      <c r="AH7377"/>
      <c r="AI7377"/>
      <c r="AJ7377"/>
      <c r="AK7377"/>
      <c r="AL7377"/>
      <c r="AM7377"/>
      <c r="AN7377"/>
    </row>
    <row r="7378" spans="4:40" x14ac:dyDescent="0.25"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  <c r="AC7378"/>
      <c r="AD7378"/>
      <c r="AE7378"/>
      <c r="AF7378"/>
      <c r="AG7378"/>
      <c r="AH7378"/>
      <c r="AI7378"/>
      <c r="AJ7378"/>
      <c r="AK7378"/>
      <c r="AL7378"/>
      <c r="AM7378"/>
      <c r="AN7378"/>
    </row>
    <row r="7379" spans="4:40" x14ac:dyDescent="0.25"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  <c r="AC7379"/>
      <c r="AD7379"/>
      <c r="AE7379"/>
      <c r="AF7379"/>
      <c r="AG7379"/>
      <c r="AH7379"/>
      <c r="AI7379"/>
      <c r="AJ7379"/>
      <c r="AK7379"/>
      <c r="AL7379"/>
      <c r="AM7379"/>
      <c r="AN7379"/>
    </row>
    <row r="7380" spans="4:40" x14ac:dyDescent="0.25"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  <c r="AC7380"/>
      <c r="AD7380"/>
      <c r="AE7380"/>
      <c r="AF7380"/>
      <c r="AG7380"/>
      <c r="AH7380"/>
      <c r="AI7380"/>
      <c r="AJ7380"/>
      <c r="AK7380"/>
      <c r="AL7380"/>
      <c r="AM7380"/>
      <c r="AN7380"/>
    </row>
    <row r="7381" spans="4:40" x14ac:dyDescent="0.25"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  <c r="AC7381"/>
      <c r="AD7381"/>
      <c r="AE7381"/>
      <c r="AF7381"/>
      <c r="AG7381"/>
      <c r="AH7381"/>
      <c r="AI7381"/>
      <c r="AJ7381"/>
      <c r="AK7381"/>
      <c r="AL7381"/>
      <c r="AM7381"/>
      <c r="AN7381"/>
    </row>
    <row r="7382" spans="4:40" x14ac:dyDescent="0.25"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  <c r="AC7382"/>
      <c r="AD7382"/>
      <c r="AE7382"/>
      <c r="AF7382"/>
      <c r="AG7382"/>
      <c r="AH7382"/>
      <c r="AI7382"/>
      <c r="AJ7382"/>
      <c r="AK7382"/>
      <c r="AL7382"/>
      <c r="AM7382"/>
      <c r="AN7382"/>
    </row>
    <row r="7383" spans="4:40" x14ac:dyDescent="0.25"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  <c r="AC7383"/>
      <c r="AD7383"/>
      <c r="AE7383"/>
      <c r="AF7383"/>
      <c r="AG7383"/>
      <c r="AH7383"/>
      <c r="AI7383"/>
      <c r="AJ7383"/>
      <c r="AK7383"/>
      <c r="AL7383"/>
      <c r="AM7383"/>
      <c r="AN7383"/>
    </row>
    <row r="7384" spans="4:40" x14ac:dyDescent="0.25"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  <c r="AC7384"/>
      <c r="AD7384"/>
      <c r="AE7384"/>
      <c r="AF7384"/>
      <c r="AG7384"/>
      <c r="AH7384"/>
      <c r="AI7384"/>
      <c r="AJ7384"/>
      <c r="AK7384"/>
      <c r="AL7384"/>
      <c r="AM7384"/>
      <c r="AN7384"/>
    </row>
    <row r="7385" spans="4:40" x14ac:dyDescent="0.25"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  <c r="AC7385"/>
      <c r="AD7385"/>
      <c r="AE7385"/>
      <c r="AF7385"/>
      <c r="AG7385"/>
      <c r="AH7385"/>
      <c r="AI7385"/>
      <c r="AJ7385"/>
      <c r="AK7385"/>
      <c r="AL7385"/>
      <c r="AM7385"/>
      <c r="AN7385"/>
    </row>
    <row r="7386" spans="4:40" x14ac:dyDescent="0.25"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  <c r="AC7386"/>
      <c r="AD7386"/>
      <c r="AE7386"/>
      <c r="AF7386"/>
      <c r="AG7386"/>
      <c r="AH7386"/>
      <c r="AI7386"/>
      <c r="AJ7386"/>
      <c r="AK7386"/>
      <c r="AL7386"/>
      <c r="AM7386"/>
      <c r="AN7386"/>
    </row>
    <row r="7387" spans="4:40" x14ac:dyDescent="0.25"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  <c r="AC7387"/>
      <c r="AD7387"/>
      <c r="AE7387"/>
      <c r="AF7387"/>
      <c r="AG7387"/>
      <c r="AH7387"/>
      <c r="AI7387"/>
      <c r="AJ7387"/>
      <c r="AK7387"/>
      <c r="AL7387"/>
      <c r="AM7387"/>
      <c r="AN7387"/>
    </row>
    <row r="7388" spans="4:40" x14ac:dyDescent="0.25"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  <c r="AC7388"/>
      <c r="AD7388"/>
      <c r="AE7388"/>
      <c r="AF7388"/>
      <c r="AG7388"/>
      <c r="AH7388"/>
      <c r="AI7388"/>
      <c r="AJ7388"/>
      <c r="AK7388"/>
      <c r="AL7388"/>
      <c r="AM7388"/>
      <c r="AN7388"/>
    </row>
    <row r="7389" spans="4:40" x14ac:dyDescent="0.25"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  <c r="AC7389"/>
      <c r="AD7389"/>
      <c r="AE7389"/>
      <c r="AF7389"/>
      <c r="AG7389"/>
      <c r="AH7389"/>
      <c r="AI7389"/>
      <c r="AJ7389"/>
      <c r="AK7389"/>
      <c r="AL7389"/>
      <c r="AM7389"/>
      <c r="AN7389"/>
    </row>
    <row r="7390" spans="4:40" x14ac:dyDescent="0.25"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  <c r="AC7390"/>
      <c r="AD7390"/>
      <c r="AE7390"/>
      <c r="AF7390"/>
      <c r="AG7390"/>
      <c r="AH7390"/>
      <c r="AI7390"/>
      <c r="AJ7390"/>
      <c r="AK7390"/>
      <c r="AL7390"/>
      <c r="AM7390"/>
      <c r="AN7390"/>
    </row>
    <row r="7391" spans="4:40" x14ac:dyDescent="0.25"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  <c r="AC7391"/>
      <c r="AD7391"/>
      <c r="AE7391"/>
      <c r="AF7391"/>
      <c r="AG7391"/>
      <c r="AH7391"/>
      <c r="AI7391"/>
      <c r="AJ7391"/>
      <c r="AK7391"/>
      <c r="AL7391"/>
      <c r="AM7391"/>
      <c r="AN7391"/>
    </row>
    <row r="7392" spans="4:40" x14ac:dyDescent="0.25"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  <c r="AC7392"/>
      <c r="AD7392"/>
      <c r="AE7392"/>
      <c r="AF7392"/>
      <c r="AG7392"/>
      <c r="AH7392"/>
      <c r="AI7392"/>
      <c r="AJ7392"/>
      <c r="AK7392"/>
      <c r="AL7392"/>
      <c r="AM7392"/>
      <c r="AN7392"/>
    </row>
    <row r="7393" spans="4:40" x14ac:dyDescent="0.25"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  <c r="AC7393"/>
      <c r="AD7393"/>
      <c r="AE7393"/>
      <c r="AF7393"/>
      <c r="AG7393"/>
      <c r="AH7393"/>
      <c r="AI7393"/>
      <c r="AJ7393"/>
      <c r="AK7393"/>
      <c r="AL7393"/>
      <c r="AM7393"/>
      <c r="AN7393"/>
    </row>
    <row r="7394" spans="4:40" x14ac:dyDescent="0.25"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  <c r="AC7394"/>
      <c r="AD7394"/>
      <c r="AE7394"/>
      <c r="AF7394"/>
      <c r="AG7394"/>
      <c r="AH7394"/>
      <c r="AI7394"/>
      <c r="AJ7394"/>
      <c r="AK7394"/>
      <c r="AL7394"/>
      <c r="AM7394"/>
      <c r="AN7394"/>
    </row>
    <row r="7395" spans="4:40" x14ac:dyDescent="0.25"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  <c r="AC7395"/>
      <c r="AD7395"/>
      <c r="AE7395"/>
      <c r="AF7395"/>
      <c r="AG7395"/>
      <c r="AH7395"/>
      <c r="AI7395"/>
      <c r="AJ7395"/>
      <c r="AK7395"/>
      <c r="AL7395"/>
      <c r="AM7395"/>
      <c r="AN7395"/>
    </row>
    <row r="7396" spans="4:40" x14ac:dyDescent="0.25"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  <c r="AC7396"/>
      <c r="AD7396"/>
      <c r="AE7396"/>
      <c r="AF7396"/>
      <c r="AG7396"/>
      <c r="AH7396"/>
      <c r="AI7396"/>
      <c r="AJ7396"/>
      <c r="AK7396"/>
      <c r="AL7396"/>
      <c r="AM7396"/>
      <c r="AN7396"/>
    </row>
    <row r="7397" spans="4:40" x14ac:dyDescent="0.25"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  <c r="AC7397"/>
      <c r="AD7397"/>
      <c r="AE7397"/>
      <c r="AF7397"/>
      <c r="AG7397"/>
      <c r="AH7397"/>
      <c r="AI7397"/>
      <c r="AJ7397"/>
      <c r="AK7397"/>
      <c r="AL7397"/>
      <c r="AM7397"/>
      <c r="AN7397"/>
    </row>
    <row r="7398" spans="4:40" x14ac:dyDescent="0.25"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  <c r="AC7398"/>
      <c r="AD7398"/>
      <c r="AE7398"/>
      <c r="AF7398"/>
      <c r="AG7398"/>
      <c r="AH7398"/>
      <c r="AI7398"/>
      <c r="AJ7398"/>
      <c r="AK7398"/>
      <c r="AL7398"/>
      <c r="AM7398"/>
      <c r="AN7398"/>
    </row>
    <row r="7399" spans="4:40" x14ac:dyDescent="0.25"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  <c r="AC7399"/>
      <c r="AD7399"/>
      <c r="AE7399"/>
      <c r="AF7399"/>
      <c r="AG7399"/>
      <c r="AH7399"/>
      <c r="AI7399"/>
      <c r="AJ7399"/>
      <c r="AK7399"/>
      <c r="AL7399"/>
      <c r="AM7399"/>
      <c r="AN7399"/>
    </row>
    <row r="7400" spans="4:40" x14ac:dyDescent="0.25"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  <c r="AC7400"/>
      <c r="AD7400"/>
      <c r="AE7400"/>
      <c r="AF7400"/>
      <c r="AG7400"/>
      <c r="AH7400"/>
      <c r="AI7400"/>
      <c r="AJ7400"/>
      <c r="AK7400"/>
      <c r="AL7400"/>
      <c r="AM7400"/>
      <c r="AN7400"/>
    </row>
    <row r="7401" spans="4:40" x14ac:dyDescent="0.25"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  <c r="AC7401"/>
      <c r="AD7401"/>
      <c r="AE7401"/>
      <c r="AF7401"/>
      <c r="AG7401"/>
      <c r="AH7401"/>
      <c r="AI7401"/>
      <c r="AJ7401"/>
      <c r="AK7401"/>
      <c r="AL7401"/>
      <c r="AM7401"/>
      <c r="AN7401"/>
    </row>
    <row r="7402" spans="4:40" x14ac:dyDescent="0.25"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  <c r="AC7402"/>
      <c r="AD7402"/>
      <c r="AE7402"/>
      <c r="AF7402"/>
      <c r="AG7402"/>
      <c r="AH7402"/>
      <c r="AI7402"/>
      <c r="AJ7402"/>
      <c r="AK7402"/>
      <c r="AL7402"/>
      <c r="AM7402"/>
      <c r="AN7402"/>
    </row>
    <row r="7403" spans="4:40" x14ac:dyDescent="0.25"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  <c r="AC7403"/>
      <c r="AD7403"/>
      <c r="AE7403"/>
      <c r="AF7403"/>
      <c r="AG7403"/>
      <c r="AH7403"/>
      <c r="AI7403"/>
      <c r="AJ7403"/>
      <c r="AK7403"/>
      <c r="AL7403"/>
      <c r="AM7403"/>
      <c r="AN7403"/>
    </row>
    <row r="7404" spans="4:40" x14ac:dyDescent="0.25"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  <c r="AC7404"/>
      <c r="AD7404"/>
      <c r="AE7404"/>
      <c r="AF7404"/>
      <c r="AG7404"/>
      <c r="AH7404"/>
      <c r="AI7404"/>
      <c r="AJ7404"/>
      <c r="AK7404"/>
      <c r="AL7404"/>
      <c r="AM7404"/>
      <c r="AN7404"/>
    </row>
    <row r="7405" spans="4:40" x14ac:dyDescent="0.25"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  <c r="AC7405"/>
      <c r="AD7405"/>
      <c r="AE7405"/>
      <c r="AF7405"/>
      <c r="AG7405"/>
      <c r="AH7405"/>
      <c r="AI7405"/>
      <c r="AJ7405"/>
      <c r="AK7405"/>
      <c r="AL7405"/>
      <c r="AM7405"/>
      <c r="AN7405"/>
    </row>
    <row r="7406" spans="4:40" x14ac:dyDescent="0.25"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  <c r="AC7406"/>
      <c r="AD7406"/>
      <c r="AE7406"/>
      <c r="AF7406"/>
      <c r="AG7406"/>
      <c r="AH7406"/>
      <c r="AI7406"/>
      <c r="AJ7406"/>
      <c r="AK7406"/>
      <c r="AL7406"/>
      <c r="AM7406"/>
      <c r="AN7406"/>
    </row>
    <row r="7407" spans="4:40" x14ac:dyDescent="0.25"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  <c r="AC7407"/>
      <c r="AD7407"/>
      <c r="AE7407"/>
      <c r="AF7407"/>
      <c r="AG7407"/>
      <c r="AH7407"/>
      <c r="AI7407"/>
      <c r="AJ7407"/>
      <c r="AK7407"/>
      <c r="AL7407"/>
      <c r="AM7407"/>
      <c r="AN7407"/>
    </row>
    <row r="7408" spans="4:40" x14ac:dyDescent="0.25"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  <c r="AC7408"/>
      <c r="AD7408"/>
      <c r="AE7408"/>
      <c r="AF7408"/>
      <c r="AG7408"/>
      <c r="AH7408"/>
      <c r="AI7408"/>
      <c r="AJ7408"/>
      <c r="AK7408"/>
      <c r="AL7408"/>
      <c r="AM7408"/>
      <c r="AN7408"/>
    </row>
    <row r="7409" spans="4:40" x14ac:dyDescent="0.25"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  <c r="AC7409"/>
      <c r="AD7409"/>
      <c r="AE7409"/>
      <c r="AF7409"/>
      <c r="AG7409"/>
      <c r="AH7409"/>
      <c r="AI7409"/>
      <c r="AJ7409"/>
      <c r="AK7409"/>
      <c r="AL7409"/>
      <c r="AM7409"/>
      <c r="AN7409"/>
    </row>
    <row r="7410" spans="4:40" x14ac:dyDescent="0.25"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  <c r="AC7410"/>
      <c r="AD7410"/>
      <c r="AE7410"/>
      <c r="AF7410"/>
      <c r="AG7410"/>
      <c r="AH7410"/>
      <c r="AI7410"/>
      <c r="AJ7410"/>
      <c r="AK7410"/>
      <c r="AL7410"/>
      <c r="AM7410"/>
      <c r="AN7410"/>
    </row>
    <row r="7411" spans="4:40" x14ac:dyDescent="0.25"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  <c r="AC7411"/>
      <c r="AD7411"/>
      <c r="AE7411"/>
      <c r="AF7411"/>
      <c r="AG7411"/>
      <c r="AH7411"/>
      <c r="AI7411"/>
      <c r="AJ7411"/>
      <c r="AK7411"/>
      <c r="AL7411"/>
      <c r="AM7411"/>
      <c r="AN7411"/>
    </row>
    <row r="7412" spans="4:40" x14ac:dyDescent="0.25"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  <c r="AC7412"/>
      <c r="AD7412"/>
      <c r="AE7412"/>
      <c r="AF7412"/>
      <c r="AG7412"/>
      <c r="AH7412"/>
      <c r="AI7412"/>
      <c r="AJ7412"/>
      <c r="AK7412"/>
      <c r="AL7412"/>
      <c r="AM7412"/>
      <c r="AN7412"/>
    </row>
    <row r="7413" spans="4:40" x14ac:dyDescent="0.25"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  <c r="AC7413"/>
      <c r="AD7413"/>
      <c r="AE7413"/>
      <c r="AF7413"/>
      <c r="AG7413"/>
      <c r="AH7413"/>
      <c r="AI7413"/>
      <c r="AJ7413"/>
      <c r="AK7413"/>
      <c r="AL7413"/>
      <c r="AM7413"/>
      <c r="AN7413"/>
    </row>
    <row r="7414" spans="4:40" x14ac:dyDescent="0.25"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  <c r="AC7414"/>
      <c r="AD7414"/>
      <c r="AE7414"/>
      <c r="AF7414"/>
      <c r="AG7414"/>
      <c r="AH7414"/>
      <c r="AI7414"/>
      <c r="AJ7414"/>
      <c r="AK7414"/>
      <c r="AL7414"/>
      <c r="AM7414"/>
      <c r="AN7414"/>
    </row>
    <row r="7415" spans="4:40" x14ac:dyDescent="0.25"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  <c r="AC7415"/>
      <c r="AD7415"/>
      <c r="AE7415"/>
      <c r="AF7415"/>
      <c r="AG7415"/>
      <c r="AH7415"/>
      <c r="AI7415"/>
      <c r="AJ7415"/>
      <c r="AK7415"/>
      <c r="AL7415"/>
      <c r="AM7415"/>
      <c r="AN7415"/>
    </row>
    <row r="7416" spans="4:40" x14ac:dyDescent="0.25"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  <c r="AC7416"/>
      <c r="AD7416"/>
      <c r="AE7416"/>
      <c r="AF7416"/>
      <c r="AG7416"/>
      <c r="AH7416"/>
      <c r="AI7416"/>
      <c r="AJ7416"/>
      <c r="AK7416"/>
      <c r="AL7416"/>
      <c r="AM7416"/>
      <c r="AN7416"/>
    </row>
    <row r="7417" spans="4:40" x14ac:dyDescent="0.25"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  <c r="AC7417"/>
      <c r="AD7417"/>
      <c r="AE7417"/>
      <c r="AF7417"/>
      <c r="AG7417"/>
      <c r="AH7417"/>
      <c r="AI7417"/>
      <c r="AJ7417"/>
      <c r="AK7417"/>
      <c r="AL7417"/>
      <c r="AM7417"/>
      <c r="AN7417"/>
    </row>
    <row r="7418" spans="4:40" x14ac:dyDescent="0.25"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  <c r="AC7418"/>
      <c r="AD7418"/>
      <c r="AE7418"/>
      <c r="AF7418"/>
      <c r="AG7418"/>
      <c r="AH7418"/>
      <c r="AI7418"/>
      <c r="AJ7418"/>
      <c r="AK7418"/>
      <c r="AL7418"/>
      <c r="AM7418"/>
      <c r="AN7418"/>
    </row>
    <row r="7419" spans="4:40" x14ac:dyDescent="0.25"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  <c r="AC7419"/>
      <c r="AD7419"/>
      <c r="AE7419"/>
      <c r="AF7419"/>
      <c r="AG7419"/>
      <c r="AH7419"/>
      <c r="AI7419"/>
      <c r="AJ7419"/>
      <c r="AK7419"/>
      <c r="AL7419"/>
      <c r="AM7419"/>
      <c r="AN7419"/>
    </row>
    <row r="7420" spans="4:40" x14ac:dyDescent="0.25"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  <c r="AC7420"/>
      <c r="AD7420"/>
      <c r="AE7420"/>
      <c r="AF7420"/>
      <c r="AG7420"/>
      <c r="AH7420"/>
      <c r="AI7420"/>
      <c r="AJ7420"/>
      <c r="AK7420"/>
      <c r="AL7420"/>
      <c r="AM7420"/>
      <c r="AN7420"/>
    </row>
    <row r="7421" spans="4:40" x14ac:dyDescent="0.25"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  <c r="AC7421"/>
      <c r="AD7421"/>
      <c r="AE7421"/>
      <c r="AF7421"/>
      <c r="AG7421"/>
      <c r="AH7421"/>
      <c r="AI7421"/>
      <c r="AJ7421"/>
      <c r="AK7421"/>
      <c r="AL7421"/>
      <c r="AM7421"/>
      <c r="AN7421"/>
    </row>
    <row r="7422" spans="4:40" x14ac:dyDescent="0.25"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  <c r="AC7422"/>
      <c r="AD7422"/>
      <c r="AE7422"/>
      <c r="AF7422"/>
      <c r="AG7422"/>
      <c r="AH7422"/>
      <c r="AI7422"/>
      <c r="AJ7422"/>
      <c r="AK7422"/>
      <c r="AL7422"/>
      <c r="AM7422"/>
      <c r="AN7422"/>
    </row>
    <row r="7423" spans="4:40" x14ac:dyDescent="0.25"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  <c r="AC7423"/>
      <c r="AD7423"/>
      <c r="AE7423"/>
      <c r="AF7423"/>
      <c r="AG7423"/>
      <c r="AH7423"/>
      <c r="AI7423"/>
      <c r="AJ7423"/>
      <c r="AK7423"/>
      <c r="AL7423"/>
      <c r="AM7423"/>
      <c r="AN7423"/>
    </row>
    <row r="7424" spans="4:40" x14ac:dyDescent="0.25"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  <c r="AC7424"/>
      <c r="AD7424"/>
      <c r="AE7424"/>
      <c r="AF7424"/>
      <c r="AG7424"/>
      <c r="AH7424"/>
      <c r="AI7424"/>
      <c r="AJ7424"/>
      <c r="AK7424"/>
      <c r="AL7424"/>
      <c r="AM7424"/>
      <c r="AN7424"/>
    </row>
    <row r="7425" spans="4:40" x14ac:dyDescent="0.25"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  <c r="AC7425"/>
      <c r="AD7425"/>
      <c r="AE7425"/>
      <c r="AF7425"/>
      <c r="AG7425"/>
      <c r="AH7425"/>
      <c r="AI7425"/>
      <c r="AJ7425"/>
      <c r="AK7425"/>
      <c r="AL7425"/>
      <c r="AM7425"/>
      <c r="AN7425"/>
    </row>
    <row r="7426" spans="4:40" x14ac:dyDescent="0.25"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  <c r="AC7426"/>
      <c r="AD7426"/>
      <c r="AE7426"/>
      <c r="AF7426"/>
      <c r="AG7426"/>
      <c r="AH7426"/>
      <c r="AI7426"/>
      <c r="AJ7426"/>
      <c r="AK7426"/>
      <c r="AL7426"/>
      <c r="AM7426"/>
      <c r="AN7426"/>
    </row>
    <row r="7427" spans="4:40" x14ac:dyDescent="0.25"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  <c r="AC7427"/>
      <c r="AD7427"/>
      <c r="AE7427"/>
      <c r="AF7427"/>
      <c r="AG7427"/>
      <c r="AH7427"/>
      <c r="AI7427"/>
      <c r="AJ7427"/>
      <c r="AK7427"/>
      <c r="AL7427"/>
      <c r="AM7427"/>
      <c r="AN7427"/>
    </row>
    <row r="7428" spans="4:40" x14ac:dyDescent="0.25"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  <c r="AC7428"/>
      <c r="AD7428"/>
      <c r="AE7428"/>
      <c r="AF7428"/>
      <c r="AG7428"/>
      <c r="AH7428"/>
      <c r="AI7428"/>
      <c r="AJ7428"/>
      <c r="AK7428"/>
      <c r="AL7428"/>
      <c r="AM7428"/>
      <c r="AN7428"/>
    </row>
    <row r="7429" spans="4:40" x14ac:dyDescent="0.25"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  <c r="AC7429"/>
      <c r="AD7429"/>
      <c r="AE7429"/>
      <c r="AF7429"/>
      <c r="AG7429"/>
      <c r="AH7429"/>
      <c r="AI7429"/>
      <c r="AJ7429"/>
      <c r="AK7429"/>
      <c r="AL7429"/>
      <c r="AM7429"/>
      <c r="AN7429"/>
    </row>
    <row r="7430" spans="4:40" x14ac:dyDescent="0.25"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  <c r="AC7430"/>
      <c r="AD7430"/>
      <c r="AE7430"/>
      <c r="AF7430"/>
      <c r="AG7430"/>
      <c r="AH7430"/>
      <c r="AI7430"/>
      <c r="AJ7430"/>
      <c r="AK7430"/>
      <c r="AL7430"/>
      <c r="AM7430"/>
      <c r="AN7430"/>
    </row>
    <row r="7431" spans="4:40" x14ac:dyDescent="0.25"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  <c r="AC7431"/>
      <c r="AD7431"/>
      <c r="AE7431"/>
      <c r="AF7431"/>
      <c r="AG7431"/>
      <c r="AH7431"/>
      <c r="AI7431"/>
      <c r="AJ7431"/>
      <c r="AK7431"/>
      <c r="AL7431"/>
      <c r="AM7431"/>
      <c r="AN7431"/>
    </row>
    <row r="7432" spans="4:40" x14ac:dyDescent="0.25"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  <c r="AC7432"/>
      <c r="AD7432"/>
      <c r="AE7432"/>
      <c r="AF7432"/>
      <c r="AG7432"/>
      <c r="AH7432"/>
      <c r="AI7432"/>
      <c r="AJ7432"/>
      <c r="AK7432"/>
      <c r="AL7432"/>
      <c r="AM7432"/>
      <c r="AN7432"/>
    </row>
    <row r="7433" spans="4:40" x14ac:dyDescent="0.25"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  <c r="AC7433"/>
      <c r="AD7433"/>
      <c r="AE7433"/>
      <c r="AF7433"/>
      <c r="AG7433"/>
      <c r="AH7433"/>
      <c r="AI7433"/>
      <c r="AJ7433"/>
      <c r="AK7433"/>
      <c r="AL7433"/>
      <c r="AM7433"/>
      <c r="AN7433"/>
    </row>
    <row r="7434" spans="4:40" x14ac:dyDescent="0.25"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  <c r="AC7434"/>
      <c r="AD7434"/>
      <c r="AE7434"/>
      <c r="AF7434"/>
      <c r="AG7434"/>
      <c r="AH7434"/>
      <c r="AI7434"/>
      <c r="AJ7434"/>
      <c r="AK7434"/>
      <c r="AL7434"/>
      <c r="AM7434"/>
      <c r="AN7434"/>
    </row>
    <row r="7435" spans="4:40" x14ac:dyDescent="0.25"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  <c r="AC7435"/>
      <c r="AD7435"/>
      <c r="AE7435"/>
      <c r="AF7435"/>
      <c r="AG7435"/>
      <c r="AH7435"/>
      <c r="AI7435"/>
      <c r="AJ7435"/>
      <c r="AK7435"/>
      <c r="AL7435"/>
      <c r="AM7435"/>
      <c r="AN7435"/>
    </row>
    <row r="7436" spans="4:40" x14ac:dyDescent="0.25"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  <c r="AC7436"/>
      <c r="AD7436"/>
      <c r="AE7436"/>
      <c r="AF7436"/>
      <c r="AG7436"/>
      <c r="AH7436"/>
      <c r="AI7436"/>
      <c r="AJ7436"/>
      <c r="AK7436"/>
      <c r="AL7436"/>
      <c r="AM7436"/>
      <c r="AN7436"/>
    </row>
    <row r="7437" spans="4:40" x14ac:dyDescent="0.25"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  <c r="AC7437"/>
      <c r="AD7437"/>
      <c r="AE7437"/>
      <c r="AF7437"/>
      <c r="AG7437"/>
      <c r="AH7437"/>
      <c r="AI7437"/>
      <c r="AJ7437"/>
      <c r="AK7437"/>
      <c r="AL7437"/>
      <c r="AM7437"/>
      <c r="AN7437"/>
    </row>
    <row r="7438" spans="4:40" x14ac:dyDescent="0.25"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  <c r="AC7438"/>
      <c r="AD7438"/>
      <c r="AE7438"/>
      <c r="AF7438"/>
      <c r="AG7438"/>
      <c r="AH7438"/>
      <c r="AI7438"/>
      <c r="AJ7438"/>
      <c r="AK7438"/>
      <c r="AL7438"/>
      <c r="AM7438"/>
      <c r="AN7438"/>
    </row>
    <row r="7439" spans="4:40" x14ac:dyDescent="0.25"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  <c r="AC7439"/>
      <c r="AD7439"/>
      <c r="AE7439"/>
      <c r="AF7439"/>
      <c r="AG7439"/>
      <c r="AH7439"/>
      <c r="AI7439"/>
      <c r="AJ7439"/>
      <c r="AK7439"/>
      <c r="AL7439"/>
      <c r="AM7439"/>
      <c r="AN7439"/>
    </row>
    <row r="7440" spans="4:40" x14ac:dyDescent="0.25"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  <c r="AC7440"/>
      <c r="AD7440"/>
      <c r="AE7440"/>
      <c r="AF7440"/>
      <c r="AG7440"/>
      <c r="AH7440"/>
      <c r="AI7440"/>
      <c r="AJ7440"/>
      <c r="AK7440"/>
      <c r="AL7440"/>
      <c r="AM7440"/>
      <c r="AN7440"/>
    </row>
    <row r="7441" spans="4:40" x14ac:dyDescent="0.25"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  <c r="AC7441"/>
      <c r="AD7441"/>
      <c r="AE7441"/>
      <c r="AF7441"/>
      <c r="AG7441"/>
      <c r="AH7441"/>
      <c r="AI7441"/>
      <c r="AJ7441"/>
      <c r="AK7441"/>
      <c r="AL7441"/>
      <c r="AM7441"/>
      <c r="AN7441"/>
    </row>
    <row r="7442" spans="4:40" x14ac:dyDescent="0.25"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  <c r="AC7442"/>
      <c r="AD7442"/>
      <c r="AE7442"/>
      <c r="AF7442"/>
      <c r="AG7442"/>
      <c r="AH7442"/>
      <c r="AI7442"/>
      <c r="AJ7442"/>
      <c r="AK7442"/>
      <c r="AL7442"/>
      <c r="AM7442"/>
      <c r="AN7442"/>
    </row>
    <row r="7443" spans="4:40" x14ac:dyDescent="0.25"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  <c r="AC7443"/>
      <c r="AD7443"/>
      <c r="AE7443"/>
      <c r="AF7443"/>
      <c r="AG7443"/>
      <c r="AH7443"/>
      <c r="AI7443"/>
      <c r="AJ7443"/>
      <c r="AK7443"/>
      <c r="AL7443"/>
      <c r="AM7443"/>
      <c r="AN7443"/>
    </row>
    <row r="7444" spans="4:40" x14ac:dyDescent="0.25"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  <c r="AC7444"/>
      <c r="AD7444"/>
      <c r="AE7444"/>
      <c r="AF7444"/>
      <c r="AG7444"/>
      <c r="AH7444"/>
      <c r="AI7444"/>
      <c r="AJ7444"/>
      <c r="AK7444"/>
      <c r="AL7444"/>
      <c r="AM7444"/>
      <c r="AN7444"/>
    </row>
    <row r="7445" spans="4:40" x14ac:dyDescent="0.25"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  <c r="AC7445"/>
      <c r="AD7445"/>
      <c r="AE7445"/>
      <c r="AF7445"/>
      <c r="AG7445"/>
      <c r="AH7445"/>
      <c r="AI7445"/>
      <c r="AJ7445"/>
      <c r="AK7445"/>
      <c r="AL7445"/>
      <c r="AM7445"/>
      <c r="AN7445"/>
    </row>
    <row r="7446" spans="4:40" x14ac:dyDescent="0.25"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  <c r="AC7446"/>
      <c r="AD7446"/>
      <c r="AE7446"/>
      <c r="AF7446"/>
      <c r="AG7446"/>
      <c r="AH7446"/>
      <c r="AI7446"/>
      <c r="AJ7446"/>
      <c r="AK7446"/>
      <c r="AL7446"/>
      <c r="AM7446"/>
      <c r="AN7446"/>
    </row>
    <row r="7447" spans="4:40" x14ac:dyDescent="0.25"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  <c r="AC7447"/>
      <c r="AD7447"/>
      <c r="AE7447"/>
      <c r="AF7447"/>
      <c r="AG7447"/>
      <c r="AH7447"/>
      <c r="AI7447"/>
      <c r="AJ7447"/>
      <c r="AK7447"/>
      <c r="AL7447"/>
      <c r="AM7447"/>
      <c r="AN7447"/>
    </row>
    <row r="7448" spans="4:40" x14ac:dyDescent="0.25"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  <c r="AC7448"/>
      <c r="AD7448"/>
      <c r="AE7448"/>
      <c r="AF7448"/>
      <c r="AG7448"/>
      <c r="AH7448"/>
      <c r="AI7448"/>
      <c r="AJ7448"/>
      <c r="AK7448"/>
      <c r="AL7448"/>
      <c r="AM7448"/>
      <c r="AN7448"/>
    </row>
    <row r="7449" spans="4:40" x14ac:dyDescent="0.25"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  <c r="AC7449"/>
      <c r="AD7449"/>
      <c r="AE7449"/>
      <c r="AF7449"/>
      <c r="AG7449"/>
      <c r="AH7449"/>
      <c r="AI7449"/>
      <c r="AJ7449"/>
      <c r="AK7449"/>
      <c r="AL7449"/>
      <c r="AM7449"/>
      <c r="AN7449"/>
    </row>
    <row r="7450" spans="4:40" x14ac:dyDescent="0.25"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  <c r="AC7450"/>
      <c r="AD7450"/>
      <c r="AE7450"/>
      <c r="AF7450"/>
      <c r="AG7450"/>
      <c r="AH7450"/>
      <c r="AI7450"/>
      <c r="AJ7450"/>
      <c r="AK7450"/>
      <c r="AL7450"/>
      <c r="AM7450"/>
      <c r="AN7450"/>
    </row>
    <row r="7451" spans="4:40" x14ac:dyDescent="0.25"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  <c r="AC7451"/>
      <c r="AD7451"/>
      <c r="AE7451"/>
      <c r="AF7451"/>
      <c r="AG7451"/>
      <c r="AH7451"/>
      <c r="AI7451"/>
      <c r="AJ7451"/>
      <c r="AK7451"/>
      <c r="AL7451"/>
      <c r="AM7451"/>
      <c r="AN7451"/>
    </row>
    <row r="7452" spans="4:40" x14ac:dyDescent="0.25"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  <c r="AC7452"/>
      <c r="AD7452"/>
      <c r="AE7452"/>
      <c r="AF7452"/>
      <c r="AG7452"/>
      <c r="AH7452"/>
      <c r="AI7452"/>
      <c r="AJ7452"/>
      <c r="AK7452"/>
      <c r="AL7452"/>
      <c r="AM7452"/>
      <c r="AN7452"/>
    </row>
    <row r="7453" spans="4:40" x14ac:dyDescent="0.25"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  <c r="AC7453"/>
      <c r="AD7453"/>
      <c r="AE7453"/>
      <c r="AF7453"/>
      <c r="AG7453"/>
      <c r="AH7453"/>
      <c r="AI7453"/>
      <c r="AJ7453"/>
      <c r="AK7453"/>
      <c r="AL7453"/>
      <c r="AM7453"/>
      <c r="AN7453"/>
    </row>
    <row r="7454" spans="4:40" x14ac:dyDescent="0.25"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  <c r="AC7454"/>
      <c r="AD7454"/>
      <c r="AE7454"/>
      <c r="AF7454"/>
      <c r="AG7454"/>
      <c r="AH7454"/>
      <c r="AI7454"/>
      <c r="AJ7454"/>
      <c r="AK7454"/>
      <c r="AL7454"/>
      <c r="AM7454"/>
      <c r="AN7454"/>
    </row>
    <row r="7455" spans="4:40" x14ac:dyDescent="0.25"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  <c r="AC7455"/>
      <c r="AD7455"/>
      <c r="AE7455"/>
      <c r="AF7455"/>
      <c r="AG7455"/>
      <c r="AH7455"/>
      <c r="AI7455"/>
      <c r="AJ7455"/>
      <c r="AK7455"/>
      <c r="AL7455"/>
      <c r="AM7455"/>
      <c r="AN7455"/>
    </row>
    <row r="7456" spans="4:40" x14ac:dyDescent="0.25"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  <c r="AC7456"/>
      <c r="AD7456"/>
      <c r="AE7456"/>
      <c r="AF7456"/>
      <c r="AG7456"/>
      <c r="AH7456"/>
      <c r="AI7456"/>
      <c r="AJ7456"/>
      <c r="AK7456"/>
      <c r="AL7456"/>
      <c r="AM7456"/>
      <c r="AN7456"/>
    </row>
    <row r="7457" spans="4:40" x14ac:dyDescent="0.25"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  <c r="AC7457"/>
      <c r="AD7457"/>
      <c r="AE7457"/>
      <c r="AF7457"/>
      <c r="AG7457"/>
      <c r="AH7457"/>
      <c r="AI7457"/>
      <c r="AJ7457"/>
      <c r="AK7457"/>
      <c r="AL7457"/>
      <c r="AM7457"/>
      <c r="AN7457"/>
    </row>
    <row r="7458" spans="4:40" x14ac:dyDescent="0.25"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  <c r="AC7458"/>
      <c r="AD7458"/>
      <c r="AE7458"/>
      <c r="AF7458"/>
      <c r="AG7458"/>
      <c r="AH7458"/>
      <c r="AI7458"/>
      <c r="AJ7458"/>
      <c r="AK7458"/>
      <c r="AL7458"/>
      <c r="AM7458"/>
      <c r="AN7458"/>
    </row>
    <row r="7459" spans="4:40" x14ac:dyDescent="0.25"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  <c r="AC7459"/>
      <c r="AD7459"/>
      <c r="AE7459"/>
      <c r="AF7459"/>
      <c r="AG7459"/>
      <c r="AH7459"/>
      <c r="AI7459"/>
      <c r="AJ7459"/>
      <c r="AK7459"/>
      <c r="AL7459"/>
      <c r="AM7459"/>
      <c r="AN7459"/>
    </row>
    <row r="7460" spans="4:40" x14ac:dyDescent="0.25"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  <c r="AC7460"/>
      <c r="AD7460"/>
      <c r="AE7460"/>
      <c r="AF7460"/>
      <c r="AG7460"/>
      <c r="AH7460"/>
      <c r="AI7460"/>
      <c r="AJ7460"/>
      <c r="AK7460"/>
      <c r="AL7460"/>
      <c r="AM7460"/>
      <c r="AN7460"/>
    </row>
    <row r="7461" spans="4:40" x14ac:dyDescent="0.25"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  <c r="AC7461"/>
      <c r="AD7461"/>
      <c r="AE7461"/>
      <c r="AF7461"/>
      <c r="AG7461"/>
      <c r="AH7461"/>
      <c r="AI7461"/>
      <c r="AJ7461"/>
      <c r="AK7461"/>
      <c r="AL7461"/>
      <c r="AM7461"/>
      <c r="AN7461"/>
    </row>
    <row r="7462" spans="4:40" x14ac:dyDescent="0.25"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  <c r="AC7462"/>
      <c r="AD7462"/>
      <c r="AE7462"/>
      <c r="AF7462"/>
      <c r="AG7462"/>
      <c r="AH7462"/>
      <c r="AI7462"/>
      <c r="AJ7462"/>
      <c r="AK7462"/>
      <c r="AL7462"/>
      <c r="AM7462"/>
      <c r="AN7462"/>
    </row>
    <row r="7463" spans="4:40" x14ac:dyDescent="0.25"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  <c r="AC7463"/>
      <c r="AD7463"/>
      <c r="AE7463"/>
      <c r="AF7463"/>
      <c r="AG7463"/>
      <c r="AH7463"/>
      <c r="AI7463"/>
      <c r="AJ7463"/>
      <c r="AK7463"/>
      <c r="AL7463"/>
      <c r="AM7463"/>
      <c r="AN7463"/>
    </row>
    <row r="7464" spans="4:40" x14ac:dyDescent="0.25"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  <c r="AC7464"/>
      <c r="AD7464"/>
      <c r="AE7464"/>
      <c r="AF7464"/>
      <c r="AG7464"/>
      <c r="AH7464"/>
      <c r="AI7464"/>
      <c r="AJ7464"/>
      <c r="AK7464"/>
      <c r="AL7464"/>
      <c r="AM7464"/>
      <c r="AN7464"/>
    </row>
    <row r="7465" spans="4:40" x14ac:dyDescent="0.25"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  <c r="AC7465"/>
      <c r="AD7465"/>
      <c r="AE7465"/>
      <c r="AF7465"/>
      <c r="AG7465"/>
      <c r="AH7465"/>
      <c r="AI7465"/>
      <c r="AJ7465"/>
      <c r="AK7465"/>
      <c r="AL7465"/>
      <c r="AM7465"/>
      <c r="AN7465"/>
    </row>
    <row r="7466" spans="4:40" x14ac:dyDescent="0.25"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  <c r="AC7466"/>
      <c r="AD7466"/>
      <c r="AE7466"/>
      <c r="AF7466"/>
      <c r="AG7466"/>
      <c r="AH7466"/>
      <c r="AI7466"/>
      <c r="AJ7466"/>
      <c r="AK7466"/>
      <c r="AL7466"/>
      <c r="AM7466"/>
      <c r="AN7466"/>
    </row>
    <row r="7467" spans="4:40" x14ac:dyDescent="0.25"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  <c r="AC7467"/>
      <c r="AD7467"/>
      <c r="AE7467"/>
      <c r="AF7467"/>
      <c r="AG7467"/>
      <c r="AH7467"/>
      <c r="AI7467"/>
      <c r="AJ7467"/>
      <c r="AK7467"/>
      <c r="AL7467"/>
      <c r="AM7467"/>
      <c r="AN7467"/>
    </row>
    <row r="7468" spans="4:40" x14ac:dyDescent="0.25"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  <c r="AC7468"/>
      <c r="AD7468"/>
      <c r="AE7468"/>
      <c r="AF7468"/>
      <c r="AG7468"/>
      <c r="AH7468"/>
      <c r="AI7468"/>
      <c r="AJ7468"/>
      <c r="AK7468"/>
      <c r="AL7468"/>
      <c r="AM7468"/>
      <c r="AN7468"/>
    </row>
    <row r="7469" spans="4:40" x14ac:dyDescent="0.25"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  <c r="AC7469"/>
      <c r="AD7469"/>
      <c r="AE7469"/>
      <c r="AF7469"/>
      <c r="AG7469"/>
      <c r="AH7469"/>
      <c r="AI7469"/>
      <c r="AJ7469"/>
      <c r="AK7469"/>
      <c r="AL7469"/>
      <c r="AM7469"/>
      <c r="AN7469"/>
    </row>
    <row r="7470" spans="4:40" x14ac:dyDescent="0.25"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  <c r="AC7470"/>
      <c r="AD7470"/>
      <c r="AE7470"/>
      <c r="AF7470"/>
      <c r="AG7470"/>
      <c r="AH7470"/>
      <c r="AI7470"/>
      <c r="AJ7470"/>
      <c r="AK7470"/>
      <c r="AL7470"/>
      <c r="AM7470"/>
      <c r="AN7470"/>
    </row>
    <row r="7471" spans="4:40" x14ac:dyDescent="0.25"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  <c r="AC7471"/>
      <c r="AD7471"/>
      <c r="AE7471"/>
      <c r="AF7471"/>
      <c r="AG7471"/>
      <c r="AH7471"/>
      <c r="AI7471"/>
      <c r="AJ7471"/>
      <c r="AK7471"/>
      <c r="AL7471"/>
      <c r="AM7471"/>
      <c r="AN7471"/>
    </row>
    <row r="7472" spans="4:40" x14ac:dyDescent="0.25"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  <c r="AC7472"/>
      <c r="AD7472"/>
      <c r="AE7472"/>
      <c r="AF7472"/>
      <c r="AG7472"/>
      <c r="AH7472"/>
      <c r="AI7472"/>
      <c r="AJ7472"/>
      <c r="AK7472"/>
      <c r="AL7472"/>
      <c r="AM7472"/>
      <c r="AN7472"/>
    </row>
    <row r="7473" spans="4:40" x14ac:dyDescent="0.25"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  <c r="AC7473"/>
      <c r="AD7473"/>
      <c r="AE7473"/>
      <c r="AF7473"/>
      <c r="AG7473"/>
      <c r="AH7473"/>
      <c r="AI7473"/>
      <c r="AJ7473"/>
      <c r="AK7473"/>
      <c r="AL7473"/>
      <c r="AM7473"/>
      <c r="AN7473"/>
    </row>
    <row r="7474" spans="4:40" x14ac:dyDescent="0.25"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  <c r="AC7474"/>
      <c r="AD7474"/>
      <c r="AE7474"/>
      <c r="AF7474"/>
      <c r="AG7474"/>
      <c r="AH7474"/>
      <c r="AI7474"/>
      <c r="AJ7474"/>
      <c r="AK7474"/>
      <c r="AL7474"/>
      <c r="AM7474"/>
      <c r="AN7474"/>
    </row>
    <row r="7475" spans="4:40" x14ac:dyDescent="0.25"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  <c r="AC7475"/>
      <c r="AD7475"/>
      <c r="AE7475"/>
      <c r="AF7475"/>
      <c r="AG7475"/>
      <c r="AH7475"/>
      <c r="AI7475"/>
      <c r="AJ7475"/>
      <c r="AK7475"/>
      <c r="AL7475"/>
      <c r="AM7475"/>
      <c r="AN7475"/>
    </row>
    <row r="7476" spans="4:40" x14ac:dyDescent="0.25"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  <c r="AC7476"/>
      <c r="AD7476"/>
      <c r="AE7476"/>
      <c r="AF7476"/>
      <c r="AG7476"/>
      <c r="AH7476"/>
      <c r="AI7476"/>
      <c r="AJ7476"/>
      <c r="AK7476"/>
      <c r="AL7476"/>
      <c r="AM7476"/>
      <c r="AN7476"/>
    </row>
    <row r="7477" spans="4:40" x14ac:dyDescent="0.25"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  <c r="AC7477"/>
      <c r="AD7477"/>
      <c r="AE7477"/>
      <c r="AF7477"/>
      <c r="AG7477"/>
      <c r="AH7477"/>
      <c r="AI7477"/>
      <c r="AJ7477"/>
      <c r="AK7477"/>
      <c r="AL7477"/>
      <c r="AM7477"/>
      <c r="AN7477"/>
    </row>
    <row r="7478" spans="4:40" x14ac:dyDescent="0.25"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  <c r="AC7478"/>
      <c r="AD7478"/>
      <c r="AE7478"/>
      <c r="AF7478"/>
      <c r="AG7478"/>
      <c r="AH7478"/>
      <c r="AI7478"/>
      <c r="AJ7478"/>
      <c r="AK7478"/>
      <c r="AL7478"/>
      <c r="AM7478"/>
      <c r="AN7478"/>
    </row>
    <row r="7479" spans="4:40" x14ac:dyDescent="0.25"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  <c r="AC7479"/>
      <c r="AD7479"/>
      <c r="AE7479"/>
      <c r="AF7479"/>
      <c r="AG7479"/>
      <c r="AH7479"/>
      <c r="AI7479"/>
      <c r="AJ7479"/>
      <c r="AK7479"/>
      <c r="AL7479"/>
      <c r="AM7479"/>
      <c r="AN7479"/>
    </row>
    <row r="7480" spans="4:40" x14ac:dyDescent="0.25"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  <c r="AC7480"/>
      <c r="AD7480"/>
      <c r="AE7480"/>
      <c r="AF7480"/>
      <c r="AG7480"/>
      <c r="AH7480"/>
      <c r="AI7480"/>
      <c r="AJ7480"/>
      <c r="AK7480"/>
      <c r="AL7480"/>
      <c r="AM7480"/>
      <c r="AN7480"/>
    </row>
    <row r="7481" spans="4:40" x14ac:dyDescent="0.25"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  <c r="AC7481"/>
      <c r="AD7481"/>
      <c r="AE7481"/>
      <c r="AF7481"/>
      <c r="AG7481"/>
      <c r="AH7481"/>
      <c r="AI7481"/>
      <c r="AJ7481"/>
      <c r="AK7481"/>
      <c r="AL7481"/>
      <c r="AM7481"/>
      <c r="AN7481"/>
    </row>
    <row r="7482" spans="4:40" x14ac:dyDescent="0.25"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  <c r="AC7482"/>
      <c r="AD7482"/>
      <c r="AE7482"/>
      <c r="AF7482"/>
      <c r="AG7482"/>
      <c r="AH7482"/>
      <c r="AI7482"/>
      <c r="AJ7482"/>
      <c r="AK7482"/>
      <c r="AL7482"/>
      <c r="AM7482"/>
      <c r="AN7482"/>
    </row>
    <row r="7483" spans="4:40" x14ac:dyDescent="0.25"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  <c r="AC7483"/>
      <c r="AD7483"/>
      <c r="AE7483"/>
      <c r="AF7483"/>
      <c r="AG7483"/>
      <c r="AH7483"/>
      <c r="AI7483"/>
      <c r="AJ7483"/>
      <c r="AK7483"/>
      <c r="AL7483"/>
      <c r="AM7483"/>
      <c r="AN7483"/>
    </row>
    <row r="7484" spans="4:40" x14ac:dyDescent="0.25"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  <c r="AC7484"/>
      <c r="AD7484"/>
      <c r="AE7484"/>
      <c r="AF7484"/>
      <c r="AG7484"/>
      <c r="AH7484"/>
      <c r="AI7484"/>
      <c r="AJ7484"/>
      <c r="AK7484"/>
      <c r="AL7484"/>
      <c r="AM7484"/>
      <c r="AN7484"/>
    </row>
    <row r="7485" spans="4:40" x14ac:dyDescent="0.25"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  <c r="AC7485"/>
      <c r="AD7485"/>
      <c r="AE7485"/>
      <c r="AF7485"/>
      <c r="AG7485"/>
      <c r="AH7485"/>
      <c r="AI7485"/>
      <c r="AJ7485"/>
      <c r="AK7485"/>
      <c r="AL7485"/>
      <c r="AM7485"/>
      <c r="AN7485"/>
    </row>
    <row r="7486" spans="4:40" x14ac:dyDescent="0.25"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  <c r="AC7486"/>
      <c r="AD7486"/>
      <c r="AE7486"/>
      <c r="AF7486"/>
      <c r="AG7486"/>
      <c r="AH7486"/>
      <c r="AI7486"/>
      <c r="AJ7486"/>
      <c r="AK7486"/>
      <c r="AL7486"/>
      <c r="AM7486"/>
      <c r="AN7486"/>
    </row>
    <row r="7487" spans="4:40" x14ac:dyDescent="0.25"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  <c r="AC7487"/>
      <c r="AD7487"/>
      <c r="AE7487"/>
      <c r="AF7487"/>
      <c r="AG7487"/>
      <c r="AH7487"/>
      <c r="AI7487"/>
      <c r="AJ7487"/>
      <c r="AK7487"/>
      <c r="AL7487"/>
      <c r="AM7487"/>
      <c r="AN7487"/>
    </row>
    <row r="7488" spans="4:40" x14ac:dyDescent="0.25"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  <c r="AC7488"/>
      <c r="AD7488"/>
      <c r="AE7488"/>
      <c r="AF7488"/>
      <c r="AG7488"/>
      <c r="AH7488"/>
      <c r="AI7488"/>
      <c r="AJ7488"/>
      <c r="AK7488"/>
      <c r="AL7488"/>
      <c r="AM7488"/>
      <c r="AN7488"/>
    </row>
    <row r="7489" spans="4:40" x14ac:dyDescent="0.25"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  <c r="AC7489"/>
      <c r="AD7489"/>
      <c r="AE7489"/>
      <c r="AF7489"/>
      <c r="AG7489"/>
      <c r="AH7489"/>
      <c r="AI7489"/>
      <c r="AJ7489"/>
      <c r="AK7489"/>
      <c r="AL7489"/>
      <c r="AM7489"/>
      <c r="AN7489"/>
    </row>
    <row r="7490" spans="4:40" x14ac:dyDescent="0.25"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  <c r="AC7490"/>
      <c r="AD7490"/>
      <c r="AE7490"/>
      <c r="AF7490"/>
      <c r="AG7490"/>
      <c r="AH7490"/>
      <c r="AI7490"/>
      <c r="AJ7490"/>
      <c r="AK7490"/>
      <c r="AL7490"/>
      <c r="AM7490"/>
      <c r="AN7490"/>
    </row>
    <row r="7491" spans="4:40" x14ac:dyDescent="0.25"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  <c r="AC7491"/>
      <c r="AD7491"/>
      <c r="AE7491"/>
      <c r="AF7491"/>
      <c r="AG7491"/>
      <c r="AH7491"/>
      <c r="AI7491"/>
      <c r="AJ7491"/>
      <c r="AK7491"/>
      <c r="AL7491"/>
      <c r="AM7491"/>
      <c r="AN7491"/>
    </row>
    <row r="7492" spans="4:40" x14ac:dyDescent="0.25"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  <c r="AC7492"/>
      <c r="AD7492"/>
      <c r="AE7492"/>
      <c r="AF7492"/>
      <c r="AG7492"/>
      <c r="AH7492"/>
      <c r="AI7492"/>
      <c r="AJ7492"/>
      <c r="AK7492"/>
      <c r="AL7492"/>
      <c r="AM7492"/>
      <c r="AN7492"/>
    </row>
    <row r="7493" spans="4:40" x14ac:dyDescent="0.25"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  <c r="AC7493"/>
      <c r="AD7493"/>
      <c r="AE7493"/>
      <c r="AF7493"/>
      <c r="AG7493"/>
      <c r="AH7493"/>
      <c r="AI7493"/>
      <c r="AJ7493"/>
      <c r="AK7493"/>
      <c r="AL7493"/>
      <c r="AM7493"/>
      <c r="AN7493"/>
    </row>
    <row r="7494" spans="4:40" x14ac:dyDescent="0.25"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  <c r="AC7494"/>
      <c r="AD7494"/>
      <c r="AE7494"/>
      <c r="AF7494"/>
      <c r="AG7494"/>
      <c r="AH7494"/>
      <c r="AI7494"/>
      <c r="AJ7494"/>
      <c r="AK7494"/>
      <c r="AL7494"/>
      <c r="AM7494"/>
      <c r="AN7494"/>
    </row>
    <row r="7495" spans="4:40" x14ac:dyDescent="0.25"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  <c r="AC7495"/>
      <c r="AD7495"/>
      <c r="AE7495"/>
      <c r="AF7495"/>
      <c r="AG7495"/>
      <c r="AH7495"/>
      <c r="AI7495"/>
      <c r="AJ7495"/>
      <c r="AK7495"/>
      <c r="AL7495"/>
      <c r="AM7495"/>
      <c r="AN7495"/>
    </row>
    <row r="7496" spans="4:40" x14ac:dyDescent="0.25"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  <c r="AC7496"/>
      <c r="AD7496"/>
      <c r="AE7496"/>
      <c r="AF7496"/>
      <c r="AG7496"/>
      <c r="AH7496"/>
      <c r="AI7496"/>
      <c r="AJ7496"/>
      <c r="AK7496"/>
      <c r="AL7496"/>
      <c r="AM7496"/>
      <c r="AN7496"/>
    </row>
    <row r="7497" spans="4:40" x14ac:dyDescent="0.25"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  <c r="AC7497"/>
      <c r="AD7497"/>
      <c r="AE7497"/>
      <c r="AF7497"/>
      <c r="AG7497"/>
      <c r="AH7497"/>
      <c r="AI7497"/>
      <c r="AJ7497"/>
      <c r="AK7497"/>
      <c r="AL7497"/>
      <c r="AM7497"/>
      <c r="AN7497"/>
    </row>
    <row r="7498" spans="4:40" x14ac:dyDescent="0.25"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  <c r="AC7498"/>
      <c r="AD7498"/>
      <c r="AE7498"/>
      <c r="AF7498"/>
      <c r="AG7498"/>
      <c r="AH7498"/>
      <c r="AI7498"/>
      <c r="AJ7498"/>
      <c r="AK7498"/>
      <c r="AL7498"/>
      <c r="AM7498"/>
      <c r="AN7498"/>
    </row>
    <row r="7499" spans="4:40" x14ac:dyDescent="0.25"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  <c r="AC7499"/>
      <c r="AD7499"/>
      <c r="AE7499"/>
      <c r="AF7499"/>
      <c r="AG7499"/>
      <c r="AH7499"/>
      <c r="AI7499"/>
      <c r="AJ7499"/>
      <c r="AK7499"/>
      <c r="AL7499"/>
      <c r="AM7499"/>
      <c r="AN7499"/>
    </row>
    <row r="7500" spans="4:40" x14ac:dyDescent="0.25"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  <c r="AC7500"/>
      <c r="AD7500"/>
      <c r="AE7500"/>
      <c r="AF7500"/>
      <c r="AG7500"/>
      <c r="AH7500"/>
      <c r="AI7500"/>
      <c r="AJ7500"/>
      <c r="AK7500"/>
      <c r="AL7500"/>
      <c r="AM7500"/>
      <c r="AN7500"/>
    </row>
    <row r="7501" spans="4:40" x14ac:dyDescent="0.25"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  <c r="AC7501"/>
      <c r="AD7501"/>
      <c r="AE7501"/>
      <c r="AF7501"/>
      <c r="AG7501"/>
      <c r="AH7501"/>
      <c r="AI7501"/>
      <c r="AJ7501"/>
      <c r="AK7501"/>
      <c r="AL7501"/>
      <c r="AM7501"/>
      <c r="AN7501"/>
    </row>
    <row r="7502" spans="4:40" x14ac:dyDescent="0.25"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  <c r="AC7502"/>
      <c r="AD7502"/>
      <c r="AE7502"/>
      <c r="AF7502"/>
      <c r="AG7502"/>
      <c r="AH7502"/>
      <c r="AI7502"/>
      <c r="AJ7502"/>
      <c r="AK7502"/>
      <c r="AL7502"/>
      <c r="AM7502"/>
      <c r="AN7502"/>
    </row>
    <row r="7503" spans="4:40" x14ac:dyDescent="0.25"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  <c r="AC7503"/>
      <c r="AD7503"/>
      <c r="AE7503"/>
      <c r="AF7503"/>
      <c r="AG7503"/>
      <c r="AH7503"/>
      <c r="AI7503"/>
      <c r="AJ7503"/>
      <c r="AK7503"/>
      <c r="AL7503"/>
      <c r="AM7503"/>
      <c r="AN7503"/>
    </row>
    <row r="7504" spans="4:40" x14ac:dyDescent="0.25"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  <c r="AC7504"/>
      <c r="AD7504"/>
      <c r="AE7504"/>
      <c r="AF7504"/>
      <c r="AG7504"/>
      <c r="AH7504"/>
      <c r="AI7504"/>
      <c r="AJ7504"/>
      <c r="AK7504"/>
      <c r="AL7504"/>
      <c r="AM7504"/>
      <c r="AN7504"/>
    </row>
    <row r="7505" spans="4:40" x14ac:dyDescent="0.25"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  <c r="AC7505"/>
      <c r="AD7505"/>
      <c r="AE7505"/>
      <c r="AF7505"/>
      <c r="AG7505"/>
      <c r="AH7505"/>
      <c r="AI7505"/>
      <c r="AJ7505"/>
      <c r="AK7505"/>
      <c r="AL7505"/>
      <c r="AM7505"/>
      <c r="AN7505"/>
    </row>
    <row r="7506" spans="4:40" x14ac:dyDescent="0.25"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  <c r="AC7506"/>
      <c r="AD7506"/>
      <c r="AE7506"/>
      <c r="AF7506"/>
      <c r="AG7506"/>
      <c r="AH7506"/>
      <c r="AI7506"/>
      <c r="AJ7506"/>
      <c r="AK7506"/>
      <c r="AL7506"/>
      <c r="AM7506"/>
      <c r="AN7506"/>
    </row>
    <row r="7507" spans="4:40" x14ac:dyDescent="0.25"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  <c r="AC7507"/>
      <c r="AD7507"/>
      <c r="AE7507"/>
      <c r="AF7507"/>
      <c r="AG7507"/>
      <c r="AH7507"/>
      <c r="AI7507"/>
      <c r="AJ7507"/>
      <c r="AK7507"/>
      <c r="AL7507"/>
      <c r="AM7507"/>
      <c r="AN7507"/>
    </row>
    <row r="7508" spans="4:40" x14ac:dyDescent="0.25"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  <c r="AC7508"/>
      <c r="AD7508"/>
      <c r="AE7508"/>
      <c r="AF7508"/>
      <c r="AG7508"/>
      <c r="AH7508"/>
      <c r="AI7508"/>
      <c r="AJ7508"/>
      <c r="AK7508"/>
      <c r="AL7508"/>
      <c r="AM7508"/>
      <c r="AN7508"/>
    </row>
    <row r="7509" spans="4:40" x14ac:dyDescent="0.25"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  <c r="AC7509"/>
      <c r="AD7509"/>
      <c r="AE7509"/>
      <c r="AF7509"/>
      <c r="AG7509"/>
      <c r="AH7509"/>
      <c r="AI7509"/>
      <c r="AJ7509"/>
      <c r="AK7509"/>
      <c r="AL7509"/>
      <c r="AM7509"/>
      <c r="AN7509"/>
    </row>
    <row r="7510" spans="4:40" x14ac:dyDescent="0.25"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  <c r="AC7510"/>
      <c r="AD7510"/>
      <c r="AE7510"/>
      <c r="AF7510"/>
      <c r="AG7510"/>
      <c r="AH7510"/>
      <c r="AI7510"/>
      <c r="AJ7510"/>
      <c r="AK7510"/>
      <c r="AL7510"/>
      <c r="AM7510"/>
      <c r="AN7510"/>
    </row>
    <row r="7511" spans="4:40" x14ac:dyDescent="0.25"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  <c r="AC7511"/>
      <c r="AD7511"/>
      <c r="AE7511"/>
      <c r="AF7511"/>
      <c r="AG7511"/>
      <c r="AH7511"/>
      <c r="AI7511"/>
      <c r="AJ7511"/>
      <c r="AK7511"/>
      <c r="AL7511"/>
      <c r="AM7511"/>
      <c r="AN7511"/>
    </row>
    <row r="7512" spans="4:40" x14ac:dyDescent="0.25"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  <c r="AC7512"/>
      <c r="AD7512"/>
      <c r="AE7512"/>
      <c r="AF7512"/>
      <c r="AG7512"/>
      <c r="AH7512"/>
      <c r="AI7512"/>
      <c r="AJ7512"/>
      <c r="AK7512"/>
      <c r="AL7512"/>
      <c r="AM7512"/>
      <c r="AN7512"/>
    </row>
    <row r="7513" spans="4:40" x14ac:dyDescent="0.25"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  <c r="AC7513"/>
      <c r="AD7513"/>
      <c r="AE7513"/>
      <c r="AF7513"/>
      <c r="AG7513"/>
      <c r="AH7513"/>
      <c r="AI7513"/>
      <c r="AJ7513"/>
      <c r="AK7513"/>
      <c r="AL7513"/>
      <c r="AM7513"/>
      <c r="AN7513"/>
    </row>
    <row r="7514" spans="4:40" x14ac:dyDescent="0.25"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  <c r="AC7514"/>
      <c r="AD7514"/>
      <c r="AE7514"/>
      <c r="AF7514"/>
      <c r="AG7514"/>
      <c r="AH7514"/>
      <c r="AI7514"/>
      <c r="AJ7514"/>
      <c r="AK7514"/>
      <c r="AL7514"/>
      <c r="AM7514"/>
      <c r="AN7514"/>
    </row>
    <row r="7515" spans="4:40" x14ac:dyDescent="0.25"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  <c r="AC7515"/>
      <c r="AD7515"/>
      <c r="AE7515"/>
      <c r="AF7515"/>
      <c r="AG7515"/>
      <c r="AH7515"/>
      <c r="AI7515"/>
      <c r="AJ7515"/>
      <c r="AK7515"/>
      <c r="AL7515"/>
      <c r="AM7515"/>
      <c r="AN7515"/>
    </row>
    <row r="7516" spans="4:40" x14ac:dyDescent="0.25"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  <c r="AC7516"/>
      <c r="AD7516"/>
      <c r="AE7516"/>
      <c r="AF7516"/>
      <c r="AG7516"/>
      <c r="AH7516"/>
      <c r="AI7516"/>
      <c r="AJ7516"/>
      <c r="AK7516"/>
      <c r="AL7516"/>
      <c r="AM7516"/>
      <c r="AN7516"/>
    </row>
    <row r="7517" spans="4:40" x14ac:dyDescent="0.25"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  <c r="AC7517"/>
      <c r="AD7517"/>
      <c r="AE7517"/>
      <c r="AF7517"/>
      <c r="AG7517"/>
      <c r="AH7517"/>
      <c r="AI7517"/>
      <c r="AJ7517"/>
      <c r="AK7517"/>
      <c r="AL7517"/>
      <c r="AM7517"/>
      <c r="AN7517"/>
    </row>
    <row r="7518" spans="4:40" x14ac:dyDescent="0.25"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  <c r="AC7518"/>
      <c r="AD7518"/>
      <c r="AE7518"/>
      <c r="AF7518"/>
      <c r="AG7518"/>
      <c r="AH7518"/>
      <c r="AI7518"/>
      <c r="AJ7518"/>
      <c r="AK7518"/>
      <c r="AL7518"/>
      <c r="AM7518"/>
      <c r="AN7518"/>
    </row>
    <row r="7519" spans="4:40" x14ac:dyDescent="0.25"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  <c r="AC7519"/>
      <c r="AD7519"/>
      <c r="AE7519"/>
      <c r="AF7519"/>
      <c r="AG7519"/>
      <c r="AH7519"/>
      <c r="AI7519"/>
      <c r="AJ7519"/>
      <c r="AK7519"/>
      <c r="AL7519"/>
      <c r="AM7519"/>
      <c r="AN7519"/>
    </row>
    <row r="7520" spans="4:40" x14ac:dyDescent="0.25"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  <c r="AC7520"/>
      <c r="AD7520"/>
      <c r="AE7520"/>
      <c r="AF7520"/>
      <c r="AG7520"/>
      <c r="AH7520"/>
      <c r="AI7520"/>
      <c r="AJ7520"/>
      <c r="AK7520"/>
      <c r="AL7520"/>
      <c r="AM7520"/>
      <c r="AN7520"/>
    </row>
    <row r="7521" spans="4:40" x14ac:dyDescent="0.25"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  <c r="AC7521"/>
      <c r="AD7521"/>
      <c r="AE7521"/>
      <c r="AF7521"/>
      <c r="AG7521"/>
      <c r="AH7521"/>
      <c r="AI7521"/>
      <c r="AJ7521"/>
      <c r="AK7521"/>
      <c r="AL7521"/>
      <c r="AM7521"/>
      <c r="AN7521"/>
    </row>
    <row r="7522" spans="4:40" x14ac:dyDescent="0.25"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  <c r="AC7522"/>
      <c r="AD7522"/>
      <c r="AE7522"/>
      <c r="AF7522"/>
      <c r="AG7522"/>
      <c r="AH7522"/>
      <c r="AI7522"/>
      <c r="AJ7522"/>
      <c r="AK7522"/>
      <c r="AL7522"/>
      <c r="AM7522"/>
      <c r="AN7522"/>
    </row>
    <row r="7523" spans="4:40" x14ac:dyDescent="0.25"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  <c r="AC7523"/>
      <c r="AD7523"/>
      <c r="AE7523"/>
      <c r="AF7523"/>
      <c r="AG7523"/>
      <c r="AH7523"/>
      <c r="AI7523"/>
      <c r="AJ7523"/>
      <c r="AK7523"/>
      <c r="AL7523"/>
      <c r="AM7523"/>
      <c r="AN7523"/>
    </row>
    <row r="7524" spans="4:40" x14ac:dyDescent="0.25"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  <c r="AC7524"/>
      <c r="AD7524"/>
      <c r="AE7524"/>
      <c r="AF7524"/>
      <c r="AG7524"/>
      <c r="AH7524"/>
      <c r="AI7524"/>
      <c r="AJ7524"/>
      <c r="AK7524"/>
      <c r="AL7524"/>
      <c r="AM7524"/>
      <c r="AN7524"/>
    </row>
    <row r="7525" spans="4:40" x14ac:dyDescent="0.25"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  <c r="AC7525"/>
      <c r="AD7525"/>
      <c r="AE7525"/>
      <c r="AF7525"/>
      <c r="AG7525"/>
      <c r="AH7525"/>
      <c r="AI7525"/>
      <c r="AJ7525"/>
      <c r="AK7525"/>
      <c r="AL7525"/>
      <c r="AM7525"/>
      <c r="AN7525"/>
    </row>
    <row r="7526" spans="4:40" x14ac:dyDescent="0.25"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  <c r="AC7526"/>
      <c r="AD7526"/>
      <c r="AE7526"/>
      <c r="AF7526"/>
      <c r="AG7526"/>
      <c r="AH7526"/>
      <c r="AI7526"/>
      <c r="AJ7526"/>
      <c r="AK7526"/>
      <c r="AL7526"/>
      <c r="AM7526"/>
      <c r="AN7526"/>
    </row>
    <row r="7527" spans="4:40" x14ac:dyDescent="0.25"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  <c r="AC7527"/>
      <c r="AD7527"/>
      <c r="AE7527"/>
      <c r="AF7527"/>
      <c r="AG7527"/>
      <c r="AH7527"/>
      <c r="AI7527"/>
      <c r="AJ7527"/>
      <c r="AK7527"/>
      <c r="AL7527"/>
      <c r="AM7527"/>
      <c r="AN7527"/>
    </row>
    <row r="7528" spans="4:40" x14ac:dyDescent="0.25"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  <c r="AC7528"/>
      <c r="AD7528"/>
      <c r="AE7528"/>
      <c r="AF7528"/>
      <c r="AG7528"/>
      <c r="AH7528"/>
      <c r="AI7528"/>
      <c r="AJ7528"/>
      <c r="AK7528"/>
      <c r="AL7528"/>
      <c r="AM7528"/>
      <c r="AN7528"/>
    </row>
    <row r="7529" spans="4:40" x14ac:dyDescent="0.25"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  <c r="AC7529"/>
      <c r="AD7529"/>
      <c r="AE7529"/>
      <c r="AF7529"/>
      <c r="AG7529"/>
      <c r="AH7529"/>
      <c r="AI7529"/>
      <c r="AJ7529"/>
      <c r="AK7529"/>
      <c r="AL7529"/>
      <c r="AM7529"/>
      <c r="AN7529"/>
    </row>
    <row r="7530" spans="4:40" x14ac:dyDescent="0.25"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  <c r="AC7530"/>
      <c r="AD7530"/>
      <c r="AE7530"/>
      <c r="AF7530"/>
      <c r="AG7530"/>
      <c r="AH7530"/>
      <c r="AI7530"/>
      <c r="AJ7530"/>
      <c r="AK7530"/>
      <c r="AL7530"/>
      <c r="AM7530"/>
      <c r="AN7530"/>
    </row>
    <row r="7531" spans="4:40" x14ac:dyDescent="0.25"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  <c r="AC7531"/>
      <c r="AD7531"/>
      <c r="AE7531"/>
      <c r="AF7531"/>
      <c r="AG7531"/>
      <c r="AH7531"/>
      <c r="AI7531"/>
      <c r="AJ7531"/>
      <c r="AK7531"/>
      <c r="AL7531"/>
      <c r="AM7531"/>
      <c r="AN7531"/>
    </row>
    <row r="7532" spans="4:40" x14ac:dyDescent="0.25"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  <c r="AC7532"/>
      <c r="AD7532"/>
      <c r="AE7532"/>
      <c r="AF7532"/>
      <c r="AG7532"/>
      <c r="AH7532"/>
      <c r="AI7532"/>
      <c r="AJ7532"/>
      <c r="AK7532"/>
      <c r="AL7532"/>
      <c r="AM7532"/>
      <c r="AN7532"/>
    </row>
    <row r="7533" spans="4:40" x14ac:dyDescent="0.25"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  <c r="AC7533"/>
      <c r="AD7533"/>
      <c r="AE7533"/>
      <c r="AF7533"/>
      <c r="AG7533"/>
      <c r="AH7533"/>
      <c r="AI7533"/>
      <c r="AJ7533"/>
      <c r="AK7533"/>
      <c r="AL7533"/>
      <c r="AM7533"/>
      <c r="AN7533"/>
    </row>
    <row r="7534" spans="4:40" x14ac:dyDescent="0.25"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  <c r="AC7534"/>
      <c r="AD7534"/>
      <c r="AE7534"/>
      <c r="AF7534"/>
      <c r="AG7534"/>
      <c r="AH7534"/>
      <c r="AI7534"/>
      <c r="AJ7534"/>
      <c r="AK7534"/>
      <c r="AL7534"/>
      <c r="AM7534"/>
      <c r="AN7534"/>
    </row>
    <row r="7535" spans="4:40" x14ac:dyDescent="0.25"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  <c r="AC7535"/>
      <c r="AD7535"/>
      <c r="AE7535"/>
      <c r="AF7535"/>
      <c r="AG7535"/>
      <c r="AH7535"/>
      <c r="AI7535"/>
      <c r="AJ7535"/>
      <c r="AK7535"/>
      <c r="AL7535"/>
      <c r="AM7535"/>
      <c r="AN7535"/>
    </row>
    <row r="7536" spans="4:40" x14ac:dyDescent="0.25"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  <c r="AC7536"/>
      <c r="AD7536"/>
      <c r="AE7536"/>
      <c r="AF7536"/>
      <c r="AG7536"/>
      <c r="AH7536"/>
      <c r="AI7536"/>
      <c r="AJ7536"/>
      <c r="AK7536"/>
      <c r="AL7536"/>
      <c r="AM7536"/>
      <c r="AN7536"/>
    </row>
    <row r="7537" spans="4:40" x14ac:dyDescent="0.25"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  <c r="AC7537"/>
      <c r="AD7537"/>
      <c r="AE7537"/>
      <c r="AF7537"/>
      <c r="AG7537"/>
      <c r="AH7537"/>
      <c r="AI7537"/>
      <c r="AJ7537"/>
      <c r="AK7537"/>
      <c r="AL7537"/>
      <c r="AM7537"/>
      <c r="AN7537"/>
    </row>
    <row r="7538" spans="4:40" x14ac:dyDescent="0.25"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  <c r="AC7538"/>
      <c r="AD7538"/>
      <c r="AE7538"/>
      <c r="AF7538"/>
      <c r="AG7538"/>
      <c r="AH7538"/>
      <c r="AI7538"/>
      <c r="AJ7538"/>
      <c r="AK7538"/>
      <c r="AL7538"/>
      <c r="AM7538"/>
      <c r="AN7538"/>
    </row>
    <row r="7539" spans="4:40" x14ac:dyDescent="0.25"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  <c r="AC7539"/>
      <c r="AD7539"/>
      <c r="AE7539"/>
      <c r="AF7539"/>
      <c r="AG7539"/>
      <c r="AH7539"/>
      <c r="AI7539"/>
      <c r="AJ7539"/>
      <c r="AK7539"/>
      <c r="AL7539"/>
      <c r="AM7539"/>
      <c r="AN7539"/>
    </row>
    <row r="7540" spans="4:40" x14ac:dyDescent="0.25"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  <c r="AC7540"/>
      <c r="AD7540"/>
      <c r="AE7540"/>
      <c r="AF7540"/>
      <c r="AG7540"/>
      <c r="AH7540"/>
      <c r="AI7540"/>
      <c r="AJ7540"/>
      <c r="AK7540"/>
      <c r="AL7540"/>
      <c r="AM7540"/>
      <c r="AN7540"/>
    </row>
    <row r="7541" spans="4:40" x14ac:dyDescent="0.25"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  <c r="AC7541"/>
      <c r="AD7541"/>
      <c r="AE7541"/>
      <c r="AF7541"/>
      <c r="AG7541"/>
      <c r="AH7541"/>
      <c r="AI7541"/>
      <c r="AJ7541"/>
      <c r="AK7541"/>
      <c r="AL7541"/>
      <c r="AM7541"/>
      <c r="AN7541"/>
    </row>
    <row r="7542" spans="4:40" x14ac:dyDescent="0.25"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  <c r="AC7542"/>
      <c r="AD7542"/>
      <c r="AE7542"/>
      <c r="AF7542"/>
      <c r="AG7542"/>
      <c r="AH7542"/>
      <c r="AI7542"/>
      <c r="AJ7542"/>
      <c r="AK7542"/>
      <c r="AL7542"/>
      <c r="AM7542"/>
      <c r="AN7542"/>
    </row>
    <row r="7543" spans="4:40" x14ac:dyDescent="0.25"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  <c r="AC7543"/>
      <c r="AD7543"/>
      <c r="AE7543"/>
      <c r="AF7543"/>
      <c r="AG7543"/>
      <c r="AH7543"/>
      <c r="AI7543"/>
      <c r="AJ7543"/>
      <c r="AK7543"/>
      <c r="AL7543"/>
      <c r="AM7543"/>
      <c r="AN7543"/>
    </row>
    <row r="7544" spans="4:40" x14ac:dyDescent="0.25"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  <c r="AC7544"/>
      <c r="AD7544"/>
      <c r="AE7544"/>
      <c r="AF7544"/>
      <c r="AG7544"/>
      <c r="AH7544"/>
      <c r="AI7544"/>
      <c r="AJ7544"/>
      <c r="AK7544"/>
      <c r="AL7544"/>
      <c r="AM7544"/>
      <c r="AN7544"/>
    </row>
    <row r="7545" spans="4:40" x14ac:dyDescent="0.25"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  <c r="AC7545"/>
      <c r="AD7545"/>
      <c r="AE7545"/>
      <c r="AF7545"/>
      <c r="AG7545"/>
      <c r="AH7545"/>
      <c r="AI7545"/>
      <c r="AJ7545"/>
      <c r="AK7545"/>
      <c r="AL7545"/>
      <c r="AM7545"/>
      <c r="AN7545"/>
    </row>
    <row r="7546" spans="4:40" x14ac:dyDescent="0.25"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  <c r="AC7546"/>
      <c r="AD7546"/>
      <c r="AE7546"/>
      <c r="AF7546"/>
      <c r="AG7546"/>
      <c r="AH7546"/>
      <c r="AI7546"/>
      <c r="AJ7546"/>
      <c r="AK7546"/>
      <c r="AL7546"/>
      <c r="AM7546"/>
      <c r="AN7546"/>
    </row>
    <row r="7547" spans="4:40" x14ac:dyDescent="0.25"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  <c r="AC7547"/>
      <c r="AD7547"/>
      <c r="AE7547"/>
      <c r="AF7547"/>
      <c r="AG7547"/>
      <c r="AH7547"/>
      <c r="AI7547"/>
      <c r="AJ7547"/>
      <c r="AK7547"/>
      <c r="AL7547"/>
      <c r="AM7547"/>
      <c r="AN7547"/>
    </row>
    <row r="7548" spans="4:40" x14ac:dyDescent="0.25"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  <c r="AC7548"/>
      <c r="AD7548"/>
      <c r="AE7548"/>
      <c r="AF7548"/>
      <c r="AG7548"/>
      <c r="AH7548"/>
      <c r="AI7548"/>
      <c r="AJ7548"/>
      <c r="AK7548"/>
      <c r="AL7548"/>
      <c r="AM7548"/>
      <c r="AN7548"/>
    </row>
    <row r="7549" spans="4:40" x14ac:dyDescent="0.25"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  <c r="AC7549"/>
      <c r="AD7549"/>
      <c r="AE7549"/>
      <c r="AF7549"/>
      <c r="AG7549"/>
      <c r="AH7549"/>
      <c r="AI7549"/>
      <c r="AJ7549"/>
      <c r="AK7549"/>
      <c r="AL7549"/>
      <c r="AM7549"/>
      <c r="AN7549"/>
    </row>
    <row r="7550" spans="4:40" x14ac:dyDescent="0.25"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  <c r="AC7550"/>
      <c r="AD7550"/>
      <c r="AE7550"/>
      <c r="AF7550"/>
      <c r="AG7550"/>
      <c r="AH7550"/>
      <c r="AI7550"/>
      <c r="AJ7550"/>
      <c r="AK7550"/>
      <c r="AL7550"/>
      <c r="AM7550"/>
      <c r="AN7550"/>
    </row>
    <row r="7551" spans="4:40" x14ac:dyDescent="0.25"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  <c r="AC7551"/>
      <c r="AD7551"/>
      <c r="AE7551"/>
      <c r="AF7551"/>
      <c r="AG7551"/>
      <c r="AH7551"/>
      <c r="AI7551"/>
      <c r="AJ7551"/>
      <c r="AK7551"/>
      <c r="AL7551"/>
      <c r="AM7551"/>
      <c r="AN7551"/>
    </row>
    <row r="7552" spans="4:40" x14ac:dyDescent="0.25"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  <c r="AC7552"/>
      <c r="AD7552"/>
      <c r="AE7552"/>
      <c r="AF7552"/>
      <c r="AG7552"/>
      <c r="AH7552"/>
      <c r="AI7552"/>
      <c r="AJ7552"/>
      <c r="AK7552"/>
      <c r="AL7552"/>
      <c r="AM7552"/>
      <c r="AN7552"/>
    </row>
    <row r="7553" spans="4:40" x14ac:dyDescent="0.25"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  <c r="AC7553"/>
      <c r="AD7553"/>
      <c r="AE7553"/>
      <c r="AF7553"/>
      <c r="AG7553"/>
      <c r="AH7553"/>
      <c r="AI7553"/>
      <c r="AJ7553"/>
      <c r="AK7553"/>
      <c r="AL7553"/>
      <c r="AM7553"/>
      <c r="AN7553"/>
    </row>
    <row r="7554" spans="4:40" x14ac:dyDescent="0.25"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  <c r="AC7554"/>
      <c r="AD7554"/>
      <c r="AE7554"/>
      <c r="AF7554"/>
      <c r="AG7554"/>
      <c r="AH7554"/>
      <c r="AI7554"/>
      <c r="AJ7554"/>
      <c r="AK7554"/>
      <c r="AL7554"/>
      <c r="AM7554"/>
      <c r="AN7554"/>
    </row>
    <row r="7555" spans="4:40" x14ac:dyDescent="0.25"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  <c r="AC7555"/>
      <c r="AD7555"/>
      <c r="AE7555"/>
      <c r="AF7555"/>
      <c r="AG7555"/>
      <c r="AH7555"/>
      <c r="AI7555"/>
      <c r="AJ7555"/>
      <c r="AK7555"/>
      <c r="AL7555"/>
      <c r="AM7555"/>
      <c r="AN7555"/>
    </row>
    <row r="7556" spans="4:40" x14ac:dyDescent="0.25"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  <c r="AC7556"/>
      <c r="AD7556"/>
      <c r="AE7556"/>
      <c r="AF7556"/>
      <c r="AG7556"/>
      <c r="AH7556"/>
      <c r="AI7556"/>
      <c r="AJ7556"/>
      <c r="AK7556"/>
      <c r="AL7556"/>
      <c r="AM7556"/>
      <c r="AN7556"/>
    </row>
    <row r="7557" spans="4:40" x14ac:dyDescent="0.25"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  <c r="AC7557"/>
      <c r="AD7557"/>
      <c r="AE7557"/>
      <c r="AF7557"/>
      <c r="AG7557"/>
      <c r="AH7557"/>
      <c r="AI7557"/>
      <c r="AJ7557"/>
      <c r="AK7557"/>
      <c r="AL7557"/>
      <c r="AM7557"/>
      <c r="AN7557"/>
    </row>
    <row r="7558" spans="4:40" x14ac:dyDescent="0.25"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  <c r="AC7558"/>
      <c r="AD7558"/>
      <c r="AE7558"/>
      <c r="AF7558"/>
      <c r="AG7558"/>
      <c r="AH7558"/>
      <c r="AI7558"/>
      <c r="AJ7558"/>
      <c r="AK7558"/>
      <c r="AL7558"/>
      <c r="AM7558"/>
      <c r="AN7558"/>
    </row>
    <row r="7559" spans="4:40" x14ac:dyDescent="0.25"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  <c r="AC7559"/>
      <c r="AD7559"/>
      <c r="AE7559"/>
      <c r="AF7559"/>
      <c r="AG7559"/>
      <c r="AH7559"/>
      <c r="AI7559"/>
      <c r="AJ7559"/>
      <c r="AK7559"/>
      <c r="AL7559"/>
      <c r="AM7559"/>
      <c r="AN7559"/>
    </row>
    <row r="7560" spans="4:40" x14ac:dyDescent="0.25"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  <c r="AC7560"/>
      <c r="AD7560"/>
      <c r="AE7560"/>
      <c r="AF7560"/>
      <c r="AG7560"/>
      <c r="AH7560"/>
      <c r="AI7560"/>
      <c r="AJ7560"/>
      <c r="AK7560"/>
      <c r="AL7560"/>
      <c r="AM7560"/>
      <c r="AN7560"/>
    </row>
    <row r="7561" spans="4:40" x14ac:dyDescent="0.25"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  <c r="AC7561"/>
      <c r="AD7561"/>
      <c r="AE7561"/>
      <c r="AF7561"/>
      <c r="AG7561"/>
      <c r="AH7561"/>
      <c r="AI7561"/>
      <c r="AJ7561"/>
      <c r="AK7561"/>
      <c r="AL7561"/>
      <c r="AM7561"/>
      <c r="AN7561"/>
    </row>
    <row r="7562" spans="4:40" x14ac:dyDescent="0.25"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  <c r="AC7562"/>
      <c r="AD7562"/>
      <c r="AE7562"/>
      <c r="AF7562"/>
      <c r="AG7562"/>
      <c r="AH7562"/>
      <c r="AI7562"/>
      <c r="AJ7562"/>
      <c r="AK7562"/>
      <c r="AL7562"/>
      <c r="AM7562"/>
      <c r="AN7562"/>
    </row>
    <row r="7563" spans="4:40" x14ac:dyDescent="0.25"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  <c r="AC7563"/>
      <c r="AD7563"/>
      <c r="AE7563"/>
      <c r="AF7563"/>
      <c r="AG7563"/>
      <c r="AH7563"/>
      <c r="AI7563"/>
      <c r="AJ7563"/>
      <c r="AK7563"/>
      <c r="AL7563"/>
      <c r="AM7563"/>
      <c r="AN7563"/>
    </row>
    <row r="7564" spans="4:40" x14ac:dyDescent="0.25"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  <c r="AC7564"/>
      <c r="AD7564"/>
      <c r="AE7564"/>
      <c r="AF7564"/>
      <c r="AG7564"/>
      <c r="AH7564"/>
      <c r="AI7564"/>
      <c r="AJ7564"/>
      <c r="AK7564"/>
      <c r="AL7564"/>
      <c r="AM7564"/>
      <c r="AN7564"/>
    </row>
    <row r="7565" spans="4:40" x14ac:dyDescent="0.25"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  <c r="AC7565"/>
      <c r="AD7565"/>
      <c r="AE7565"/>
      <c r="AF7565"/>
      <c r="AG7565"/>
      <c r="AH7565"/>
      <c r="AI7565"/>
      <c r="AJ7565"/>
      <c r="AK7565"/>
      <c r="AL7565"/>
      <c r="AM7565"/>
      <c r="AN7565"/>
    </row>
    <row r="7566" spans="4:40" x14ac:dyDescent="0.25"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  <c r="AC7566"/>
      <c r="AD7566"/>
      <c r="AE7566"/>
      <c r="AF7566"/>
      <c r="AG7566"/>
      <c r="AH7566"/>
      <c r="AI7566"/>
      <c r="AJ7566"/>
      <c r="AK7566"/>
      <c r="AL7566"/>
      <c r="AM7566"/>
      <c r="AN7566"/>
    </row>
    <row r="7567" spans="4:40" x14ac:dyDescent="0.25"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  <c r="AC7567"/>
      <c r="AD7567"/>
      <c r="AE7567"/>
      <c r="AF7567"/>
      <c r="AG7567"/>
      <c r="AH7567"/>
      <c r="AI7567"/>
      <c r="AJ7567"/>
      <c r="AK7567"/>
      <c r="AL7567"/>
      <c r="AM7567"/>
      <c r="AN7567"/>
    </row>
    <row r="7568" spans="4:40" x14ac:dyDescent="0.25"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  <c r="AC7568"/>
      <c r="AD7568"/>
      <c r="AE7568"/>
      <c r="AF7568"/>
      <c r="AG7568"/>
      <c r="AH7568"/>
      <c r="AI7568"/>
      <c r="AJ7568"/>
      <c r="AK7568"/>
      <c r="AL7568"/>
      <c r="AM7568"/>
      <c r="AN7568"/>
    </row>
    <row r="7569" spans="4:40" x14ac:dyDescent="0.25"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  <c r="AC7569"/>
      <c r="AD7569"/>
      <c r="AE7569"/>
      <c r="AF7569"/>
      <c r="AG7569"/>
      <c r="AH7569"/>
      <c r="AI7569"/>
      <c r="AJ7569"/>
      <c r="AK7569"/>
      <c r="AL7569"/>
      <c r="AM7569"/>
      <c r="AN7569"/>
    </row>
    <row r="7570" spans="4:40" x14ac:dyDescent="0.25"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  <c r="AC7570"/>
      <c r="AD7570"/>
      <c r="AE7570"/>
      <c r="AF7570"/>
      <c r="AG7570"/>
      <c r="AH7570"/>
      <c r="AI7570"/>
      <c r="AJ7570"/>
      <c r="AK7570"/>
      <c r="AL7570"/>
      <c r="AM7570"/>
      <c r="AN7570"/>
    </row>
    <row r="7571" spans="4:40" x14ac:dyDescent="0.25"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  <c r="AC7571"/>
      <c r="AD7571"/>
      <c r="AE7571"/>
      <c r="AF7571"/>
      <c r="AG7571"/>
      <c r="AH7571"/>
      <c r="AI7571"/>
      <c r="AJ7571"/>
      <c r="AK7571"/>
      <c r="AL7571"/>
      <c r="AM7571"/>
      <c r="AN7571"/>
    </row>
    <row r="7572" spans="4:40" x14ac:dyDescent="0.25"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  <c r="AC7572"/>
      <c r="AD7572"/>
      <c r="AE7572"/>
      <c r="AF7572"/>
      <c r="AG7572"/>
      <c r="AH7572"/>
      <c r="AI7572"/>
      <c r="AJ7572"/>
      <c r="AK7572"/>
      <c r="AL7572"/>
      <c r="AM7572"/>
      <c r="AN7572"/>
    </row>
    <row r="7573" spans="4:40" x14ac:dyDescent="0.25"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  <c r="AC7573"/>
      <c r="AD7573"/>
      <c r="AE7573"/>
      <c r="AF7573"/>
      <c r="AG7573"/>
      <c r="AH7573"/>
      <c r="AI7573"/>
      <c r="AJ7573"/>
      <c r="AK7573"/>
      <c r="AL7573"/>
      <c r="AM7573"/>
      <c r="AN7573"/>
    </row>
    <row r="7574" spans="4:40" x14ac:dyDescent="0.25"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  <c r="AC7574"/>
      <c r="AD7574"/>
      <c r="AE7574"/>
      <c r="AF7574"/>
      <c r="AG7574"/>
      <c r="AH7574"/>
      <c r="AI7574"/>
      <c r="AJ7574"/>
      <c r="AK7574"/>
      <c r="AL7574"/>
      <c r="AM7574"/>
      <c r="AN7574"/>
    </row>
    <row r="7575" spans="4:40" x14ac:dyDescent="0.25"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  <c r="AC7575"/>
      <c r="AD7575"/>
      <c r="AE7575"/>
      <c r="AF7575"/>
      <c r="AG7575"/>
      <c r="AH7575"/>
      <c r="AI7575"/>
      <c r="AJ7575"/>
      <c r="AK7575"/>
      <c r="AL7575"/>
      <c r="AM7575"/>
      <c r="AN7575"/>
    </row>
    <row r="7576" spans="4:40" x14ac:dyDescent="0.25"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  <c r="AC7576"/>
      <c r="AD7576"/>
      <c r="AE7576"/>
      <c r="AF7576"/>
      <c r="AG7576"/>
      <c r="AH7576"/>
      <c r="AI7576"/>
      <c r="AJ7576"/>
      <c r="AK7576"/>
      <c r="AL7576"/>
      <c r="AM7576"/>
      <c r="AN7576"/>
    </row>
    <row r="7577" spans="4:40" x14ac:dyDescent="0.25"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  <c r="AC7577"/>
      <c r="AD7577"/>
      <c r="AE7577"/>
      <c r="AF7577"/>
      <c r="AG7577"/>
      <c r="AH7577"/>
      <c r="AI7577"/>
      <c r="AJ7577"/>
      <c r="AK7577"/>
      <c r="AL7577"/>
      <c r="AM7577"/>
      <c r="AN7577"/>
    </row>
    <row r="7578" spans="4:40" x14ac:dyDescent="0.25"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  <c r="AC7578"/>
      <c r="AD7578"/>
      <c r="AE7578"/>
      <c r="AF7578"/>
      <c r="AG7578"/>
      <c r="AH7578"/>
      <c r="AI7578"/>
      <c r="AJ7578"/>
      <c r="AK7578"/>
      <c r="AL7578"/>
      <c r="AM7578"/>
      <c r="AN7578"/>
    </row>
    <row r="7579" spans="4:40" x14ac:dyDescent="0.25"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  <c r="AC7579"/>
      <c r="AD7579"/>
      <c r="AE7579"/>
      <c r="AF7579"/>
      <c r="AG7579"/>
      <c r="AH7579"/>
      <c r="AI7579"/>
      <c r="AJ7579"/>
      <c r="AK7579"/>
      <c r="AL7579"/>
      <c r="AM7579"/>
      <c r="AN7579"/>
    </row>
    <row r="7580" spans="4:40" x14ac:dyDescent="0.25"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  <c r="AC7580"/>
      <c r="AD7580"/>
      <c r="AE7580"/>
      <c r="AF7580"/>
      <c r="AG7580"/>
      <c r="AH7580"/>
      <c r="AI7580"/>
      <c r="AJ7580"/>
      <c r="AK7580"/>
      <c r="AL7580"/>
      <c r="AM7580"/>
      <c r="AN7580"/>
    </row>
    <row r="7581" spans="4:40" x14ac:dyDescent="0.25"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  <c r="AC7581"/>
      <c r="AD7581"/>
      <c r="AE7581"/>
      <c r="AF7581"/>
      <c r="AG7581"/>
      <c r="AH7581"/>
      <c r="AI7581"/>
      <c r="AJ7581"/>
      <c r="AK7581"/>
      <c r="AL7581"/>
      <c r="AM7581"/>
      <c r="AN7581"/>
    </row>
    <row r="7582" spans="4:40" x14ac:dyDescent="0.25"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  <c r="AC7582"/>
      <c r="AD7582"/>
      <c r="AE7582"/>
      <c r="AF7582"/>
      <c r="AG7582"/>
      <c r="AH7582"/>
      <c r="AI7582"/>
      <c r="AJ7582"/>
      <c r="AK7582"/>
      <c r="AL7582"/>
      <c r="AM7582"/>
      <c r="AN7582"/>
    </row>
    <row r="7583" spans="4:40" x14ac:dyDescent="0.25"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  <c r="AC7583"/>
      <c r="AD7583"/>
      <c r="AE7583"/>
      <c r="AF7583"/>
      <c r="AG7583"/>
      <c r="AH7583"/>
      <c r="AI7583"/>
      <c r="AJ7583"/>
      <c r="AK7583"/>
      <c r="AL7583"/>
      <c r="AM7583"/>
      <c r="AN7583"/>
    </row>
    <row r="7584" spans="4:40" x14ac:dyDescent="0.25"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  <c r="AC7584"/>
      <c r="AD7584"/>
      <c r="AE7584"/>
      <c r="AF7584"/>
      <c r="AG7584"/>
      <c r="AH7584"/>
      <c r="AI7584"/>
      <c r="AJ7584"/>
      <c r="AK7584"/>
      <c r="AL7584"/>
      <c r="AM7584"/>
      <c r="AN7584"/>
    </row>
    <row r="7585" spans="4:40" x14ac:dyDescent="0.25"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  <c r="AC7585"/>
      <c r="AD7585"/>
      <c r="AE7585"/>
      <c r="AF7585"/>
      <c r="AG7585"/>
      <c r="AH7585"/>
      <c r="AI7585"/>
      <c r="AJ7585"/>
      <c r="AK7585"/>
      <c r="AL7585"/>
      <c r="AM7585"/>
      <c r="AN7585"/>
    </row>
    <row r="7586" spans="4:40" x14ac:dyDescent="0.25"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  <c r="AC7586"/>
      <c r="AD7586"/>
      <c r="AE7586"/>
      <c r="AF7586"/>
      <c r="AG7586"/>
      <c r="AH7586"/>
      <c r="AI7586"/>
      <c r="AJ7586"/>
      <c r="AK7586"/>
      <c r="AL7586"/>
      <c r="AM7586"/>
      <c r="AN7586"/>
    </row>
    <row r="7587" spans="4:40" x14ac:dyDescent="0.25"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  <c r="AC7587"/>
      <c r="AD7587"/>
      <c r="AE7587"/>
      <c r="AF7587"/>
      <c r="AG7587"/>
      <c r="AH7587"/>
      <c r="AI7587"/>
      <c r="AJ7587"/>
      <c r="AK7587"/>
      <c r="AL7587"/>
      <c r="AM7587"/>
      <c r="AN7587"/>
    </row>
    <row r="7588" spans="4:40" x14ac:dyDescent="0.25"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  <c r="AC7588"/>
      <c r="AD7588"/>
      <c r="AE7588"/>
      <c r="AF7588"/>
      <c r="AG7588"/>
      <c r="AH7588"/>
      <c r="AI7588"/>
      <c r="AJ7588"/>
      <c r="AK7588"/>
      <c r="AL7588"/>
      <c r="AM7588"/>
      <c r="AN7588"/>
    </row>
    <row r="7589" spans="4:40" x14ac:dyDescent="0.25"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  <c r="AC7589"/>
      <c r="AD7589"/>
      <c r="AE7589"/>
      <c r="AF7589"/>
      <c r="AG7589"/>
      <c r="AH7589"/>
      <c r="AI7589"/>
      <c r="AJ7589"/>
      <c r="AK7589"/>
      <c r="AL7589"/>
      <c r="AM7589"/>
      <c r="AN7589"/>
    </row>
    <row r="7590" spans="4:40" x14ac:dyDescent="0.25"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  <c r="AC7590"/>
      <c r="AD7590"/>
      <c r="AE7590"/>
      <c r="AF7590"/>
      <c r="AG7590"/>
      <c r="AH7590"/>
      <c r="AI7590"/>
      <c r="AJ7590"/>
      <c r="AK7590"/>
      <c r="AL7590"/>
      <c r="AM7590"/>
      <c r="AN7590"/>
    </row>
    <row r="7591" spans="4:40" x14ac:dyDescent="0.25"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  <c r="AC7591"/>
      <c r="AD7591"/>
      <c r="AE7591"/>
      <c r="AF7591"/>
      <c r="AG7591"/>
      <c r="AH7591"/>
      <c r="AI7591"/>
      <c r="AJ7591"/>
      <c r="AK7591"/>
      <c r="AL7591"/>
      <c r="AM7591"/>
      <c r="AN7591"/>
    </row>
    <row r="7592" spans="4:40" x14ac:dyDescent="0.25"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  <c r="AC7592"/>
      <c r="AD7592"/>
      <c r="AE7592"/>
      <c r="AF7592"/>
      <c r="AG7592"/>
      <c r="AH7592"/>
      <c r="AI7592"/>
      <c r="AJ7592"/>
      <c r="AK7592"/>
      <c r="AL7592"/>
      <c r="AM7592"/>
      <c r="AN7592"/>
    </row>
    <row r="7593" spans="4:40" x14ac:dyDescent="0.25"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  <c r="AC7593"/>
      <c r="AD7593"/>
      <c r="AE7593"/>
      <c r="AF7593"/>
      <c r="AG7593"/>
      <c r="AH7593"/>
      <c r="AI7593"/>
      <c r="AJ7593"/>
      <c r="AK7593"/>
      <c r="AL7593"/>
      <c r="AM7593"/>
      <c r="AN7593"/>
    </row>
    <row r="7594" spans="4:40" x14ac:dyDescent="0.25"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  <c r="AC7594"/>
      <c r="AD7594"/>
      <c r="AE7594"/>
      <c r="AF7594"/>
      <c r="AG7594"/>
      <c r="AH7594"/>
      <c r="AI7594"/>
      <c r="AJ7594"/>
      <c r="AK7594"/>
      <c r="AL7594"/>
      <c r="AM7594"/>
      <c r="AN7594"/>
    </row>
    <row r="7595" spans="4:40" x14ac:dyDescent="0.25"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  <c r="AC7595"/>
      <c r="AD7595"/>
      <c r="AE7595"/>
      <c r="AF7595"/>
      <c r="AG7595"/>
      <c r="AH7595"/>
      <c r="AI7595"/>
      <c r="AJ7595"/>
      <c r="AK7595"/>
      <c r="AL7595"/>
      <c r="AM7595"/>
      <c r="AN7595"/>
    </row>
    <row r="7596" spans="4:40" x14ac:dyDescent="0.25"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  <c r="AC7596"/>
      <c r="AD7596"/>
      <c r="AE7596"/>
      <c r="AF7596"/>
      <c r="AG7596"/>
      <c r="AH7596"/>
      <c r="AI7596"/>
      <c r="AJ7596"/>
      <c r="AK7596"/>
      <c r="AL7596"/>
      <c r="AM7596"/>
      <c r="AN7596"/>
    </row>
    <row r="7597" spans="4:40" x14ac:dyDescent="0.25"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  <c r="AC7597"/>
      <c r="AD7597"/>
      <c r="AE7597"/>
      <c r="AF7597"/>
      <c r="AG7597"/>
      <c r="AH7597"/>
      <c r="AI7597"/>
      <c r="AJ7597"/>
      <c r="AK7597"/>
      <c r="AL7597"/>
      <c r="AM7597"/>
      <c r="AN7597"/>
    </row>
    <row r="7598" spans="4:40" x14ac:dyDescent="0.25"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  <c r="AC7598"/>
      <c r="AD7598"/>
      <c r="AE7598"/>
      <c r="AF7598"/>
      <c r="AG7598"/>
      <c r="AH7598"/>
      <c r="AI7598"/>
      <c r="AJ7598"/>
      <c r="AK7598"/>
      <c r="AL7598"/>
      <c r="AM7598"/>
      <c r="AN7598"/>
    </row>
    <row r="7599" spans="4:40" x14ac:dyDescent="0.25"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  <c r="AC7599"/>
      <c r="AD7599"/>
      <c r="AE7599"/>
      <c r="AF7599"/>
      <c r="AG7599"/>
      <c r="AH7599"/>
      <c r="AI7599"/>
      <c r="AJ7599"/>
      <c r="AK7599"/>
      <c r="AL7599"/>
      <c r="AM7599"/>
      <c r="AN7599"/>
    </row>
    <row r="7600" spans="4:40" x14ac:dyDescent="0.25"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  <c r="AC7600"/>
      <c r="AD7600"/>
      <c r="AE7600"/>
      <c r="AF7600"/>
      <c r="AG7600"/>
      <c r="AH7600"/>
      <c r="AI7600"/>
      <c r="AJ7600"/>
      <c r="AK7600"/>
      <c r="AL7600"/>
      <c r="AM7600"/>
      <c r="AN7600"/>
    </row>
    <row r="7601" spans="4:40" x14ac:dyDescent="0.25"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  <c r="AC7601"/>
      <c r="AD7601"/>
      <c r="AE7601"/>
      <c r="AF7601"/>
      <c r="AG7601"/>
      <c r="AH7601"/>
      <c r="AI7601"/>
      <c r="AJ7601"/>
      <c r="AK7601"/>
      <c r="AL7601"/>
      <c r="AM7601"/>
      <c r="AN7601"/>
    </row>
    <row r="7602" spans="4:40" x14ac:dyDescent="0.25"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  <c r="AC7602"/>
      <c r="AD7602"/>
      <c r="AE7602"/>
      <c r="AF7602"/>
      <c r="AG7602"/>
      <c r="AH7602"/>
      <c r="AI7602"/>
      <c r="AJ7602"/>
      <c r="AK7602"/>
      <c r="AL7602"/>
      <c r="AM7602"/>
      <c r="AN7602"/>
    </row>
    <row r="7603" spans="4:40" x14ac:dyDescent="0.25"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  <c r="AC7603"/>
      <c r="AD7603"/>
      <c r="AE7603"/>
      <c r="AF7603"/>
      <c r="AG7603"/>
      <c r="AH7603"/>
      <c r="AI7603"/>
      <c r="AJ7603"/>
      <c r="AK7603"/>
      <c r="AL7603"/>
      <c r="AM7603"/>
      <c r="AN7603"/>
    </row>
    <row r="7604" spans="4:40" x14ac:dyDescent="0.25"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  <c r="AC7604"/>
      <c r="AD7604"/>
      <c r="AE7604"/>
      <c r="AF7604"/>
      <c r="AG7604"/>
      <c r="AH7604"/>
      <c r="AI7604"/>
      <c r="AJ7604"/>
      <c r="AK7604"/>
      <c r="AL7604"/>
      <c r="AM7604"/>
      <c r="AN7604"/>
    </row>
    <row r="7605" spans="4:40" x14ac:dyDescent="0.25"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  <c r="AC7605"/>
      <c r="AD7605"/>
      <c r="AE7605"/>
      <c r="AF7605"/>
      <c r="AG7605"/>
      <c r="AH7605"/>
      <c r="AI7605"/>
      <c r="AJ7605"/>
      <c r="AK7605"/>
      <c r="AL7605"/>
      <c r="AM7605"/>
      <c r="AN7605"/>
    </row>
    <row r="7606" spans="4:40" x14ac:dyDescent="0.25"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  <c r="AC7606"/>
      <c r="AD7606"/>
      <c r="AE7606"/>
      <c r="AF7606"/>
      <c r="AG7606"/>
      <c r="AH7606"/>
      <c r="AI7606"/>
      <c r="AJ7606"/>
      <c r="AK7606"/>
      <c r="AL7606"/>
      <c r="AM7606"/>
      <c r="AN7606"/>
    </row>
    <row r="7607" spans="4:40" x14ac:dyDescent="0.25"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  <c r="AC7607"/>
      <c r="AD7607"/>
      <c r="AE7607"/>
      <c r="AF7607"/>
      <c r="AG7607"/>
      <c r="AH7607"/>
      <c r="AI7607"/>
      <c r="AJ7607"/>
      <c r="AK7607"/>
      <c r="AL7607"/>
      <c r="AM7607"/>
      <c r="AN7607"/>
    </row>
    <row r="7608" spans="4:40" x14ac:dyDescent="0.25"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  <c r="AC7608"/>
      <c r="AD7608"/>
      <c r="AE7608"/>
      <c r="AF7608"/>
      <c r="AG7608"/>
      <c r="AH7608"/>
      <c r="AI7608"/>
      <c r="AJ7608"/>
      <c r="AK7608"/>
      <c r="AL7608"/>
      <c r="AM7608"/>
      <c r="AN7608"/>
    </row>
    <row r="7609" spans="4:40" x14ac:dyDescent="0.25"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  <c r="AC7609"/>
      <c r="AD7609"/>
      <c r="AE7609"/>
      <c r="AF7609"/>
      <c r="AG7609"/>
      <c r="AH7609"/>
      <c r="AI7609"/>
      <c r="AJ7609"/>
      <c r="AK7609"/>
      <c r="AL7609"/>
      <c r="AM7609"/>
      <c r="AN7609"/>
    </row>
    <row r="7610" spans="4:40" x14ac:dyDescent="0.25"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  <c r="AC7610"/>
      <c r="AD7610"/>
      <c r="AE7610"/>
      <c r="AF7610"/>
      <c r="AG7610"/>
      <c r="AH7610"/>
      <c r="AI7610"/>
      <c r="AJ7610"/>
      <c r="AK7610"/>
      <c r="AL7610"/>
      <c r="AM7610"/>
      <c r="AN7610"/>
    </row>
    <row r="7611" spans="4:40" x14ac:dyDescent="0.25"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  <c r="AC7611"/>
      <c r="AD7611"/>
      <c r="AE7611"/>
      <c r="AF7611"/>
      <c r="AG7611"/>
      <c r="AH7611"/>
      <c r="AI7611"/>
      <c r="AJ7611"/>
      <c r="AK7611"/>
      <c r="AL7611"/>
      <c r="AM7611"/>
      <c r="AN7611"/>
    </row>
    <row r="7612" spans="4:40" x14ac:dyDescent="0.25"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  <c r="R7612"/>
      <c r="S7612"/>
      <c r="T7612"/>
      <c r="U7612"/>
      <c r="V7612"/>
      <c r="W7612"/>
      <c r="X7612"/>
      <c r="Y7612"/>
      <c r="Z7612"/>
      <c r="AA7612"/>
      <c r="AB7612"/>
      <c r="AC7612"/>
      <c r="AD7612"/>
      <c r="AE7612"/>
      <c r="AF7612"/>
      <c r="AG7612"/>
      <c r="AH7612"/>
      <c r="AI7612"/>
      <c r="AJ7612"/>
      <c r="AK7612"/>
      <c r="AL7612"/>
      <c r="AM7612"/>
      <c r="AN7612"/>
    </row>
    <row r="7613" spans="4:40" x14ac:dyDescent="0.25"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  <c r="R7613"/>
      <c r="S7613"/>
      <c r="T7613"/>
      <c r="U7613"/>
      <c r="V7613"/>
      <c r="W7613"/>
      <c r="X7613"/>
      <c r="Y7613"/>
      <c r="Z7613"/>
      <c r="AA7613"/>
      <c r="AB7613"/>
      <c r="AC7613"/>
      <c r="AD7613"/>
      <c r="AE7613"/>
      <c r="AF7613"/>
      <c r="AG7613"/>
      <c r="AH7613"/>
      <c r="AI7613"/>
      <c r="AJ7613"/>
      <c r="AK7613"/>
      <c r="AL7613"/>
      <c r="AM7613"/>
      <c r="AN7613"/>
    </row>
    <row r="7614" spans="4:40" x14ac:dyDescent="0.25"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  <c r="R7614"/>
      <c r="S7614"/>
      <c r="T7614"/>
      <c r="U7614"/>
      <c r="V7614"/>
      <c r="W7614"/>
      <c r="X7614"/>
      <c r="Y7614"/>
      <c r="Z7614"/>
      <c r="AA7614"/>
      <c r="AB7614"/>
      <c r="AC7614"/>
      <c r="AD7614"/>
      <c r="AE7614"/>
      <c r="AF7614"/>
      <c r="AG7614"/>
      <c r="AH7614"/>
      <c r="AI7614"/>
      <c r="AJ7614"/>
      <c r="AK7614"/>
      <c r="AL7614"/>
      <c r="AM7614"/>
      <c r="AN7614"/>
    </row>
    <row r="7615" spans="4:40" x14ac:dyDescent="0.25"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  <c r="R7615"/>
      <c r="S7615"/>
      <c r="T7615"/>
      <c r="U7615"/>
      <c r="V7615"/>
      <c r="W7615"/>
      <c r="X7615"/>
      <c r="Y7615"/>
      <c r="Z7615"/>
      <c r="AA7615"/>
      <c r="AB7615"/>
      <c r="AC7615"/>
      <c r="AD7615"/>
      <c r="AE7615"/>
      <c r="AF7615"/>
      <c r="AG7615"/>
      <c r="AH7615"/>
      <c r="AI7615"/>
      <c r="AJ7615"/>
      <c r="AK7615"/>
      <c r="AL7615"/>
      <c r="AM7615"/>
      <c r="AN7615"/>
    </row>
    <row r="7616" spans="4:40" x14ac:dyDescent="0.25"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  <c r="R7616"/>
      <c r="S7616"/>
      <c r="T7616"/>
      <c r="U7616"/>
      <c r="V7616"/>
      <c r="W7616"/>
      <c r="X7616"/>
      <c r="Y7616"/>
      <c r="Z7616"/>
      <c r="AA7616"/>
      <c r="AB7616"/>
      <c r="AC7616"/>
      <c r="AD7616"/>
      <c r="AE7616"/>
      <c r="AF7616"/>
      <c r="AG7616"/>
      <c r="AH7616"/>
      <c r="AI7616"/>
      <c r="AJ7616"/>
      <c r="AK7616"/>
      <c r="AL7616"/>
      <c r="AM7616"/>
      <c r="AN7616"/>
    </row>
    <row r="7617" spans="4:40" x14ac:dyDescent="0.25"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  <c r="R7617"/>
      <c r="S7617"/>
      <c r="T7617"/>
      <c r="U7617"/>
      <c r="V7617"/>
      <c r="W7617"/>
      <c r="X7617"/>
      <c r="Y7617"/>
      <c r="Z7617"/>
      <c r="AA7617"/>
      <c r="AB7617"/>
      <c r="AC7617"/>
      <c r="AD7617"/>
      <c r="AE7617"/>
      <c r="AF7617"/>
      <c r="AG7617"/>
      <c r="AH7617"/>
      <c r="AI7617"/>
      <c r="AJ7617"/>
      <c r="AK7617"/>
      <c r="AL7617"/>
      <c r="AM7617"/>
      <c r="AN7617"/>
    </row>
    <row r="7618" spans="4:40" x14ac:dyDescent="0.25"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  <c r="R7618"/>
      <c r="S7618"/>
      <c r="T7618"/>
      <c r="U7618"/>
      <c r="V7618"/>
      <c r="W7618"/>
      <c r="X7618"/>
      <c r="Y7618"/>
      <c r="Z7618"/>
      <c r="AA7618"/>
      <c r="AB7618"/>
      <c r="AC7618"/>
      <c r="AD7618"/>
      <c r="AE7618"/>
      <c r="AF7618"/>
      <c r="AG7618"/>
      <c r="AH7618"/>
      <c r="AI7618"/>
      <c r="AJ7618"/>
      <c r="AK7618"/>
      <c r="AL7618"/>
      <c r="AM7618"/>
      <c r="AN7618"/>
    </row>
    <row r="7619" spans="4:40" x14ac:dyDescent="0.25"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  <c r="R7619"/>
      <c r="S7619"/>
      <c r="T7619"/>
      <c r="U7619"/>
      <c r="V7619"/>
      <c r="W7619"/>
      <c r="X7619"/>
      <c r="Y7619"/>
      <c r="Z7619"/>
      <c r="AA7619"/>
      <c r="AB7619"/>
      <c r="AC7619"/>
      <c r="AD7619"/>
      <c r="AE7619"/>
      <c r="AF7619"/>
      <c r="AG7619"/>
      <c r="AH7619"/>
      <c r="AI7619"/>
      <c r="AJ7619"/>
      <c r="AK7619"/>
      <c r="AL7619"/>
      <c r="AM7619"/>
      <c r="AN7619"/>
    </row>
    <row r="7620" spans="4:40" x14ac:dyDescent="0.25"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  <c r="R7620"/>
      <c r="S7620"/>
      <c r="T7620"/>
      <c r="U7620"/>
      <c r="V7620"/>
      <c r="W7620"/>
      <c r="X7620"/>
      <c r="Y7620"/>
      <c r="Z7620"/>
      <c r="AA7620"/>
      <c r="AB7620"/>
      <c r="AC7620"/>
      <c r="AD7620"/>
      <c r="AE7620"/>
      <c r="AF7620"/>
      <c r="AG7620"/>
      <c r="AH7620"/>
      <c r="AI7620"/>
      <c r="AJ7620"/>
      <c r="AK7620"/>
      <c r="AL7620"/>
      <c r="AM7620"/>
      <c r="AN7620"/>
    </row>
    <row r="7621" spans="4:40" x14ac:dyDescent="0.25"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  <c r="R7621"/>
      <c r="S7621"/>
      <c r="T7621"/>
      <c r="U7621"/>
      <c r="V7621"/>
      <c r="W7621"/>
      <c r="X7621"/>
      <c r="Y7621"/>
      <c r="Z7621"/>
      <c r="AA7621"/>
      <c r="AB7621"/>
      <c r="AC7621"/>
      <c r="AD7621"/>
      <c r="AE7621"/>
      <c r="AF7621"/>
      <c r="AG7621"/>
      <c r="AH7621"/>
      <c r="AI7621"/>
      <c r="AJ7621"/>
      <c r="AK7621"/>
      <c r="AL7621"/>
      <c r="AM7621"/>
      <c r="AN7621"/>
    </row>
    <row r="7622" spans="4:40" x14ac:dyDescent="0.25"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  <c r="R7622"/>
      <c r="S7622"/>
      <c r="T7622"/>
      <c r="U7622"/>
      <c r="V7622"/>
      <c r="W7622"/>
      <c r="X7622"/>
      <c r="Y7622"/>
      <c r="Z7622"/>
      <c r="AA7622"/>
      <c r="AB7622"/>
      <c r="AC7622"/>
      <c r="AD7622"/>
      <c r="AE7622"/>
      <c r="AF7622"/>
      <c r="AG7622"/>
      <c r="AH7622"/>
      <c r="AI7622"/>
      <c r="AJ7622"/>
      <c r="AK7622"/>
      <c r="AL7622"/>
      <c r="AM7622"/>
      <c r="AN7622"/>
    </row>
    <row r="7623" spans="4:40" x14ac:dyDescent="0.25"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  <c r="R7623"/>
      <c r="S7623"/>
      <c r="T7623"/>
      <c r="U7623"/>
      <c r="V7623"/>
      <c r="W7623"/>
      <c r="X7623"/>
      <c r="Y7623"/>
      <c r="Z7623"/>
      <c r="AA7623"/>
      <c r="AB7623"/>
      <c r="AC7623"/>
      <c r="AD7623"/>
      <c r="AE7623"/>
      <c r="AF7623"/>
      <c r="AG7623"/>
      <c r="AH7623"/>
      <c r="AI7623"/>
      <c r="AJ7623"/>
      <c r="AK7623"/>
      <c r="AL7623"/>
      <c r="AM7623"/>
      <c r="AN7623"/>
    </row>
    <row r="7624" spans="4:40" x14ac:dyDescent="0.25"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  <c r="R7624"/>
      <c r="S7624"/>
      <c r="T7624"/>
      <c r="U7624"/>
      <c r="V7624"/>
      <c r="W7624"/>
      <c r="X7624"/>
      <c r="Y7624"/>
      <c r="Z7624"/>
      <c r="AA7624"/>
      <c r="AB7624"/>
      <c r="AC7624"/>
      <c r="AD7624"/>
      <c r="AE7624"/>
      <c r="AF7624"/>
      <c r="AG7624"/>
      <c r="AH7624"/>
      <c r="AI7624"/>
      <c r="AJ7624"/>
      <c r="AK7624"/>
      <c r="AL7624"/>
      <c r="AM7624"/>
      <c r="AN7624"/>
    </row>
    <row r="7625" spans="4:40" x14ac:dyDescent="0.25"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  <c r="R7625"/>
      <c r="S7625"/>
      <c r="T7625"/>
      <c r="U7625"/>
      <c r="V7625"/>
      <c r="W7625"/>
      <c r="X7625"/>
      <c r="Y7625"/>
      <c r="Z7625"/>
      <c r="AA7625"/>
      <c r="AB7625"/>
      <c r="AC7625"/>
      <c r="AD7625"/>
      <c r="AE7625"/>
      <c r="AF7625"/>
      <c r="AG7625"/>
      <c r="AH7625"/>
      <c r="AI7625"/>
      <c r="AJ7625"/>
      <c r="AK7625"/>
      <c r="AL7625"/>
      <c r="AM7625"/>
      <c r="AN7625"/>
    </row>
    <row r="7626" spans="4:40" x14ac:dyDescent="0.25"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  <c r="R7626"/>
      <c r="S7626"/>
      <c r="T7626"/>
      <c r="U7626"/>
      <c r="V7626"/>
      <c r="W7626"/>
      <c r="X7626"/>
      <c r="Y7626"/>
      <c r="Z7626"/>
      <c r="AA7626"/>
      <c r="AB7626"/>
      <c r="AC7626"/>
      <c r="AD7626"/>
      <c r="AE7626"/>
      <c r="AF7626"/>
      <c r="AG7626"/>
      <c r="AH7626"/>
      <c r="AI7626"/>
      <c r="AJ7626"/>
      <c r="AK7626"/>
      <c r="AL7626"/>
      <c r="AM7626"/>
      <c r="AN7626"/>
    </row>
    <row r="7627" spans="4:40" x14ac:dyDescent="0.25"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  <c r="R7627"/>
      <c r="S7627"/>
      <c r="T7627"/>
      <c r="U7627"/>
      <c r="V7627"/>
      <c r="W7627"/>
      <c r="X7627"/>
      <c r="Y7627"/>
      <c r="Z7627"/>
      <c r="AA7627"/>
      <c r="AB7627"/>
      <c r="AC7627"/>
      <c r="AD7627"/>
      <c r="AE7627"/>
      <c r="AF7627"/>
      <c r="AG7627"/>
      <c r="AH7627"/>
      <c r="AI7627"/>
      <c r="AJ7627"/>
      <c r="AK7627"/>
      <c r="AL7627"/>
      <c r="AM7627"/>
      <c r="AN7627"/>
    </row>
    <row r="7628" spans="4:40" x14ac:dyDescent="0.25"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  <c r="R7628"/>
      <c r="S7628"/>
      <c r="T7628"/>
      <c r="U7628"/>
      <c r="V7628"/>
      <c r="W7628"/>
      <c r="X7628"/>
      <c r="Y7628"/>
      <c r="Z7628"/>
      <c r="AA7628"/>
      <c r="AB7628"/>
      <c r="AC7628"/>
      <c r="AD7628"/>
      <c r="AE7628"/>
      <c r="AF7628"/>
      <c r="AG7628"/>
      <c r="AH7628"/>
      <c r="AI7628"/>
      <c r="AJ7628"/>
      <c r="AK7628"/>
      <c r="AL7628"/>
      <c r="AM7628"/>
      <c r="AN7628"/>
    </row>
    <row r="7629" spans="4:40" x14ac:dyDescent="0.25"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  <c r="R7629"/>
      <c r="S7629"/>
      <c r="T7629"/>
      <c r="U7629"/>
      <c r="V7629"/>
      <c r="W7629"/>
      <c r="X7629"/>
      <c r="Y7629"/>
      <c r="Z7629"/>
      <c r="AA7629"/>
      <c r="AB7629"/>
      <c r="AC7629"/>
      <c r="AD7629"/>
      <c r="AE7629"/>
      <c r="AF7629"/>
      <c r="AG7629"/>
      <c r="AH7629"/>
      <c r="AI7629"/>
      <c r="AJ7629"/>
      <c r="AK7629"/>
      <c r="AL7629"/>
      <c r="AM7629"/>
      <c r="AN7629"/>
    </row>
    <row r="7630" spans="4:40" x14ac:dyDescent="0.25"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  <c r="R7630"/>
      <c r="S7630"/>
      <c r="T7630"/>
      <c r="U7630"/>
      <c r="V7630"/>
      <c r="W7630"/>
      <c r="X7630"/>
      <c r="Y7630"/>
      <c r="Z7630"/>
      <c r="AA7630"/>
      <c r="AB7630"/>
      <c r="AC7630"/>
      <c r="AD7630"/>
      <c r="AE7630"/>
      <c r="AF7630"/>
      <c r="AG7630"/>
      <c r="AH7630"/>
      <c r="AI7630"/>
      <c r="AJ7630"/>
      <c r="AK7630"/>
      <c r="AL7630"/>
      <c r="AM7630"/>
      <c r="AN7630"/>
    </row>
    <row r="7631" spans="4:40" x14ac:dyDescent="0.25"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  <c r="R7631"/>
      <c r="S7631"/>
      <c r="T7631"/>
      <c r="U7631"/>
      <c r="V7631"/>
      <c r="W7631"/>
      <c r="X7631"/>
      <c r="Y7631"/>
      <c r="Z7631"/>
      <c r="AA7631"/>
      <c r="AB7631"/>
      <c r="AC7631"/>
      <c r="AD7631"/>
      <c r="AE7631"/>
      <c r="AF7631"/>
      <c r="AG7631"/>
      <c r="AH7631"/>
      <c r="AI7631"/>
      <c r="AJ7631"/>
      <c r="AK7631"/>
      <c r="AL7631"/>
      <c r="AM7631"/>
      <c r="AN7631"/>
    </row>
    <row r="7632" spans="4:40" x14ac:dyDescent="0.25"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  <c r="R7632"/>
      <c r="S7632"/>
      <c r="T7632"/>
      <c r="U7632"/>
      <c r="V7632"/>
      <c r="W7632"/>
      <c r="X7632"/>
      <c r="Y7632"/>
      <c r="Z7632"/>
      <c r="AA7632"/>
      <c r="AB7632"/>
      <c r="AC7632"/>
      <c r="AD7632"/>
      <c r="AE7632"/>
      <c r="AF7632"/>
      <c r="AG7632"/>
      <c r="AH7632"/>
      <c r="AI7632"/>
      <c r="AJ7632"/>
      <c r="AK7632"/>
      <c r="AL7632"/>
      <c r="AM7632"/>
      <c r="AN7632"/>
    </row>
    <row r="7633" spans="4:40" x14ac:dyDescent="0.25"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  <c r="R7633"/>
      <c r="S7633"/>
      <c r="T7633"/>
      <c r="U7633"/>
      <c r="V7633"/>
      <c r="W7633"/>
      <c r="X7633"/>
      <c r="Y7633"/>
      <c r="Z7633"/>
      <c r="AA7633"/>
      <c r="AB7633"/>
      <c r="AC7633"/>
      <c r="AD7633"/>
      <c r="AE7633"/>
      <c r="AF7633"/>
      <c r="AG7633"/>
      <c r="AH7633"/>
      <c r="AI7633"/>
      <c r="AJ7633"/>
      <c r="AK7633"/>
      <c r="AL7633"/>
      <c r="AM7633"/>
      <c r="AN7633"/>
    </row>
    <row r="7634" spans="4:40" x14ac:dyDescent="0.25"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  <c r="R7634"/>
      <c r="S7634"/>
      <c r="T7634"/>
      <c r="U7634"/>
      <c r="V7634"/>
      <c r="W7634"/>
      <c r="X7634"/>
      <c r="Y7634"/>
      <c r="Z7634"/>
      <c r="AA7634"/>
      <c r="AB7634"/>
      <c r="AC7634"/>
      <c r="AD7634"/>
      <c r="AE7634"/>
      <c r="AF7634"/>
      <c r="AG7634"/>
      <c r="AH7634"/>
      <c r="AI7634"/>
      <c r="AJ7634"/>
      <c r="AK7634"/>
      <c r="AL7634"/>
      <c r="AM7634"/>
      <c r="AN7634"/>
    </row>
    <row r="7635" spans="4:40" x14ac:dyDescent="0.25"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  <c r="R7635"/>
      <c r="S7635"/>
      <c r="T7635"/>
      <c r="U7635"/>
      <c r="V7635"/>
      <c r="W7635"/>
      <c r="X7635"/>
      <c r="Y7635"/>
      <c r="Z7635"/>
      <c r="AA7635"/>
      <c r="AB7635"/>
      <c r="AC7635"/>
      <c r="AD7635"/>
      <c r="AE7635"/>
      <c r="AF7635"/>
      <c r="AG7635"/>
      <c r="AH7635"/>
      <c r="AI7635"/>
      <c r="AJ7635"/>
      <c r="AK7635"/>
      <c r="AL7635"/>
      <c r="AM7635"/>
      <c r="AN7635"/>
    </row>
    <row r="7636" spans="4:40" x14ac:dyDescent="0.25"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  <c r="R7636"/>
      <c r="S7636"/>
      <c r="T7636"/>
      <c r="U7636"/>
      <c r="V7636"/>
      <c r="W7636"/>
      <c r="X7636"/>
      <c r="Y7636"/>
      <c r="Z7636"/>
      <c r="AA7636"/>
      <c r="AB7636"/>
      <c r="AC7636"/>
      <c r="AD7636"/>
      <c r="AE7636"/>
      <c r="AF7636"/>
      <c r="AG7636"/>
      <c r="AH7636"/>
      <c r="AI7636"/>
      <c r="AJ7636"/>
      <c r="AK7636"/>
      <c r="AL7636"/>
      <c r="AM7636"/>
      <c r="AN7636"/>
    </row>
    <row r="7637" spans="4:40" x14ac:dyDescent="0.25"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  <c r="R7637"/>
      <c r="S7637"/>
      <c r="T7637"/>
      <c r="U7637"/>
      <c r="V7637"/>
      <c r="W7637"/>
      <c r="X7637"/>
      <c r="Y7637"/>
      <c r="Z7637"/>
      <c r="AA7637"/>
      <c r="AB7637"/>
      <c r="AC7637"/>
      <c r="AD7637"/>
      <c r="AE7637"/>
      <c r="AF7637"/>
      <c r="AG7637"/>
      <c r="AH7637"/>
      <c r="AI7637"/>
      <c r="AJ7637"/>
      <c r="AK7637"/>
      <c r="AL7637"/>
      <c r="AM7637"/>
      <c r="AN7637"/>
    </row>
    <row r="7638" spans="4:40" x14ac:dyDescent="0.25"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  <c r="R7638"/>
      <c r="S7638"/>
      <c r="T7638"/>
      <c r="U7638"/>
      <c r="V7638"/>
      <c r="W7638"/>
      <c r="X7638"/>
      <c r="Y7638"/>
      <c r="Z7638"/>
      <c r="AA7638"/>
      <c r="AB7638"/>
      <c r="AC7638"/>
      <c r="AD7638"/>
      <c r="AE7638"/>
      <c r="AF7638"/>
      <c r="AG7638"/>
      <c r="AH7638"/>
      <c r="AI7638"/>
      <c r="AJ7638"/>
      <c r="AK7638"/>
      <c r="AL7638"/>
      <c r="AM7638"/>
      <c r="AN7638"/>
    </row>
    <row r="7639" spans="4:40" x14ac:dyDescent="0.25"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  <c r="R7639"/>
      <c r="S7639"/>
      <c r="T7639"/>
      <c r="U7639"/>
      <c r="V7639"/>
      <c r="W7639"/>
      <c r="X7639"/>
      <c r="Y7639"/>
      <c r="Z7639"/>
      <c r="AA7639"/>
      <c r="AB7639"/>
      <c r="AC7639"/>
      <c r="AD7639"/>
      <c r="AE7639"/>
      <c r="AF7639"/>
      <c r="AG7639"/>
      <c r="AH7639"/>
      <c r="AI7639"/>
      <c r="AJ7639"/>
      <c r="AK7639"/>
      <c r="AL7639"/>
      <c r="AM7639"/>
      <c r="AN7639"/>
    </row>
    <row r="7640" spans="4:40" x14ac:dyDescent="0.25"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  <c r="R7640"/>
      <c r="S7640"/>
      <c r="T7640"/>
      <c r="U7640"/>
      <c r="V7640"/>
      <c r="W7640"/>
      <c r="X7640"/>
      <c r="Y7640"/>
      <c r="Z7640"/>
      <c r="AA7640"/>
      <c r="AB7640"/>
      <c r="AC7640"/>
      <c r="AD7640"/>
      <c r="AE7640"/>
      <c r="AF7640"/>
      <c r="AG7640"/>
      <c r="AH7640"/>
      <c r="AI7640"/>
      <c r="AJ7640"/>
      <c r="AK7640"/>
      <c r="AL7640"/>
      <c r="AM7640"/>
      <c r="AN7640"/>
    </row>
    <row r="7641" spans="4:40" x14ac:dyDescent="0.25"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  <c r="R7641"/>
      <c r="S7641"/>
      <c r="T7641"/>
      <c r="U7641"/>
      <c r="V7641"/>
      <c r="W7641"/>
      <c r="X7641"/>
      <c r="Y7641"/>
      <c r="Z7641"/>
      <c r="AA7641"/>
      <c r="AB7641"/>
      <c r="AC7641"/>
      <c r="AD7641"/>
      <c r="AE7641"/>
      <c r="AF7641"/>
      <c r="AG7641"/>
      <c r="AH7641"/>
      <c r="AI7641"/>
      <c r="AJ7641"/>
      <c r="AK7641"/>
      <c r="AL7641"/>
      <c r="AM7641"/>
      <c r="AN7641"/>
    </row>
    <row r="7642" spans="4:40" x14ac:dyDescent="0.25"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  <c r="R7642"/>
      <c r="S7642"/>
      <c r="T7642"/>
      <c r="U7642"/>
      <c r="V7642"/>
      <c r="W7642"/>
      <c r="X7642"/>
      <c r="Y7642"/>
      <c r="Z7642"/>
      <c r="AA7642"/>
      <c r="AB7642"/>
      <c r="AC7642"/>
      <c r="AD7642"/>
      <c r="AE7642"/>
      <c r="AF7642"/>
      <c r="AG7642"/>
      <c r="AH7642"/>
      <c r="AI7642"/>
      <c r="AJ7642"/>
      <c r="AK7642"/>
      <c r="AL7642"/>
      <c r="AM7642"/>
      <c r="AN7642"/>
    </row>
    <row r="7643" spans="4:40" x14ac:dyDescent="0.25"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  <c r="R7643"/>
      <c r="S7643"/>
      <c r="T7643"/>
      <c r="U7643"/>
      <c r="V7643"/>
      <c r="W7643"/>
      <c r="X7643"/>
      <c r="Y7643"/>
      <c r="Z7643"/>
      <c r="AA7643"/>
      <c r="AB7643"/>
      <c r="AC7643"/>
      <c r="AD7643"/>
      <c r="AE7643"/>
      <c r="AF7643"/>
      <c r="AG7643"/>
      <c r="AH7643"/>
      <c r="AI7643"/>
      <c r="AJ7643"/>
      <c r="AK7643"/>
      <c r="AL7643"/>
      <c r="AM7643"/>
      <c r="AN7643"/>
    </row>
    <row r="7644" spans="4:40" x14ac:dyDescent="0.25"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  <c r="R7644"/>
      <c r="S7644"/>
      <c r="T7644"/>
      <c r="U7644"/>
      <c r="V7644"/>
      <c r="W7644"/>
      <c r="X7644"/>
      <c r="Y7644"/>
      <c r="Z7644"/>
      <c r="AA7644"/>
      <c r="AB7644"/>
      <c r="AC7644"/>
      <c r="AD7644"/>
      <c r="AE7644"/>
      <c r="AF7644"/>
      <c r="AG7644"/>
      <c r="AH7644"/>
      <c r="AI7644"/>
      <c r="AJ7644"/>
      <c r="AK7644"/>
      <c r="AL7644"/>
      <c r="AM7644"/>
      <c r="AN7644"/>
    </row>
    <row r="7645" spans="4:40" x14ac:dyDescent="0.25"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  <c r="R7645"/>
      <c r="S7645"/>
      <c r="T7645"/>
      <c r="U7645"/>
      <c r="V7645"/>
      <c r="W7645"/>
      <c r="X7645"/>
      <c r="Y7645"/>
      <c r="Z7645"/>
      <c r="AA7645"/>
      <c r="AB7645"/>
      <c r="AC7645"/>
      <c r="AD7645"/>
      <c r="AE7645"/>
      <c r="AF7645"/>
      <c r="AG7645"/>
      <c r="AH7645"/>
      <c r="AI7645"/>
      <c r="AJ7645"/>
      <c r="AK7645"/>
      <c r="AL7645"/>
      <c r="AM7645"/>
      <c r="AN7645"/>
    </row>
    <row r="7646" spans="4:40" x14ac:dyDescent="0.25"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  <c r="R7646"/>
      <c r="S7646"/>
      <c r="T7646"/>
      <c r="U7646"/>
      <c r="V7646"/>
      <c r="W7646"/>
      <c r="X7646"/>
      <c r="Y7646"/>
      <c r="Z7646"/>
      <c r="AA7646"/>
      <c r="AB7646"/>
      <c r="AC7646"/>
      <c r="AD7646"/>
      <c r="AE7646"/>
      <c r="AF7646"/>
      <c r="AG7646"/>
      <c r="AH7646"/>
      <c r="AI7646"/>
      <c r="AJ7646"/>
      <c r="AK7646"/>
      <c r="AL7646"/>
      <c r="AM7646"/>
      <c r="AN7646"/>
    </row>
    <row r="7647" spans="4:40" x14ac:dyDescent="0.25"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  <c r="R7647"/>
      <c r="S7647"/>
      <c r="T7647"/>
      <c r="U7647"/>
      <c r="V7647"/>
      <c r="W7647"/>
      <c r="X7647"/>
      <c r="Y7647"/>
      <c r="Z7647"/>
      <c r="AA7647"/>
      <c r="AB7647"/>
      <c r="AC7647"/>
      <c r="AD7647"/>
      <c r="AE7647"/>
      <c r="AF7647"/>
      <c r="AG7647"/>
      <c r="AH7647"/>
      <c r="AI7647"/>
      <c r="AJ7647"/>
      <c r="AK7647"/>
      <c r="AL7647"/>
      <c r="AM7647"/>
      <c r="AN7647"/>
    </row>
    <row r="7648" spans="4:40" x14ac:dyDescent="0.25"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  <c r="R7648"/>
      <c r="S7648"/>
      <c r="T7648"/>
      <c r="U7648"/>
      <c r="V7648"/>
      <c r="W7648"/>
      <c r="X7648"/>
      <c r="Y7648"/>
      <c r="Z7648"/>
      <c r="AA7648"/>
      <c r="AB7648"/>
      <c r="AC7648"/>
      <c r="AD7648"/>
      <c r="AE7648"/>
      <c r="AF7648"/>
      <c r="AG7648"/>
      <c r="AH7648"/>
      <c r="AI7648"/>
      <c r="AJ7648"/>
      <c r="AK7648"/>
      <c r="AL7648"/>
      <c r="AM7648"/>
      <c r="AN7648"/>
    </row>
    <row r="7649" spans="4:40" x14ac:dyDescent="0.25"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  <c r="R7649"/>
      <c r="S7649"/>
      <c r="T7649"/>
      <c r="U7649"/>
      <c r="V7649"/>
      <c r="W7649"/>
      <c r="X7649"/>
      <c r="Y7649"/>
      <c r="Z7649"/>
      <c r="AA7649"/>
      <c r="AB7649"/>
      <c r="AC7649"/>
      <c r="AD7649"/>
      <c r="AE7649"/>
      <c r="AF7649"/>
      <c r="AG7649"/>
      <c r="AH7649"/>
      <c r="AI7649"/>
      <c r="AJ7649"/>
      <c r="AK7649"/>
      <c r="AL7649"/>
      <c r="AM7649"/>
      <c r="AN7649"/>
    </row>
    <row r="7650" spans="4:40" x14ac:dyDescent="0.25"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  <c r="R7650"/>
      <c r="S7650"/>
      <c r="T7650"/>
      <c r="U7650"/>
      <c r="V7650"/>
      <c r="W7650"/>
      <c r="X7650"/>
      <c r="Y7650"/>
      <c r="Z7650"/>
      <c r="AA7650"/>
      <c r="AB7650"/>
      <c r="AC7650"/>
      <c r="AD7650"/>
      <c r="AE7650"/>
      <c r="AF7650"/>
      <c r="AG7650"/>
      <c r="AH7650"/>
      <c r="AI7650"/>
      <c r="AJ7650"/>
      <c r="AK7650"/>
      <c r="AL7650"/>
      <c r="AM7650"/>
      <c r="AN7650"/>
    </row>
    <row r="7651" spans="4:40" x14ac:dyDescent="0.25"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  <c r="R7651"/>
      <c r="S7651"/>
      <c r="T7651"/>
      <c r="U7651"/>
      <c r="V7651"/>
      <c r="W7651"/>
      <c r="X7651"/>
      <c r="Y7651"/>
      <c r="Z7651"/>
      <c r="AA7651"/>
      <c r="AB7651"/>
      <c r="AC7651"/>
      <c r="AD7651"/>
      <c r="AE7651"/>
      <c r="AF7651"/>
      <c r="AG7651"/>
      <c r="AH7651"/>
      <c r="AI7651"/>
      <c r="AJ7651"/>
      <c r="AK7651"/>
      <c r="AL7651"/>
      <c r="AM7651"/>
      <c r="AN7651"/>
    </row>
    <row r="7652" spans="4:40" x14ac:dyDescent="0.25"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  <c r="R7652"/>
      <c r="S7652"/>
      <c r="T7652"/>
      <c r="U7652"/>
      <c r="V7652"/>
      <c r="W7652"/>
      <c r="X7652"/>
      <c r="Y7652"/>
      <c r="Z7652"/>
      <c r="AA7652"/>
      <c r="AB7652"/>
      <c r="AC7652"/>
      <c r="AD7652"/>
      <c r="AE7652"/>
      <c r="AF7652"/>
      <c r="AG7652"/>
      <c r="AH7652"/>
      <c r="AI7652"/>
      <c r="AJ7652"/>
      <c r="AK7652"/>
      <c r="AL7652"/>
      <c r="AM7652"/>
      <c r="AN7652"/>
    </row>
    <row r="7653" spans="4:40" x14ac:dyDescent="0.25"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  <c r="R7653"/>
      <c r="S7653"/>
      <c r="T7653"/>
      <c r="U7653"/>
      <c r="V7653"/>
      <c r="W7653"/>
      <c r="X7653"/>
      <c r="Y7653"/>
      <c r="Z7653"/>
      <c r="AA7653"/>
      <c r="AB7653"/>
      <c r="AC7653"/>
      <c r="AD7653"/>
      <c r="AE7653"/>
      <c r="AF7653"/>
      <c r="AG7653"/>
      <c r="AH7653"/>
      <c r="AI7653"/>
      <c r="AJ7653"/>
      <c r="AK7653"/>
      <c r="AL7653"/>
      <c r="AM7653"/>
      <c r="AN7653"/>
    </row>
    <row r="7654" spans="4:40" x14ac:dyDescent="0.25"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  <c r="R7654"/>
      <c r="S7654"/>
      <c r="T7654"/>
      <c r="U7654"/>
      <c r="V7654"/>
      <c r="W7654"/>
      <c r="X7654"/>
      <c r="Y7654"/>
      <c r="Z7654"/>
      <c r="AA7654"/>
      <c r="AB7654"/>
      <c r="AC7654"/>
      <c r="AD7654"/>
      <c r="AE7654"/>
      <c r="AF7654"/>
      <c r="AG7654"/>
      <c r="AH7654"/>
      <c r="AI7654"/>
      <c r="AJ7654"/>
      <c r="AK7654"/>
      <c r="AL7654"/>
      <c r="AM7654"/>
      <c r="AN7654"/>
    </row>
    <row r="7655" spans="4:40" x14ac:dyDescent="0.25"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  <c r="R7655"/>
      <c r="S7655"/>
      <c r="T7655"/>
      <c r="U7655"/>
      <c r="V7655"/>
      <c r="W7655"/>
      <c r="X7655"/>
      <c r="Y7655"/>
      <c r="Z7655"/>
      <c r="AA7655"/>
      <c r="AB7655"/>
      <c r="AC7655"/>
      <c r="AD7655"/>
      <c r="AE7655"/>
      <c r="AF7655"/>
      <c r="AG7655"/>
      <c r="AH7655"/>
      <c r="AI7655"/>
      <c r="AJ7655"/>
      <c r="AK7655"/>
      <c r="AL7655"/>
      <c r="AM7655"/>
      <c r="AN7655"/>
    </row>
    <row r="7656" spans="4:40" x14ac:dyDescent="0.25"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  <c r="R7656"/>
      <c r="S7656"/>
      <c r="T7656"/>
      <c r="U7656"/>
      <c r="V7656"/>
      <c r="W7656"/>
      <c r="X7656"/>
      <c r="Y7656"/>
      <c r="Z7656"/>
      <c r="AA7656"/>
      <c r="AB7656"/>
      <c r="AC7656"/>
      <c r="AD7656"/>
      <c r="AE7656"/>
      <c r="AF7656"/>
      <c r="AG7656"/>
      <c r="AH7656"/>
      <c r="AI7656"/>
      <c r="AJ7656"/>
      <c r="AK7656"/>
      <c r="AL7656"/>
      <c r="AM7656"/>
      <c r="AN7656"/>
    </row>
    <row r="7657" spans="4:40" x14ac:dyDescent="0.25"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  <c r="R7657"/>
      <c r="S7657"/>
      <c r="T7657"/>
      <c r="U7657"/>
      <c r="V7657"/>
      <c r="W7657"/>
      <c r="X7657"/>
      <c r="Y7657"/>
      <c r="Z7657"/>
      <c r="AA7657"/>
      <c r="AB7657"/>
      <c r="AC7657"/>
      <c r="AD7657"/>
      <c r="AE7657"/>
      <c r="AF7657"/>
      <c r="AG7657"/>
      <c r="AH7657"/>
      <c r="AI7657"/>
      <c r="AJ7657"/>
      <c r="AK7657"/>
      <c r="AL7657"/>
      <c r="AM7657"/>
      <c r="AN7657"/>
    </row>
    <row r="7658" spans="4:40" x14ac:dyDescent="0.25"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  <c r="R7658"/>
      <c r="S7658"/>
      <c r="T7658"/>
      <c r="U7658"/>
      <c r="V7658"/>
      <c r="W7658"/>
      <c r="X7658"/>
      <c r="Y7658"/>
      <c r="Z7658"/>
      <c r="AA7658"/>
      <c r="AB7658"/>
      <c r="AC7658"/>
      <c r="AD7658"/>
      <c r="AE7658"/>
      <c r="AF7658"/>
      <c r="AG7658"/>
      <c r="AH7658"/>
      <c r="AI7658"/>
      <c r="AJ7658"/>
      <c r="AK7658"/>
      <c r="AL7658"/>
      <c r="AM7658"/>
      <c r="AN7658"/>
    </row>
    <row r="7659" spans="4:40" x14ac:dyDescent="0.25"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  <c r="R7659"/>
      <c r="S7659"/>
      <c r="T7659"/>
      <c r="U7659"/>
      <c r="V7659"/>
      <c r="W7659"/>
      <c r="X7659"/>
      <c r="Y7659"/>
      <c r="Z7659"/>
      <c r="AA7659"/>
      <c r="AB7659"/>
      <c r="AC7659"/>
      <c r="AD7659"/>
      <c r="AE7659"/>
      <c r="AF7659"/>
      <c r="AG7659"/>
      <c r="AH7659"/>
      <c r="AI7659"/>
      <c r="AJ7659"/>
      <c r="AK7659"/>
      <c r="AL7659"/>
      <c r="AM7659"/>
      <c r="AN7659"/>
    </row>
    <row r="7660" spans="4:40" x14ac:dyDescent="0.25"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  <c r="R7660"/>
      <c r="S7660"/>
      <c r="T7660"/>
      <c r="U7660"/>
      <c r="V7660"/>
      <c r="W7660"/>
      <c r="X7660"/>
      <c r="Y7660"/>
      <c r="Z7660"/>
      <c r="AA7660"/>
      <c r="AB7660"/>
      <c r="AC7660"/>
      <c r="AD7660"/>
      <c r="AE7660"/>
      <c r="AF7660"/>
      <c r="AG7660"/>
      <c r="AH7660"/>
      <c r="AI7660"/>
      <c r="AJ7660"/>
      <c r="AK7660"/>
      <c r="AL7660"/>
      <c r="AM7660"/>
      <c r="AN7660"/>
    </row>
    <row r="7661" spans="4:40" x14ac:dyDescent="0.25"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  <c r="R7661"/>
      <c r="S7661"/>
      <c r="T7661"/>
      <c r="U7661"/>
      <c r="V7661"/>
      <c r="W7661"/>
      <c r="X7661"/>
      <c r="Y7661"/>
      <c r="Z7661"/>
      <c r="AA7661"/>
      <c r="AB7661"/>
      <c r="AC7661"/>
      <c r="AD7661"/>
      <c r="AE7661"/>
      <c r="AF7661"/>
      <c r="AG7661"/>
      <c r="AH7661"/>
      <c r="AI7661"/>
      <c r="AJ7661"/>
      <c r="AK7661"/>
      <c r="AL7661"/>
      <c r="AM7661"/>
      <c r="AN7661"/>
    </row>
    <row r="7662" spans="4:40" x14ac:dyDescent="0.25"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  <c r="R7662"/>
      <c r="S7662"/>
      <c r="T7662"/>
      <c r="U7662"/>
      <c r="V7662"/>
      <c r="W7662"/>
      <c r="X7662"/>
      <c r="Y7662"/>
      <c r="Z7662"/>
      <c r="AA7662"/>
      <c r="AB7662"/>
      <c r="AC7662"/>
      <c r="AD7662"/>
      <c r="AE7662"/>
      <c r="AF7662"/>
      <c r="AG7662"/>
      <c r="AH7662"/>
      <c r="AI7662"/>
      <c r="AJ7662"/>
      <c r="AK7662"/>
      <c r="AL7662"/>
      <c r="AM7662"/>
      <c r="AN7662"/>
    </row>
    <row r="7663" spans="4:40" x14ac:dyDescent="0.25"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  <c r="R7663"/>
      <c r="S7663"/>
      <c r="T7663"/>
      <c r="U7663"/>
      <c r="V7663"/>
      <c r="W7663"/>
      <c r="X7663"/>
      <c r="Y7663"/>
      <c r="Z7663"/>
      <c r="AA7663"/>
      <c r="AB7663"/>
      <c r="AC7663"/>
      <c r="AD7663"/>
      <c r="AE7663"/>
      <c r="AF7663"/>
      <c r="AG7663"/>
      <c r="AH7663"/>
      <c r="AI7663"/>
      <c r="AJ7663"/>
      <c r="AK7663"/>
      <c r="AL7663"/>
      <c r="AM7663"/>
      <c r="AN7663"/>
    </row>
    <row r="7664" spans="4:40" x14ac:dyDescent="0.25"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  <c r="R7664"/>
      <c r="S7664"/>
      <c r="T7664"/>
      <c r="U7664"/>
      <c r="V7664"/>
      <c r="W7664"/>
      <c r="X7664"/>
      <c r="Y7664"/>
      <c r="Z7664"/>
      <c r="AA7664"/>
      <c r="AB7664"/>
      <c r="AC7664"/>
      <c r="AD7664"/>
      <c r="AE7664"/>
      <c r="AF7664"/>
      <c r="AG7664"/>
      <c r="AH7664"/>
      <c r="AI7664"/>
      <c r="AJ7664"/>
      <c r="AK7664"/>
      <c r="AL7664"/>
      <c r="AM7664"/>
      <c r="AN7664"/>
    </row>
    <row r="7665" spans="4:40" x14ac:dyDescent="0.25"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  <c r="R7665"/>
      <c r="S7665"/>
      <c r="T7665"/>
      <c r="U7665"/>
      <c r="V7665"/>
      <c r="W7665"/>
      <c r="X7665"/>
      <c r="Y7665"/>
      <c r="Z7665"/>
      <c r="AA7665"/>
      <c r="AB7665"/>
      <c r="AC7665"/>
      <c r="AD7665"/>
      <c r="AE7665"/>
      <c r="AF7665"/>
      <c r="AG7665"/>
      <c r="AH7665"/>
      <c r="AI7665"/>
      <c r="AJ7665"/>
      <c r="AK7665"/>
      <c r="AL7665"/>
      <c r="AM7665"/>
      <c r="AN7665"/>
    </row>
    <row r="7666" spans="4:40" x14ac:dyDescent="0.25"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  <c r="R7666"/>
      <c r="S7666"/>
      <c r="T7666"/>
      <c r="U7666"/>
      <c r="V7666"/>
      <c r="W7666"/>
      <c r="X7666"/>
      <c r="Y7666"/>
      <c r="Z7666"/>
      <c r="AA7666"/>
      <c r="AB7666"/>
      <c r="AC7666"/>
      <c r="AD7666"/>
      <c r="AE7666"/>
      <c r="AF7666"/>
      <c r="AG7666"/>
      <c r="AH7666"/>
      <c r="AI7666"/>
      <c r="AJ7666"/>
      <c r="AK7666"/>
      <c r="AL7666"/>
      <c r="AM7666"/>
      <c r="AN7666"/>
    </row>
    <row r="7667" spans="4:40" x14ac:dyDescent="0.25"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  <c r="R7667"/>
      <c r="S7667"/>
      <c r="T7667"/>
      <c r="U7667"/>
      <c r="V7667"/>
      <c r="W7667"/>
      <c r="X7667"/>
      <c r="Y7667"/>
      <c r="Z7667"/>
      <c r="AA7667"/>
      <c r="AB7667"/>
      <c r="AC7667"/>
      <c r="AD7667"/>
      <c r="AE7667"/>
      <c r="AF7667"/>
      <c r="AG7667"/>
      <c r="AH7667"/>
      <c r="AI7667"/>
      <c r="AJ7667"/>
      <c r="AK7667"/>
      <c r="AL7667"/>
      <c r="AM7667"/>
      <c r="AN7667"/>
    </row>
    <row r="7668" spans="4:40" x14ac:dyDescent="0.25"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  <c r="R7668"/>
      <c r="S7668"/>
      <c r="T7668"/>
      <c r="U7668"/>
      <c r="V7668"/>
      <c r="W7668"/>
      <c r="X7668"/>
      <c r="Y7668"/>
      <c r="Z7668"/>
      <c r="AA7668"/>
      <c r="AB7668"/>
      <c r="AC7668"/>
      <c r="AD7668"/>
      <c r="AE7668"/>
      <c r="AF7668"/>
      <c r="AG7668"/>
      <c r="AH7668"/>
      <c r="AI7668"/>
      <c r="AJ7668"/>
      <c r="AK7668"/>
      <c r="AL7668"/>
      <c r="AM7668"/>
      <c r="AN7668"/>
    </row>
    <row r="7669" spans="4:40" x14ac:dyDescent="0.25"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  <c r="R7669"/>
      <c r="S7669"/>
      <c r="T7669"/>
      <c r="U7669"/>
      <c r="V7669"/>
      <c r="W7669"/>
      <c r="X7669"/>
      <c r="Y7669"/>
      <c r="Z7669"/>
      <c r="AA7669"/>
      <c r="AB7669"/>
      <c r="AC7669"/>
      <c r="AD7669"/>
      <c r="AE7669"/>
      <c r="AF7669"/>
      <c r="AG7669"/>
      <c r="AH7669"/>
      <c r="AI7669"/>
      <c r="AJ7669"/>
      <c r="AK7669"/>
      <c r="AL7669"/>
      <c r="AM7669"/>
      <c r="AN7669"/>
    </row>
    <row r="7670" spans="4:40" x14ac:dyDescent="0.25"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  <c r="R7670"/>
      <c r="S7670"/>
      <c r="T7670"/>
      <c r="U7670"/>
      <c r="V7670"/>
      <c r="W7670"/>
      <c r="X7670"/>
      <c r="Y7670"/>
      <c r="Z7670"/>
      <c r="AA7670"/>
      <c r="AB7670"/>
      <c r="AC7670"/>
      <c r="AD7670"/>
      <c r="AE7670"/>
      <c r="AF7670"/>
      <c r="AG7670"/>
      <c r="AH7670"/>
      <c r="AI7670"/>
      <c r="AJ7670"/>
      <c r="AK7670"/>
      <c r="AL7670"/>
      <c r="AM7670"/>
      <c r="AN7670"/>
    </row>
    <row r="7671" spans="4:40" x14ac:dyDescent="0.25"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  <c r="R7671"/>
      <c r="S7671"/>
      <c r="T7671"/>
      <c r="U7671"/>
      <c r="V7671"/>
      <c r="W7671"/>
      <c r="X7671"/>
      <c r="Y7671"/>
      <c r="Z7671"/>
      <c r="AA7671"/>
      <c r="AB7671"/>
      <c r="AC7671"/>
      <c r="AD7671"/>
      <c r="AE7671"/>
      <c r="AF7671"/>
      <c r="AG7671"/>
      <c r="AH7671"/>
      <c r="AI7671"/>
      <c r="AJ7671"/>
      <c r="AK7671"/>
      <c r="AL7671"/>
      <c r="AM7671"/>
      <c r="AN7671"/>
    </row>
    <row r="7672" spans="4:40" x14ac:dyDescent="0.25"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  <c r="R7672"/>
      <c r="S7672"/>
      <c r="T7672"/>
      <c r="U7672"/>
      <c r="V7672"/>
      <c r="W7672"/>
      <c r="X7672"/>
      <c r="Y7672"/>
      <c r="Z7672"/>
      <c r="AA7672"/>
      <c r="AB7672"/>
      <c r="AC7672"/>
      <c r="AD7672"/>
      <c r="AE7672"/>
      <c r="AF7672"/>
      <c r="AG7672"/>
      <c r="AH7672"/>
      <c r="AI7672"/>
      <c r="AJ7672"/>
      <c r="AK7672"/>
      <c r="AL7672"/>
      <c r="AM7672"/>
      <c r="AN7672"/>
    </row>
    <row r="7673" spans="4:40" x14ac:dyDescent="0.25"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  <c r="R7673"/>
      <c r="S7673"/>
      <c r="T7673"/>
      <c r="U7673"/>
      <c r="V7673"/>
      <c r="W7673"/>
      <c r="X7673"/>
      <c r="Y7673"/>
      <c r="Z7673"/>
      <c r="AA7673"/>
      <c r="AB7673"/>
      <c r="AC7673"/>
      <c r="AD7673"/>
      <c r="AE7673"/>
      <c r="AF7673"/>
      <c r="AG7673"/>
      <c r="AH7673"/>
      <c r="AI7673"/>
      <c r="AJ7673"/>
      <c r="AK7673"/>
      <c r="AL7673"/>
      <c r="AM7673"/>
      <c r="AN7673"/>
    </row>
    <row r="7674" spans="4:40" x14ac:dyDescent="0.25"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  <c r="R7674"/>
      <c r="S7674"/>
      <c r="T7674"/>
      <c r="U7674"/>
      <c r="V7674"/>
      <c r="W7674"/>
      <c r="X7674"/>
      <c r="Y7674"/>
      <c r="Z7674"/>
      <c r="AA7674"/>
      <c r="AB7674"/>
      <c r="AC7674"/>
      <c r="AD7674"/>
      <c r="AE7674"/>
      <c r="AF7674"/>
      <c r="AG7674"/>
      <c r="AH7674"/>
      <c r="AI7674"/>
      <c r="AJ7674"/>
      <c r="AK7674"/>
      <c r="AL7674"/>
      <c r="AM7674"/>
      <c r="AN7674"/>
    </row>
    <row r="7675" spans="4:40" x14ac:dyDescent="0.25"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  <c r="R7675"/>
      <c r="S7675"/>
      <c r="T7675"/>
      <c r="U7675"/>
      <c r="V7675"/>
      <c r="W7675"/>
      <c r="X7675"/>
      <c r="Y7675"/>
      <c r="Z7675"/>
      <c r="AA7675"/>
      <c r="AB7675"/>
      <c r="AC7675"/>
      <c r="AD7675"/>
      <c r="AE7675"/>
      <c r="AF7675"/>
      <c r="AG7675"/>
      <c r="AH7675"/>
      <c r="AI7675"/>
      <c r="AJ7675"/>
      <c r="AK7675"/>
      <c r="AL7675"/>
      <c r="AM7675"/>
      <c r="AN7675"/>
    </row>
    <row r="7676" spans="4:40" x14ac:dyDescent="0.25"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  <c r="R7676"/>
      <c r="S7676"/>
      <c r="T7676"/>
      <c r="U7676"/>
      <c r="V7676"/>
      <c r="W7676"/>
      <c r="X7676"/>
      <c r="Y7676"/>
      <c r="Z7676"/>
      <c r="AA7676"/>
      <c r="AB7676"/>
      <c r="AC7676"/>
      <c r="AD7676"/>
      <c r="AE7676"/>
      <c r="AF7676"/>
      <c r="AG7676"/>
      <c r="AH7676"/>
      <c r="AI7676"/>
      <c r="AJ7676"/>
      <c r="AK7676"/>
      <c r="AL7676"/>
      <c r="AM7676"/>
      <c r="AN7676"/>
    </row>
    <row r="7677" spans="4:40" x14ac:dyDescent="0.25"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  <c r="R7677"/>
      <c r="S7677"/>
      <c r="T7677"/>
      <c r="U7677"/>
      <c r="V7677"/>
      <c r="W7677"/>
      <c r="X7677"/>
      <c r="Y7677"/>
      <c r="Z7677"/>
      <c r="AA7677"/>
      <c r="AB7677"/>
      <c r="AC7677"/>
      <c r="AD7677"/>
      <c r="AE7677"/>
      <c r="AF7677"/>
      <c r="AG7677"/>
      <c r="AH7677"/>
      <c r="AI7677"/>
      <c r="AJ7677"/>
      <c r="AK7677"/>
      <c r="AL7677"/>
      <c r="AM7677"/>
      <c r="AN7677"/>
    </row>
    <row r="7678" spans="4:40" x14ac:dyDescent="0.25"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  <c r="R7678"/>
      <c r="S7678"/>
      <c r="T7678"/>
      <c r="U7678"/>
      <c r="V7678"/>
      <c r="W7678"/>
      <c r="X7678"/>
      <c r="Y7678"/>
      <c r="Z7678"/>
      <c r="AA7678"/>
      <c r="AB7678"/>
      <c r="AC7678"/>
      <c r="AD7678"/>
      <c r="AE7678"/>
      <c r="AF7678"/>
      <c r="AG7678"/>
      <c r="AH7678"/>
      <c r="AI7678"/>
      <c r="AJ7678"/>
      <c r="AK7678"/>
      <c r="AL7678"/>
      <c r="AM7678"/>
      <c r="AN7678"/>
    </row>
    <row r="7679" spans="4:40" x14ac:dyDescent="0.25"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/>
      <c r="Y7679"/>
      <c r="Z7679"/>
      <c r="AA7679"/>
      <c r="AB7679"/>
      <c r="AC7679"/>
      <c r="AD7679"/>
      <c r="AE7679"/>
      <c r="AF7679"/>
      <c r="AG7679"/>
      <c r="AH7679"/>
      <c r="AI7679"/>
      <c r="AJ7679"/>
      <c r="AK7679"/>
      <c r="AL7679"/>
      <c r="AM7679"/>
      <c r="AN7679"/>
    </row>
    <row r="7680" spans="4:40" x14ac:dyDescent="0.25"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  <c r="R7680"/>
      <c r="S7680"/>
      <c r="T7680"/>
      <c r="U7680"/>
      <c r="V7680"/>
      <c r="W7680"/>
      <c r="X7680"/>
      <c r="Y7680"/>
      <c r="Z7680"/>
      <c r="AA7680"/>
      <c r="AB7680"/>
      <c r="AC7680"/>
      <c r="AD7680"/>
      <c r="AE7680"/>
      <c r="AF7680"/>
      <c r="AG7680"/>
      <c r="AH7680"/>
      <c r="AI7680"/>
      <c r="AJ7680"/>
      <c r="AK7680"/>
      <c r="AL7680"/>
      <c r="AM7680"/>
      <c r="AN7680"/>
    </row>
    <row r="7681" spans="4:40" x14ac:dyDescent="0.25"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  <c r="R7681"/>
      <c r="S7681"/>
      <c r="T7681"/>
      <c r="U7681"/>
      <c r="V7681"/>
      <c r="W7681"/>
      <c r="X7681"/>
      <c r="Y7681"/>
      <c r="Z7681"/>
      <c r="AA7681"/>
      <c r="AB7681"/>
      <c r="AC7681"/>
      <c r="AD7681"/>
      <c r="AE7681"/>
      <c r="AF7681"/>
      <c r="AG7681"/>
      <c r="AH7681"/>
      <c r="AI7681"/>
      <c r="AJ7681"/>
      <c r="AK7681"/>
      <c r="AL7681"/>
      <c r="AM7681"/>
      <c r="AN7681"/>
    </row>
    <row r="7682" spans="4:40" x14ac:dyDescent="0.25"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  <c r="R7682"/>
      <c r="S7682"/>
      <c r="T7682"/>
      <c r="U7682"/>
      <c r="V7682"/>
      <c r="W7682"/>
      <c r="X7682"/>
      <c r="Y7682"/>
      <c r="Z7682"/>
      <c r="AA7682"/>
      <c r="AB7682"/>
      <c r="AC7682"/>
      <c r="AD7682"/>
      <c r="AE7682"/>
      <c r="AF7682"/>
      <c r="AG7682"/>
      <c r="AH7682"/>
      <c r="AI7682"/>
      <c r="AJ7682"/>
      <c r="AK7682"/>
      <c r="AL7682"/>
      <c r="AM7682"/>
      <c r="AN7682"/>
    </row>
    <row r="7683" spans="4:40" x14ac:dyDescent="0.25"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  <c r="R7683"/>
      <c r="S7683"/>
      <c r="T7683"/>
      <c r="U7683"/>
      <c r="V7683"/>
      <c r="W7683"/>
      <c r="X7683"/>
      <c r="Y7683"/>
      <c r="Z7683"/>
      <c r="AA7683"/>
      <c r="AB7683"/>
      <c r="AC7683"/>
      <c r="AD7683"/>
      <c r="AE7683"/>
      <c r="AF7683"/>
      <c r="AG7683"/>
      <c r="AH7683"/>
      <c r="AI7683"/>
      <c r="AJ7683"/>
      <c r="AK7683"/>
      <c r="AL7683"/>
      <c r="AM7683"/>
      <c r="AN7683"/>
    </row>
    <row r="7684" spans="4:40" x14ac:dyDescent="0.25"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  <c r="R7684"/>
      <c r="S7684"/>
      <c r="T7684"/>
      <c r="U7684"/>
      <c r="V7684"/>
      <c r="W7684"/>
      <c r="X7684"/>
      <c r="Y7684"/>
      <c r="Z7684"/>
      <c r="AA7684"/>
      <c r="AB7684"/>
      <c r="AC7684"/>
      <c r="AD7684"/>
      <c r="AE7684"/>
      <c r="AF7684"/>
      <c r="AG7684"/>
      <c r="AH7684"/>
      <c r="AI7684"/>
      <c r="AJ7684"/>
      <c r="AK7684"/>
      <c r="AL7684"/>
      <c r="AM7684"/>
      <c r="AN7684"/>
    </row>
    <row r="7685" spans="4:40" x14ac:dyDescent="0.25"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  <c r="R7685"/>
      <c r="S7685"/>
      <c r="T7685"/>
      <c r="U7685"/>
      <c r="V7685"/>
      <c r="W7685"/>
      <c r="X7685"/>
      <c r="Y7685"/>
      <c r="Z7685"/>
      <c r="AA7685"/>
      <c r="AB7685"/>
      <c r="AC7685"/>
      <c r="AD7685"/>
      <c r="AE7685"/>
      <c r="AF7685"/>
      <c r="AG7685"/>
      <c r="AH7685"/>
      <c r="AI7685"/>
      <c r="AJ7685"/>
      <c r="AK7685"/>
      <c r="AL7685"/>
      <c r="AM7685"/>
      <c r="AN7685"/>
    </row>
    <row r="7686" spans="4:40" x14ac:dyDescent="0.25"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  <c r="R7686"/>
      <c r="S7686"/>
      <c r="T7686"/>
      <c r="U7686"/>
      <c r="V7686"/>
      <c r="W7686"/>
      <c r="X7686"/>
      <c r="Y7686"/>
      <c r="Z7686"/>
      <c r="AA7686"/>
      <c r="AB7686"/>
      <c r="AC7686"/>
      <c r="AD7686"/>
      <c r="AE7686"/>
      <c r="AF7686"/>
      <c r="AG7686"/>
      <c r="AH7686"/>
      <c r="AI7686"/>
      <c r="AJ7686"/>
      <c r="AK7686"/>
      <c r="AL7686"/>
      <c r="AM7686"/>
      <c r="AN7686"/>
    </row>
    <row r="7687" spans="4:40" x14ac:dyDescent="0.25"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  <c r="R7687"/>
      <c r="S7687"/>
      <c r="T7687"/>
      <c r="U7687"/>
      <c r="V7687"/>
      <c r="W7687"/>
      <c r="X7687"/>
      <c r="Y7687"/>
      <c r="Z7687"/>
      <c r="AA7687"/>
      <c r="AB7687"/>
      <c r="AC7687"/>
      <c r="AD7687"/>
      <c r="AE7687"/>
      <c r="AF7687"/>
      <c r="AG7687"/>
      <c r="AH7687"/>
      <c r="AI7687"/>
      <c r="AJ7687"/>
      <c r="AK7687"/>
      <c r="AL7687"/>
      <c r="AM7687"/>
      <c r="AN7687"/>
    </row>
    <row r="7688" spans="4:40" x14ac:dyDescent="0.25"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  <c r="R7688"/>
      <c r="S7688"/>
      <c r="T7688"/>
      <c r="U7688"/>
      <c r="V7688"/>
      <c r="W7688"/>
      <c r="X7688"/>
      <c r="Y7688"/>
      <c r="Z7688"/>
      <c r="AA7688"/>
      <c r="AB7688"/>
      <c r="AC7688"/>
      <c r="AD7688"/>
      <c r="AE7688"/>
      <c r="AF7688"/>
      <c r="AG7688"/>
      <c r="AH7688"/>
      <c r="AI7688"/>
      <c r="AJ7688"/>
      <c r="AK7688"/>
      <c r="AL7688"/>
      <c r="AM7688"/>
      <c r="AN7688"/>
    </row>
    <row r="7689" spans="4:40" x14ac:dyDescent="0.25"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  <c r="R7689"/>
      <c r="S7689"/>
      <c r="T7689"/>
      <c r="U7689"/>
      <c r="V7689"/>
      <c r="W7689"/>
      <c r="X7689"/>
      <c r="Y7689"/>
      <c r="Z7689"/>
      <c r="AA7689"/>
      <c r="AB7689"/>
      <c r="AC7689"/>
      <c r="AD7689"/>
      <c r="AE7689"/>
      <c r="AF7689"/>
      <c r="AG7689"/>
      <c r="AH7689"/>
      <c r="AI7689"/>
      <c r="AJ7689"/>
      <c r="AK7689"/>
      <c r="AL7689"/>
      <c r="AM7689"/>
      <c r="AN7689"/>
    </row>
    <row r="7690" spans="4:40" x14ac:dyDescent="0.25"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  <c r="R7690"/>
      <c r="S7690"/>
      <c r="T7690"/>
      <c r="U7690"/>
      <c r="V7690"/>
      <c r="W7690"/>
      <c r="X7690"/>
      <c r="Y7690"/>
      <c r="Z7690"/>
      <c r="AA7690"/>
      <c r="AB7690"/>
      <c r="AC7690"/>
      <c r="AD7690"/>
      <c r="AE7690"/>
      <c r="AF7690"/>
      <c r="AG7690"/>
      <c r="AH7690"/>
      <c r="AI7690"/>
      <c r="AJ7690"/>
      <c r="AK7690"/>
      <c r="AL7690"/>
      <c r="AM7690"/>
      <c r="AN7690"/>
    </row>
    <row r="7691" spans="4:40" x14ac:dyDescent="0.25"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  <c r="R7691"/>
      <c r="S7691"/>
      <c r="T7691"/>
      <c r="U7691"/>
      <c r="V7691"/>
      <c r="W7691"/>
      <c r="X7691"/>
      <c r="Y7691"/>
      <c r="Z7691"/>
      <c r="AA7691"/>
      <c r="AB7691"/>
      <c r="AC7691"/>
      <c r="AD7691"/>
      <c r="AE7691"/>
      <c r="AF7691"/>
      <c r="AG7691"/>
      <c r="AH7691"/>
      <c r="AI7691"/>
      <c r="AJ7691"/>
      <c r="AK7691"/>
      <c r="AL7691"/>
      <c r="AM7691"/>
      <c r="AN7691"/>
    </row>
    <row r="7692" spans="4:40" x14ac:dyDescent="0.25"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  <c r="R7692"/>
      <c r="S7692"/>
      <c r="T7692"/>
      <c r="U7692"/>
      <c r="V7692"/>
      <c r="W7692"/>
      <c r="X7692"/>
      <c r="Y7692"/>
      <c r="Z7692"/>
      <c r="AA7692"/>
      <c r="AB7692"/>
      <c r="AC7692"/>
      <c r="AD7692"/>
      <c r="AE7692"/>
      <c r="AF7692"/>
      <c r="AG7692"/>
      <c r="AH7692"/>
      <c r="AI7692"/>
      <c r="AJ7692"/>
      <c r="AK7692"/>
      <c r="AL7692"/>
      <c r="AM7692"/>
      <c r="AN7692"/>
    </row>
    <row r="7693" spans="4:40" x14ac:dyDescent="0.25"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  <c r="R7693"/>
      <c r="S7693"/>
      <c r="T7693"/>
      <c r="U7693"/>
      <c r="V7693"/>
      <c r="W7693"/>
      <c r="X7693"/>
      <c r="Y7693"/>
      <c r="Z7693"/>
      <c r="AA7693"/>
      <c r="AB7693"/>
      <c r="AC7693"/>
      <c r="AD7693"/>
      <c r="AE7693"/>
      <c r="AF7693"/>
      <c r="AG7693"/>
      <c r="AH7693"/>
      <c r="AI7693"/>
      <c r="AJ7693"/>
      <c r="AK7693"/>
      <c r="AL7693"/>
      <c r="AM7693"/>
      <c r="AN7693"/>
    </row>
    <row r="7694" spans="4:40" x14ac:dyDescent="0.25"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  <c r="R7694"/>
      <c r="S7694"/>
      <c r="T7694"/>
      <c r="U7694"/>
      <c r="V7694"/>
      <c r="W7694"/>
      <c r="X7694"/>
      <c r="Y7694"/>
      <c r="Z7694"/>
      <c r="AA7694"/>
      <c r="AB7694"/>
      <c r="AC7694"/>
      <c r="AD7694"/>
      <c r="AE7694"/>
      <c r="AF7694"/>
      <c r="AG7694"/>
      <c r="AH7694"/>
      <c r="AI7694"/>
      <c r="AJ7694"/>
      <c r="AK7694"/>
      <c r="AL7694"/>
      <c r="AM7694"/>
      <c r="AN7694"/>
    </row>
    <row r="7695" spans="4:40" x14ac:dyDescent="0.25"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  <c r="R7695"/>
      <c r="S7695"/>
      <c r="T7695"/>
      <c r="U7695"/>
      <c r="V7695"/>
      <c r="W7695"/>
      <c r="X7695"/>
      <c r="Y7695"/>
      <c r="Z7695"/>
      <c r="AA7695"/>
      <c r="AB7695"/>
      <c r="AC7695"/>
      <c r="AD7695"/>
      <c r="AE7695"/>
      <c r="AF7695"/>
      <c r="AG7695"/>
      <c r="AH7695"/>
      <c r="AI7695"/>
      <c r="AJ7695"/>
      <c r="AK7695"/>
      <c r="AL7695"/>
      <c r="AM7695"/>
      <c r="AN7695"/>
    </row>
    <row r="7696" spans="4:40" x14ac:dyDescent="0.25"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  <c r="R7696"/>
      <c r="S7696"/>
      <c r="T7696"/>
      <c r="U7696"/>
      <c r="V7696"/>
      <c r="W7696"/>
      <c r="X7696"/>
      <c r="Y7696"/>
      <c r="Z7696"/>
      <c r="AA7696"/>
      <c r="AB7696"/>
      <c r="AC7696"/>
      <c r="AD7696"/>
      <c r="AE7696"/>
      <c r="AF7696"/>
      <c r="AG7696"/>
      <c r="AH7696"/>
      <c r="AI7696"/>
      <c r="AJ7696"/>
      <c r="AK7696"/>
      <c r="AL7696"/>
      <c r="AM7696"/>
      <c r="AN7696"/>
    </row>
    <row r="7697" spans="4:40" x14ac:dyDescent="0.25"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  <c r="R7697"/>
      <c r="S7697"/>
      <c r="T7697"/>
      <c r="U7697"/>
      <c r="V7697"/>
      <c r="W7697"/>
      <c r="X7697"/>
      <c r="Y7697"/>
      <c r="Z7697"/>
      <c r="AA7697"/>
      <c r="AB7697"/>
      <c r="AC7697"/>
      <c r="AD7697"/>
      <c r="AE7697"/>
      <c r="AF7697"/>
      <c r="AG7697"/>
      <c r="AH7697"/>
      <c r="AI7697"/>
      <c r="AJ7697"/>
      <c r="AK7697"/>
      <c r="AL7697"/>
      <c r="AM7697"/>
      <c r="AN7697"/>
    </row>
    <row r="7698" spans="4:40" x14ac:dyDescent="0.25"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  <c r="R7698"/>
      <c r="S7698"/>
      <c r="T7698"/>
      <c r="U7698"/>
      <c r="V7698"/>
      <c r="W7698"/>
      <c r="X7698"/>
      <c r="Y7698"/>
      <c r="Z7698"/>
      <c r="AA7698"/>
      <c r="AB7698"/>
      <c r="AC7698"/>
      <c r="AD7698"/>
      <c r="AE7698"/>
      <c r="AF7698"/>
      <c r="AG7698"/>
      <c r="AH7698"/>
      <c r="AI7698"/>
      <c r="AJ7698"/>
      <c r="AK7698"/>
      <c r="AL7698"/>
      <c r="AM7698"/>
      <c r="AN7698"/>
    </row>
    <row r="7699" spans="4:40" x14ac:dyDescent="0.25"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  <c r="R7699"/>
      <c r="S7699"/>
      <c r="T7699"/>
      <c r="U7699"/>
      <c r="V7699"/>
      <c r="W7699"/>
      <c r="X7699"/>
      <c r="Y7699"/>
      <c r="Z7699"/>
      <c r="AA7699"/>
      <c r="AB7699"/>
      <c r="AC7699"/>
      <c r="AD7699"/>
      <c r="AE7699"/>
      <c r="AF7699"/>
      <c r="AG7699"/>
      <c r="AH7699"/>
      <c r="AI7699"/>
      <c r="AJ7699"/>
      <c r="AK7699"/>
      <c r="AL7699"/>
      <c r="AM7699"/>
      <c r="AN7699"/>
    </row>
    <row r="7700" spans="4:40" x14ac:dyDescent="0.25"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  <c r="R7700"/>
      <c r="S7700"/>
      <c r="T7700"/>
      <c r="U7700"/>
      <c r="V7700"/>
      <c r="W7700"/>
      <c r="X7700"/>
      <c r="Y7700"/>
      <c r="Z7700"/>
      <c r="AA7700"/>
      <c r="AB7700"/>
      <c r="AC7700"/>
      <c r="AD7700"/>
      <c r="AE7700"/>
      <c r="AF7700"/>
      <c r="AG7700"/>
      <c r="AH7700"/>
      <c r="AI7700"/>
      <c r="AJ7700"/>
      <c r="AK7700"/>
      <c r="AL7700"/>
      <c r="AM7700"/>
      <c r="AN7700"/>
    </row>
    <row r="7701" spans="4:40" x14ac:dyDescent="0.25"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/>
      <c r="Y7701"/>
      <c r="Z7701"/>
      <c r="AA7701"/>
      <c r="AB7701"/>
      <c r="AC7701"/>
      <c r="AD7701"/>
      <c r="AE7701"/>
      <c r="AF7701"/>
      <c r="AG7701"/>
      <c r="AH7701"/>
      <c r="AI7701"/>
      <c r="AJ7701"/>
      <c r="AK7701"/>
      <c r="AL7701"/>
      <c r="AM7701"/>
      <c r="AN7701"/>
    </row>
    <row r="7702" spans="4:40" x14ac:dyDescent="0.25"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/>
      <c r="Y7702"/>
      <c r="Z7702"/>
      <c r="AA7702"/>
      <c r="AB7702"/>
      <c r="AC7702"/>
      <c r="AD7702"/>
      <c r="AE7702"/>
      <c r="AF7702"/>
      <c r="AG7702"/>
      <c r="AH7702"/>
      <c r="AI7702"/>
      <c r="AJ7702"/>
      <c r="AK7702"/>
      <c r="AL7702"/>
      <c r="AM7702"/>
      <c r="AN7702"/>
    </row>
    <row r="7703" spans="4:40" x14ac:dyDescent="0.25"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/>
      <c r="Y7703"/>
      <c r="Z7703"/>
      <c r="AA7703"/>
      <c r="AB7703"/>
      <c r="AC7703"/>
      <c r="AD7703"/>
      <c r="AE7703"/>
      <c r="AF7703"/>
      <c r="AG7703"/>
      <c r="AH7703"/>
      <c r="AI7703"/>
      <c r="AJ7703"/>
      <c r="AK7703"/>
      <c r="AL7703"/>
      <c r="AM7703"/>
      <c r="AN7703"/>
    </row>
    <row r="7704" spans="4:40" x14ac:dyDescent="0.25"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/>
      <c r="Y7704"/>
      <c r="Z7704"/>
      <c r="AA7704"/>
      <c r="AB7704"/>
      <c r="AC7704"/>
      <c r="AD7704"/>
      <c r="AE7704"/>
      <c r="AF7704"/>
      <c r="AG7704"/>
      <c r="AH7704"/>
      <c r="AI7704"/>
      <c r="AJ7704"/>
      <c r="AK7704"/>
      <c r="AL7704"/>
      <c r="AM7704"/>
      <c r="AN7704"/>
    </row>
    <row r="7705" spans="4:40" x14ac:dyDescent="0.25"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/>
      <c r="Y7705"/>
      <c r="Z7705"/>
      <c r="AA7705"/>
      <c r="AB7705"/>
      <c r="AC7705"/>
      <c r="AD7705"/>
      <c r="AE7705"/>
      <c r="AF7705"/>
      <c r="AG7705"/>
      <c r="AH7705"/>
      <c r="AI7705"/>
      <c r="AJ7705"/>
      <c r="AK7705"/>
      <c r="AL7705"/>
      <c r="AM7705"/>
      <c r="AN7705"/>
    </row>
    <row r="7706" spans="4:40" x14ac:dyDescent="0.25"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  <c r="R7706"/>
      <c r="S7706"/>
      <c r="T7706"/>
      <c r="U7706"/>
      <c r="V7706"/>
      <c r="W7706"/>
      <c r="X7706"/>
      <c r="Y7706"/>
      <c r="Z7706"/>
      <c r="AA7706"/>
      <c r="AB7706"/>
      <c r="AC7706"/>
      <c r="AD7706"/>
      <c r="AE7706"/>
      <c r="AF7706"/>
      <c r="AG7706"/>
      <c r="AH7706"/>
      <c r="AI7706"/>
      <c r="AJ7706"/>
      <c r="AK7706"/>
      <c r="AL7706"/>
      <c r="AM7706"/>
      <c r="AN7706"/>
    </row>
    <row r="7707" spans="4:40" x14ac:dyDescent="0.25"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  <c r="R7707"/>
      <c r="S7707"/>
      <c r="T7707"/>
      <c r="U7707"/>
      <c r="V7707"/>
      <c r="W7707"/>
      <c r="X7707"/>
      <c r="Y7707"/>
      <c r="Z7707"/>
      <c r="AA7707"/>
      <c r="AB7707"/>
      <c r="AC7707"/>
      <c r="AD7707"/>
      <c r="AE7707"/>
      <c r="AF7707"/>
      <c r="AG7707"/>
      <c r="AH7707"/>
      <c r="AI7707"/>
      <c r="AJ7707"/>
      <c r="AK7707"/>
      <c r="AL7707"/>
      <c r="AM7707"/>
      <c r="AN7707"/>
    </row>
    <row r="7708" spans="4:40" x14ac:dyDescent="0.25"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  <c r="R7708"/>
      <c r="S7708"/>
      <c r="T7708"/>
      <c r="U7708"/>
      <c r="V7708"/>
      <c r="W7708"/>
      <c r="X7708"/>
      <c r="Y7708"/>
      <c r="Z7708"/>
      <c r="AA7708"/>
      <c r="AB7708"/>
      <c r="AC7708"/>
      <c r="AD7708"/>
      <c r="AE7708"/>
      <c r="AF7708"/>
      <c r="AG7708"/>
      <c r="AH7708"/>
      <c r="AI7708"/>
      <c r="AJ7708"/>
      <c r="AK7708"/>
      <c r="AL7708"/>
      <c r="AM7708"/>
      <c r="AN7708"/>
    </row>
    <row r="7709" spans="4:40" x14ac:dyDescent="0.25"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  <c r="R7709"/>
      <c r="S7709"/>
      <c r="T7709"/>
      <c r="U7709"/>
      <c r="V7709"/>
      <c r="W7709"/>
      <c r="X7709"/>
      <c r="Y7709"/>
      <c r="Z7709"/>
      <c r="AA7709"/>
      <c r="AB7709"/>
      <c r="AC7709"/>
      <c r="AD7709"/>
      <c r="AE7709"/>
      <c r="AF7709"/>
      <c r="AG7709"/>
      <c r="AH7709"/>
      <c r="AI7709"/>
      <c r="AJ7709"/>
      <c r="AK7709"/>
      <c r="AL7709"/>
      <c r="AM7709"/>
      <c r="AN7709"/>
    </row>
    <row r="7710" spans="4:40" x14ac:dyDescent="0.25"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  <c r="R7710"/>
      <c r="S7710"/>
      <c r="T7710"/>
      <c r="U7710"/>
      <c r="V7710"/>
      <c r="W7710"/>
      <c r="X7710"/>
      <c r="Y7710"/>
      <c r="Z7710"/>
      <c r="AA7710"/>
      <c r="AB7710"/>
      <c r="AC7710"/>
      <c r="AD7710"/>
      <c r="AE7710"/>
      <c r="AF7710"/>
      <c r="AG7710"/>
      <c r="AH7710"/>
      <c r="AI7710"/>
      <c r="AJ7710"/>
      <c r="AK7710"/>
      <c r="AL7710"/>
      <c r="AM7710"/>
      <c r="AN7710"/>
    </row>
    <row r="7711" spans="4:40" x14ac:dyDescent="0.25"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  <c r="R7711"/>
      <c r="S7711"/>
      <c r="T7711"/>
      <c r="U7711"/>
      <c r="V7711"/>
      <c r="W7711"/>
      <c r="X7711"/>
      <c r="Y7711"/>
      <c r="Z7711"/>
      <c r="AA7711"/>
      <c r="AB7711"/>
      <c r="AC7711"/>
      <c r="AD7711"/>
      <c r="AE7711"/>
      <c r="AF7711"/>
      <c r="AG7711"/>
      <c r="AH7711"/>
      <c r="AI7711"/>
      <c r="AJ7711"/>
      <c r="AK7711"/>
      <c r="AL7711"/>
      <c r="AM7711"/>
      <c r="AN7711"/>
    </row>
    <row r="7712" spans="4:40" x14ac:dyDescent="0.25"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  <c r="R7712"/>
      <c r="S7712"/>
      <c r="T7712"/>
      <c r="U7712"/>
      <c r="V7712"/>
      <c r="W7712"/>
      <c r="X7712"/>
      <c r="Y7712"/>
      <c r="Z7712"/>
      <c r="AA7712"/>
      <c r="AB7712"/>
      <c r="AC7712"/>
      <c r="AD7712"/>
      <c r="AE7712"/>
      <c r="AF7712"/>
      <c r="AG7712"/>
      <c r="AH7712"/>
      <c r="AI7712"/>
      <c r="AJ7712"/>
      <c r="AK7712"/>
      <c r="AL7712"/>
      <c r="AM7712"/>
      <c r="AN7712"/>
    </row>
    <row r="7713" spans="4:40" x14ac:dyDescent="0.25"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  <c r="R7713"/>
      <c r="S7713"/>
      <c r="T7713"/>
      <c r="U7713"/>
      <c r="V7713"/>
      <c r="W7713"/>
      <c r="X7713"/>
      <c r="Y7713"/>
      <c r="Z7713"/>
      <c r="AA7713"/>
      <c r="AB7713"/>
      <c r="AC7713"/>
      <c r="AD7713"/>
      <c r="AE7713"/>
      <c r="AF7713"/>
      <c r="AG7713"/>
      <c r="AH7713"/>
      <c r="AI7713"/>
      <c r="AJ7713"/>
      <c r="AK7713"/>
      <c r="AL7713"/>
      <c r="AM7713"/>
      <c r="AN7713"/>
    </row>
    <row r="7714" spans="4:40" x14ac:dyDescent="0.25"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  <c r="R7714"/>
      <c r="S7714"/>
      <c r="T7714"/>
      <c r="U7714"/>
      <c r="V7714"/>
      <c r="W7714"/>
      <c r="X7714"/>
      <c r="Y7714"/>
      <c r="Z7714"/>
      <c r="AA7714"/>
      <c r="AB7714"/>
      <c r="AC7714"/>
      <c r="AD7714"/>
      <c r="AE7714"/>
      <c r="AF7714"/>
      <c r="AG7714"/>
      <c r="AH7714"/>
      <c r="AI7714"/>
      <c r="AJ7714"/>
      <c r="AK7714"/>
      <c r="AL7714"/>
      <c r="AM7714"/>
      <c r="AN7714"/>
    </row>
    <row r="7715" spans="4:40" x14ac:dyDescent="0.25"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  <c r="R7715"/>
      <c r="S7715"/>
      <c r="T7715"/>
      <c r="U7715"/>
      <c r="V7715"/>
      <c r="W7715"/>
      <c r="X7715"/>
      <c r="Y7715"/>
      <c r="Z7715"/>
      <c r="AA7715"/>
      <c r="AB7715"/>
      <c r="AC7715"/>
      <c r="AD7715"/>
      <c r="AE7715"/>
      <c r="AF7715"/>
      <c r="AG7715"/>
      <c r="AH7715"/>
      <c r="AI7715"/>
      <c r="AJ7715"/>
      <c r="AK7715"/>
      <c r="AL7715"/>
      <c r="AM7715"/>
      <c r="AN7715"/>
    </row>
    <row r="7716" spans="4:40" x14ac:dyDescent="0.25"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  <c r="R7716"/>
      <c r="S7716"/>
      <c r="T7716"/>
      <c r="U7716"/>
      <c r="V7716"/>
      <c r="W7716"/>
      <c r="X7716"/>
      <c r="Y7716"/>
      <c r="Z7716"/>
      <c r="AA7716"/>
      <c r="AB7716"/>
      <c r="AC7716"/>
      <c r="AD7716"/>
      <c r="AE7716"/>
      <c r="AF7716"/>
      <c r="AG7716"/>
      <c r="AH7716"/>
      <c r="AI7716"/>
      <c r="AJ7716"/>
      <c r="AK7716"/>
      <c r="AL7716"/>
      <c r="AM7716"/>
      <c r="AN7716"/>
    </row>
    <row r="7717" spans="4:40" x14ac:dyDescent="0.25"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  <c r="R7717"/>
      <c r="S7717"/>
      <c r="T7717"/>
      <c r="U7717"/>
      <c r="V7717"/>
      <c r="W7717"/>
      <c r="X7717"/>
      <c r="Y7717"/>
      <c r="Z7717"/>
      <c r="AA7717"/>
      <c r="AB7717"/>
      <c r="AC7717"/>
      <c r="AD7717"/>
      <c r="AE7717"/>
      <c r="AF7717"/>
      <c r="AG7717"/>
      <c r="AH7717"/>
      <c r="AI7717"/>
      <c r="AJ7717"/>
      <c r="AK7717"/>
      <c r="AL7717"/>
      <c r="AM7717"/>
      <c r="AN7717"/>
    </row>
    <row r="7718" spans="4:40" x14ac:dyDescent="0.25"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  <c r="R7718"/>
      <c r="S7718"/>
      <c r="T7718"/>
      <c r="U7718"/>
      <c r="V7718"/>
      <c r="W7718"/>
      <c r="X7718"/>
      <c r="Y7718"/>
      <c r="Z7718"/>
      <c r="AA7718"/>
      <c r="AB7718"/>
      <c r="AC7718"/>
      <c r="AD7718"/>
      <c r="AE7718"/>
      <c r="AF7718"/>
      <c r="AG7718"/>
      <c r="AH7718"/>
      <c r="AI7718"/>
      <c r="AJ7718"/>
      <c r="AK7718"/>
      <c r="AL7718"/>
      <c r="AM7718"/>
      <c r="AN7718"/>
    </row>
    <row r="7719" spans="4:40" x14ac:dyDescent="0.25"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  <c r="R7719"/>
      <c r="S7719"/>
      <c r="T7719"/>
      <c r="U7719"/>
      <c r="V7719"/>
      <c r="W7719"/>
      <c r="X7719"/>
      <c r="Y7719"/>
      <c r="Z7719"/>
      <c r="AA7719"/>
      <c r="AB7719"/>
      <c r="AC7719"/>
      <c r="AD7719"/>
      <c r="AE7719"/>
      <c r="AF7719"/>
      <c r="AG7719"/>
      <c r="AH7719"/>
      <c r="AI7719"/>
      <c r="AJ7719"/>
      <c r="AK7719"/>
      <c r="AL7719"/>
      <c r="AM7719"/>
      <c r="AN7719"/>
    </row>
    <row r="7720" spans="4:40" x14ac:dyDescent="0.25"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  <c r="R7720"/>
      <c r="S7720"/>
      <c r="T7720"/>
      <c r="U7720"/>
      <c r="V7720"/>
      <c r="W7720"/>
      <c r="X7720"/>
      <c r="Y7720"/>
      <c r="Z7720"/>
      <c r="AA7720"/>
      <c r="AB7720"/>
      <c r="AC7720"/>
      <c r="AD7720"/>
      <c r="AE7720"/>
      <c r="AF7720"/>
      <c r="AG7720"/>
      <c r="AH7720"/>
      <c r="AI7720"/>
      <c r="AJ7720"/>
      <c r="AK7720"/>
      <c r="AL7720"/>
      <c r="AM7720"/>
      <c r="AN7720"/>
    </row>
    <row r="7721" spans="4:40" x14ac:dyDescent="0.25"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  <c r="R7721"/>
      <c r="S7721"/>
      <c r="T7721"/>
      <c r="U7721"/>
      <c r="V7721"/>
      <c r="W7721"/>
      <c r="X7721"/>
      <c r="Y7721"/>
      <c r="Z7721"/>
      <c r="AA7721"/>
      <c r="AB7721"/>
      <c r="AC7721"/>
      <c r="AD7721"/>
      <c r="AE7721"/>
      <c r="AF7721"/>
      <c r="AG7721"/>
      <c r="AH7721"/>
      <c r="AI7721"/>
      <c r="AJ7721"/>
      <c r="AK7721"/>
      <c r="AL7721"/>
      <c r="AM7721"/>
      <c r="AN7721"/>
    </row>
    <row r="7722" spans="4:40" x14ac:dyDescent="0.25"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  <c r="R7722"/>
      <c r="S7722"/>
      <c r="T7722"/>
      <c r="U7722"/>
      <c r="V7722"/>
      <c r="W7722"/>
      <c r="X7722"/>
      <c r="Y7722"/>
      <c r="Z7722"/>
      <c r="AA7722"/>
      <c r="AB7722"/>
      <c r="AC7722"/>
      <c r="AD7722"/>
      <c r="AE7722"/>
      <c r="AF7722"/>
      <c r="AG7722"/>
      <c r="AH7722"/>
      <c r="AI7722"/>
      <c r="AJ7722"/>
      <c r="AK7722"/>
      <c r="AL7722"/>
      <c r="AM7722"/>
      <c r="AN7722"/>
    </row>
    <row r="7723" spans="4:40" x14ac:dyDescent="0.25"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  <c r="R7723"/>
      <c r="S7723"/>
      <c r="T7723"/>
      <c r="U7723"/>
      <c r="V7723"/>
      <c r="W7723"/>
      <c r="X7723"/>
      <c r="Y7723"/>
      <c r="Z7723"/>
      <c r="AA7723"/>
      <c r="AB7723"/>
      <c r="AC7723"/>
      <c r="AD7723"/>
      <c r="AE7723"/>
      <c r="AF7723"/>
      <c r="AG7723"/>
      <c r="AH7723"/>
      <c r="AI7723"/>
      <c r="AJ7723"/>
      <c r="AK7723"/>
      <c r="AL7723"/>
      <c r="AM7723"/>
      <c r="AN7723"/>
    </row>
    <row r="7724" spans="4:40" x14ac:dyDescent="0.25"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  <c r="R7724"/>
      <c r="S7724"/>
      <c r="T7724"/>
      <c r="U7724"/>
      <c r="V7724"/>
      <c r="W7724"/>
      <c r="X7724"/>
      <c r="Y7724"/>
      <c r="Z7724"/>
      <c r="AA7724"/>
      <c r="AB7724"/>
      <c r="AC7724"/>
      <c r="AD7724"/>
      <c r="AE7724"/>
      <c r="AF7724"/>
      <c r="AG7724"/>
      <c r="AH7724"/>
      <c r="AI7724"/>
      <c r="AJ7724"/>
      <c r="AK7724"/>
      <c r="AL7724"/>
      <c r="AM7724"/>
      <c r="AN7724"/>
    </row>
    <row r="7725" spans="4:40" x14ac:dyDescent="0.25"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  <c r="R7725"/>
      <c r="S7725"/>
      <c r="T7725"/>
      <c r="U7725"/>
      <c r="V7725"/>
      <c r="W7725"/>
      <c r="X7725"/>
      <c r="Y7725"/>
      <c r="Z7725"/>
      <c r="AA7725"/>
      <c r="AB7725"/>
      <c r="AC7725"/>
      <c r="AD7725"/>
      <c r="AE7725"/>
      <c r="AF7725"/>
      <c r="AG7725"/>
      <c r="AH7725"/>
      <c r="AI7725"/>
      <c r="AJ7725"/>
      <c r="AK7725"/>
      <c r="AL7725"/>
      <c r="AM7725"/>
      <c r="AN7725"/>
    </row>
    <row r="7726" spans="4:40" x14ac:dyDescent="0.25"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  <c r="R7726"/>
      <c r="S7726"/>
      <c r="T7726"/>
      <c r="U7726"/>
      <c r="V7726"/>
      <c r="W7726"/>
      <c r="X7726"/>
      <c r="Y7726"/>
      <c r="Z7726"/>
      <c r="AA7726"/>
      <c r="AB7726"/>
      <c r="AC7726"/>
      <c r="AD7726"/>
      <c r="AE7726"/>
      <c r="AF7726"/>
      <c r="AG7726"/>
      <c r="AH7726"/>
      <c r="AI7726"/>
      <c r="AJ7726"/>
      <c r="AK7726"/>
      <c r="AL7726"/>
      <c r="AM7726"/>
      <c r="AN7726"/>
    </row>
    <row r="7727" spans="4:40" x14ac:dyDescent="0.25"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  <c r="R7727"/>
      <c r="S7727"/>
      <c r="T7727"/>
      <c r="U7727"/>
      <c r="V7727"/>
      <c r="W7727"/>
      <c r="X7727"/>
      <c r="Y7727"/>
      <c r="Z7727"/>
      <c r="AA7727"/>
      <c r="AB7727"/>
      <c r="AC7727"/>
      <c r="AD7727"/>
      <c r="AE7727"/>
      <c r="AF7727"/>
      <c r="AG7727"/>
      <c r="AH7727"/>
      <c r="AI7727"/>
      <c r="AJ7727"/>
      <c r="AK7727"/>
      <c r="AL7727"/>
      <c r="AM7727"/>
      <c r="AN7727"/>
    </row>
    <row r="7728" spans="4:40" x14ac:dyDescent="0.25"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  <c r="R7728"/>
      <c r="S7728"/>
      <c r="T7728"/>
      <c r="U7728"/>
      <c r="V7728"/>
      <c r="W7728"/>
      <c r="X7728"/>
      <c r="Y7728"/>
      <c r="Z7728"/>
      <c r="AA7728"/>
      <c r="AB7728"/>
      <c r="AC7728"/>
      <c r="AD7728"/>
      <c r="AE7728"/>
      <c r="AF7728"/>
      <c r="AG7728"/>
      <c r="AH7728"/>
      <c r="AI7728"/>
      <c r="AJ7728"/>
      <c r="AK7728"/>
      <c r="AL7728"/>
      <c r="AM7728"/>
      <c r="AN7728"/>
    </row>
    <row r="7729" spans="4:40" x14ac:dyDescent="0.25"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  <c r="R7729"/>
      <c r="S7729"/>
      <c r="T7729"/>
      <c r="U7729"/>
      <c r="V7729"/>
      <c r="W7729"/>
      <c r="X7729"/>
      <c r="Y7729"/>
      <c r="Z7729"/>
      <c r="AA7729"/>
      <c r="AB7729"/>
      <c r="AC7729"/>
      <c r="AD7729"/>
      <c r="AE7729"/>
      <c r="AF7729"/>
      <c r="AG7729"/>
      <c r="AH7729"/>
      <c r="AI7729"/>
      <c r="AJ7729"/>
      <c r="AK7729"/>
      <c r="AL7729"/>
      <c r="AM7729"/>
      <c r="AN7729"/>
    </row>
    <row r="7730" spans="4:40" x14ac:dyDescent="0.25"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  <c r="R7730"/>
      <c r="S7730"/>
      <c r="T7730"/>
      <c r="U7730"/>
      <c r="V7730"/>
      <c r="W7730"/>
      <c r="X7730"/>
      <c r="Y7730"/>
      <c r="Z7730"/>
      <c r="AA7730"/>
      <c r="AB7730"/>
      <c r="AC7730"/>
      <c r="AD7730"/>
      <c r="AE7730"/>
      <c r="AF7730"/>
      <c r="AG7730"/>
      <c r="AH7730"/>
      <c r="AI7730"/>
      <c r="AJ7730"/>
      <c r="AK7730"/>
      <c r="AL7730"/>
      <c r="AM7730"/>
      <c r="AN7730"/>
    </row>
    <row r="7731" spans="4:40" x14ac:dyDescent="0.25"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  <c r="R7731"/>
      <c r="S7731"/>
      <c r="T7731"/>
      <c r="U7731"/>
      <c r="V7731"/>
      <c r="W7731"/>
      <c r="X7731"/>
      <c r="Y7731"/>
      <c r="Z7731"/>
      <c r="AA7731"/>
      <c r="AB7731"/>
      <c r="AC7731"/>
      <c r="AD7731"/>
      <c r="AE7731"/>
      <c r="AF7731"/>
      <c r="AG7731"/>
      <c r="AH7731"/>
      <c r="AI7731"/>
      <c r="AJ7731"/>
      <c r="AK7731"/>
      <c r="AL7731"/>
      <c r="AM7731"/>
      <c r="AN7731"/>
    </row>
    <row r="7732" spans="4:40" x14ac:dyDescent="0.25"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/>
      <c r="AA7732"/>
      <c r="AB7732"/>
      <c r="AC7732"/>
      <c r="AD7732"/>
      <c r="AE7732"/>
      <c r="AF7732"/>
      <c r="AG7732"/>
      <c r="AH7732"/>
      <c r="AI7732"/>
      <c r="AJ7732"/>
      <c r="AK7732"/>
      <c r="AL7732"/>
      <c r="AM7732"/>
      <c r="AN7732"/>
    </row>
    <row r="7733" spans="4:40" x14ac:dyDescent="0.25"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  <c r="R7733"/>
      <c r="S7733"/>
      <c r="T7733"/>
      <c r="U7733"/>
      <c r="V7733"/>
      <c r="W7733"/>
      <c r="X7733"/>
      <c r="Y7733"/>
      <c r="Z7733"/>
      <c r="AA7733"/>
      <c r="AB7733"/>
      <c r="AC7733"/>
      <c r="AD7733"/>
      <c r="AE7733"/>
      <c r="AF7733"/>
      <c r="AG7733"/>
      <c r="AH7733"/>
      <c r="AI7733"/>
      <c r="AJ7733"/>
      <c r="AK7733"/>
      <c r="AL7733"/>
      <c r="AM7733"/>
      <c r="AN7733"/>
    </row>
    <row r="7734" spans="4:40" x14ac:dyDescent="0.25"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  <c r="R7734"/>
      <c r="S7734"/>
      <c r="T7734"/>
      <c r="U7734"/>
      <c r="V7734"/>
      <c r="W7734"/>
      <c r="X7734"/>
      <c r="Y7734"/>
      <c r="Z7734"/>
      <c r="AA7734"/>
      <c r="AB7734"/>
      <c r="AC7734"/>
      <c r="AD7734"/>
      <c r="AE7734"/>
      <c r="AF7734"/>
      <c r="AG7734"/>
      <c r="AH7734"/>
      <c r="AI7734"/>
      <c r="AJ7734"/>
      <c r="AK7734"/>
      <c r="AL7734"/>
      <c r="AM7734"/>
      <c r="AN7734"/>
    </row>
    <row r="7735" spans="4:40" x14ac:dyDescent="0.25"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  <c r="R7735"/>
      <c r="S7735"/>
      <c r="T7735"/>
      <c r="U7735"/>
      <c r="V7735"/>
      <c r="W7735"/>
      <c r="X7735"/>
      <c r="Y7735"/>
      <c r="Z7735"/>
      <c r="AA7735"/>
      <c r="AB7735"/>
      <c r="AC7735"/>
      <c r="AD7735"/>
      <c r="AE7735"/>
      <c r="AF7735"/>
      <c r="AG7735"/>
      <c r="AH7735"/>
      <c r="AI7735"/>
      <c r="AJ7735"/>
      <c r="AK7735"/>
      <c r="AL7735"/>
      <c r="AM7735"/>
      <c r="AN7735"/>
    </row>
    <row r="7736" spans="4:40" x14ac:dyDescent="0.25"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  <c r="R7736"/>
      <c r="S7736"/>
      <c r="T7736"/>
      <c r="U7736"/>
      <c r="V7736"/>
      <c r="W7736"/>
      <c r="X7736"/>
      <c r="Y7736"/>
      <c r="Z7736"/>
      <c r="AA7736"/>
      <c r="AB7736"/>
      <c r="AC7736"/>
      <c r="AD7736"/>
      <c r="AE7736"/>
      <c r="AF7736"/>
      <c r="AG7736"/>
      <c r="AH7736"/>
      <c r="AI7736"/>
      <c r="AJ7736"/>
      <c r="AK7736"/>
      <c r="AL7736"/>
      <c r="AM7736"/>
      <c r="AN7736"/>
    </row>
    <row r="7737" spans="4:40" x14ac:dyDescent="0.25"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  <c r="R7737"/>
      <c r="S7737"/>
      <c r="T7737"/>
      <c r="U7737"/>
      <c r="V7737"/>
      <c r="W7737"/>
      <c r="X7737"/>
      <c r="Y7737"/>
      <c r="Z7737"/>
      <c r="AA7737"/>
      <c r="AB7737"/>
      <c r="AC7737"/>
      <c r="AD7737"/>
      <c r="AE7737"/>
      <c r="AF7737"/>
      <c r="AG7737"/>
      <c r="AH7737"/>
      <c r="AI7737"/>
      <c r="AJ7737"/>
      <c r="AK7737"/>
      <c r="AL7737"/>
      <c r="AM7737"/>
      <c r="AN7737"/>
    </row>
    <row r="7738" spans="4:40" x14ac:dyDescent="0.25"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  <c r="R7738"/>
      <c r="S7738"/>
      <c r="T7738"/>
      <c r="U7738"/>
      <c r="V7738"/>
      <c r="W7738"/>
      <c r="X7738"/>
      <c r="Y7738"/>
      <c r="Z7738"/>
      <c r="AA7738"/>
      <c r="AB7738"/>
      <c r="AC7738"/>
      <c r="AD7738"/>
      <c r="AE7738"/>
      <c r="AF7738"/>
      <c r="AG7738"/>
      <c r="AH7738"/>
      <c r="AI7738"/>
      <c r="AJ7738"/>
      <c r="AK7738"/>
      <c r="AL7738"/>
      <c r="AM7738"/>
      <c r="AN7738"/>
    </row>
    <row r="7739" spans="4:40" x14ac:dyDescent="0.25"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  <c r="R7739"/>
      <c r="S7739"/>
      <c r="T7739"/>
      <c r="U7739"/>
      <c r="V7739"/>
      <c r="W7739"/>
      <c r="X7739"/>
      <c r="Y7739"/>
      <c r="Z7739"/>
      <c r="AA7739"/>
      <c r="AB7739"/>
      <c r="AC7739"/>
      <c r="AD7739"/>
      <c r="AE7739"/>
      <c r="AF7739"/>
      <c r="AG7739"/>
      <c r="AH7739"/>
      <c r="AI7739"/>
      <c r="AJ7739"/>
      <c r="AK7739"/>
      <c r="AL7739"/>
      <c r="AM7739"/>
      <c r="AN7739"/>
    </row>
    <row r="7740" spans="4:40" x14ac:dyDescent="0.25"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  <c r="R7740"/>
      <c r="S7740"/>
      <c r="T7740"/>
      <c r="U7740"/>
      <c r="V7740"/>
      <c r="W7740"/>
      <c r="X7740"/>
      <c r="Y7740"/>
      <c r="Z7740"/>
      <c r="AA7740"/>
      <c r="AB7740"/>
      <c r="AC7740"/>
      <c r="AD7740"/>
      <c r="AE7740"/>
      <c r="AF7740"/>
      <c r="AG7740"/>
      <c r="AH7740"/>
      <c r="AI7740"/>
      <c r="AJ7740"/>
      <c r="AK7740"/>
      <c r="AL7740"/>
      <c r="AM7740"/>
      <c r="AN7740"/>
    </row>
    <row r="7741" spans="4:40" x14ac:dyDescent="0.25"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  <c r="R7741"/>
      <c r="S7741"/>
      <c r="T7741"/>
      <c r="U7741"/>
      <c r="V7741"/>
      <c r="W7741"/>
      <c r="X7741"/>
      <c r="Y7741"/>
      <c r="Z7741"/>
      <c r="AA7741"/>
      <c r="AB7741"/>
      <c r="AC7741"/>
      <c r="AD7741"/>
      <c r="AE7741"/>
      <c r="AF7741"/>
      <c r="AG7741"/>
      <c r="AH7741"/>
      <c r="AI7741"/>
      <c r="AJ7741"/>
      <c r="AK7741"/>
      <c r="AL7741"/>
      <c r="AM7741"/>
      <c r="AN7741"/>
    </row>
    <row r="7742" spans="4:40" x14ac:dyDescent="0.25"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  <c r="R7742"/>
      <c r="S7742"/>
      <c r="T7742"/>
      <c r="U7742"/>
      <c r="V7742"/>
      <c r="W7742"/>
      <c r="X7742"/>
      <c r="Y7742"/>
      <c r="Z7742"/>
      <c r="AA7742"/>
      <c r="AB7742"/>
      <c r="AC7742"/>
      <c r="AD7742"/>
      <c r="AE7742"/>
      <c r="AF7742"/>
      <c r="AG7742"/>
      <c r="AH7742"/>
      <c r="AI7742"/>
      <c r="AJ7742"/>
      <c r="AK7742"/>
      <c r="AL7742"/>
      <c r="AM7742"/>
      <c r="AN7742"/>
    </row>
    <row r="7743" spans="4:40" x14ac:dyDescent="0.25"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  <c r="R7743"/>
      <c r="S7743"/>
      <c r="T7743"/>
      <c r="U7743"/>
      <c r="V7743"/>
      <c r="W7743"/>
      <c r="X7743"/>
      <c r="Y7743"/>
      <c r="Z7743"/>
      <c r="AA7743"/>
      <c r="AB7743"/>
      <c r="AC7743"/>
      <c r="AD7743"/>
      <c r="AE7743"/>
      <c r="AF7743"/>
      <c r="AG7743"/>
      <c r="AH7743"/>
      <c r="AI7743"/>
      <c r="AJ7743"/>
      <c r="AK7743"/>
      <c r="AL7743"/>
      <c r="AM7743"/>
      <c r="AN7743"/>
    </row>
    <row r="7744" spans="4:40" x14ac:dyDescent="0.25"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  <c r="R7744"/>
      <c r="S7744"/>
      <c r="T7744"/>
      <c r="U7744"/>
      <c r="V7744"/>
      <c r="W7744"/>
      <c r="X7744"/>
      <c r="Y7744"/>
      <c r="Z7744"/>
      <c r="AA7744"/>
      <c r="AB7744"/>
      <c r="AC7744"/>
      <c r="AD7744"/>
      <c r="AE7744"/>
      <c r="AF7744"/>
      <c r="AG7744"/>
      <c r="AH7744"/>
      <c r="AI7744"/>
      <c r="AJ7744"/>
      <c r="AK7744"/>
      <c r="AL7744"/>
      <c r="AM7744"/>
      <c r="AN7744"/>
    </row>
    <row r="7745" spans="4:40" x14ac:dyDescent="0.25"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  <c r="R7745"/>
      <c r="S7745"/>
      <c r="T7745"/>
      <c r="U7745"/>
      <c r="V7745"/>
      <c r="W7745"/>
      <c r="X7745"/>
      <c r="Y7745"/>
      <c r="Z7745"/>
      <c r="AA7745"/>
      <c r="AB7745"/>
      <c r="AC7745"/>
      <c r="AD7745"/>
      <c r="AE7745"/>
      <c r="AF7745"/>
      <c r="AG7745"/>
      <c r="AH7745"/>
      <c r="AI7745"/>
      <c r="AJ7745"/>
      <c r="AK7745"/>
      <c r="AL7745"/>
      <c r="AM7745"/>
      <c r="AN7745"/>
    </row>
    <row r="7746" spans="4:40" x14ac:dyDescent="0.25"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  <c r="R7746"/>
      <c r="S7746"/>
      <c r="T7746"/>
      <c r="U7746"/>
      <c r="V7746"/>
      <c r="W7746"/>
      <c r="X7746"/>
      <c r="Y7746"/>
      <c r="Z7746"/>
      <c r="AA7746"/>
      <c r="AB7746"/>
      <c r="AC7746"/>
      <c r="AD7746"/>
      <c r="AE7746"/>
      <c r="AF7746"/>
      <c r="AG7746"/>
      <c r="AH7746"/>
      <c r="AI7746"/>
      <c r="AJ7746"/>
      <c r="AK7746"/>
      <c r="AL7746"/>
      <c r="AM7746"/>
      <c r="AN7746"/>
    </row>
    <row r="7747" spans="4:40" x14ac:dyDescent="0.25"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  <c r="R7747"/>
      <c r="S7747"/>
      <c r="T7747"/>
      <c r="U7747"/>
      <c r="V7747"/>
      <c r="W7747"/>
      <c r="X7747"/>
      <c r="Y7747"/>
      <c r="Z7747"/>
      <c r="AA7747"/>
      <c r="AB7747"/>
      <c r="AC7747"/>
      <c r="AD7747"/>
      <c r="AE7747"/>
      <c r="AF7747"/>
      <c r="AG7747"/>
      <c r="AH7747"/>
      <c r="AI7747"/>
      <c r="AJ7747"/>
      <c r="AK7747"/>
      <c r="AL7747"/>
      <c r="AM7747"/>
      <c r="AN7747"/>
    </row>
    <row r="7748" spans="4:40" x14ac:dyDescent="0.25"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  <c r="R7748"/>
      <c r="S7748"/>
      <c r="T7748"/>
      <c r="U7748"/>
      <c r="V7748"/>
      <c r="W7748"/>
      <c r="X7748"/>
      <c r="Y7748"/>
      <c r="Z7748"/>
      <c r="AA7748"/>
      <c r="AB7748"/>
      <c r="AC7748"/>
      <c r="AD7748"/>
      <c r="AE7748"/>
      <c r="AF7748"/>
      <c r="AG7748"/>
      <c r="AH7748"/>
      <c r="AI7748"/>
      <c r="AJ7748"/>
      <c r="AK7748"/>
      <c r="AL7748"/>
      <c r="AM7748"/>
      <c r="AN7748"/>
    </row>
    <row r="7749" spans="4:40" x14ac:dyDescent="0.25"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  <c r="R7749"/>
      <c r="S7749"/>
      <c r="T7749"/>
      <c r="U7749"/>
      <c r="V7749"/>
      <c r="W7749"/>
      <c r="X7749"/>
      <c r="Y7749"/>
      <c r="Z7749"/>
      <c r="AA7749"/>
      <c r="AB7749"/>
      <c r="AC7749"/>
      <c r="AD7749"/>
      <c r="AE7749"/>
      <c r="AF7749"/>
      <c r="AG7749"/>
      <c r="AH7749"/>
      <c r="AI7749"/>
      <c r="AJ7749"/>
      <c r="AK7749"/>
      <c r="AL7749"/>
      <c r="AM7749"/>
      <c r="AN7749"/>
    </row>
    <row r="7750" spans="4:40" x14ac:dyDescent="0.25"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  <c r="R7750"/>
      <c r="S7750"/>
      <c r="T7750"/>
      <c r="U7750"/>
      <c r="V7750"/>
      <c r="W7750"/>
      <c r="X7750"/>
      <c r="Y7750"/>
      <c r="Z7750"/>
      <c r="AA7750"/>
      <c r="AB7750"/>
      <c r="AC7750"/>
      <c r="AD7750"/>
      <c r="AE7750"/>
      <c r="AF7750"/>
      <c r="AG7750"/>
      <c r="AH7750"/>
      <c r="AI7750"/>
      <c r="AJ7750"/>
      <c r="AK7750"/>
      <c r="AL7750"/>
      <c r="AM7750"/>
      <c r="AN7750"/>
    </row>
    <row r="7751" spans="4:40" x14ac:dyDescent="0.25"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  <c r="R7751"/>
      <c r="S7751"/>
      <c r="T7751"/>
      <c r="U7751"/>
      <c r="V7751"/>
      <c r="W7751"/>
      <c r="X7751"/>
      <c r="Y7751"/>
      <c r="Z7751"/>
      <c r="AA7751"/>
      <c r="AB7751"/>
      <c r="AC7751"/>
      <c r="AD7751"/>
      <c r="AE7751"/>
      <c r="AF7751"/>
      <c r="AG7751"/>
      <c r="AH7751"/>
      <c r="AI7751"/>
      <c r="AJ7751"/>
      <c r="AK7751"/>
      <c r="AL7751"/>
      <c r="AM7751"/>
      <c r="AN7751"/>
    </row>
    <row r="7752" spans="4:40" x14ac:dyDescent="0.25"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  <c r="R7752"/>
      <c r="S7752"/>
      <c r="T7752"/>
      <c r="U7752"/>
      <c r="V7752"/>
      <c r="W7752"/>
      <c r="X7752"/>
      <c r="Y7752"/>
      <c r="Z7752"/>
      <c r="AA7752"/>
      <c r="AB7752"/>
      <c r="AC7752"/>
      <c r="AD7752"/>
      <c r="AE7752"/>
      <c r="AF7752"/>
      <c r="AG7752"/>
      <c r="AH7752"/>
      <c r="AI7752"/>
      <c r="AJ7752"/>
      <c r="AK7752"/>
      <c r="AL7752"/>
      <c r="AM7752"/>
      <c r="AN7752"/>
    </row>
    <row r="7753" spans="4:40" x14ac:dyDescent="0.25"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  <c r="R7753"/>
      <c r="S7753"/>
      <c r="T7753"/>
      <c r="U7753"/>
      <c r="V7753"/>
      <c r="W7753"/>
      <c r="X7753"/>
      <c r="Y7753"/>
      <c r="Z7753"/>
      <c r="AA7753"/>
      <c r="AB7753"/>
      <c r="AC7753"/>
      <c r="AD7753"/>
      <c r="AE7753"/>
      <c r="AF7753"/>
      <c r="AG7753"/>
      <c r="AH7753"/>
      <c r="AI7753"/>
      <c r="AJ7753"/>
      <c r="AK7753"/>
      <c r="AL7753"/>
      <c r="AM7753"/>
      <c r="AN7753"/>
    </row>
    <row r="7754" spans="4:40" x14ac:dyDescent="0.25"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  <c r="R7754"/>
      <c r="S7754"/>
      <c r="T7754"/>
      <c r="U7754"/>
      <c r="V7754"/>
      <c r="W7754"/>
      <c r="X7754"/>
      <c r="Y7754"/>
      <c r="Z7754"/>
      <c r="AA7754"/>
      <c r="AB7754"/>
      <c r="AC7754"/>
      <c r="AD7754"/>
      <c r="AE7754"/>
      <c r="AF7754"/>
      <c r="AG7754"/>
      <c r="AH7754"/>
      <c r="AI7754"/>
      <c r="AJ7754"/>
      <c r="AK7754"/>
      <c r="AL7754"/>
      <c r="AM7754"/>
      <c r="AN7754"/>
    </row>
    <row r="7755" spans="4:40" x14ac:dyDescent="0.25"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  <c r="R7755"/>
      <c r="S7755"/>
      <c r="T7755"/>
      <c r="U7755"/>
      <c r="V7755"/>
      <c r="W7755"/>
      <c r="X7755"/>
      <c r="Y7755"/>
      <c r="Z7755"/>
      <c r="AA7755"/>
      <c r="AB7755"/>
      <c r="AC7755"/>
      <c r="AD7755"/>
      <c r="AE7755"/>
      <c r="AF7755"/>
      <c r="AG7755"/>
      <c r="AH7755"/>
      <c r="AI7755"/>
      <c r="AJ7755"/>
      <c r="AK7755"/>
      <c r="AL7755"/>
      <c r="AM7755"/>
      <c r="AN7755"/>
    </row>
    <row r="7756" spans="4:40" x14ac:dyDescent="0.25"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  <c r="R7756"/>
      <c r="S7756"/>
      <c r="T7756"/>
      <c r="U7756"/>
      <c r="V7756"/>
      <c r="W7756"/>
      <c r="X7756"/>
      <c r="Y7756"/>
      <c r="Z7756"/>
      <c r="AA7756"/>
      <c r="AB7756"/>
      <c r="AC7756"/>
      <c r="AD7756"/>
      <c r="AE7756"/>
      <c r="AF7756"/>
      <c r="AG7756"/>
      <c r="AH7756"/>
      <c r="AI7756"/>
      <c r="AJ7756"/>
      <c r="AK7756"/>
      <c r="AL7756"/>
      <c r="AM7756"/>
      <c r="AN7756"/>
    </row>
    <row r="7757" spans="4:40" x14ac:dyDescent="0.25"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  <c r="R7757"/>
      <c r="S7757"/>
      <c r="T7757"/>
      <c r="U7757"/>
      <c r="V7757"/>
      <c r="W7757"/>
      <c r="X7757"/>
      <c r="Y7757"/>
      <c r="Z7757"/>
      <c r="AA7757"/>
      <c r="AB7757"/>
      <c r="AC7757"/>
      <c r="AD7757"/>
      <c r="AE7757"/>
      <c r="AF7757"/>
      <c r="AG7757"/>
      <c r="AH7757"/>
      <c r="AI7757"/>
      <c r="AJ7757"/>
      <c r="AK7757"/>
      <c r="AL7757"/>
      <c r="AM7757"/>
      <c r="AN7757"/>
    </row>
    <row r="7758" spans="4:40" x14ac:dyDescent="0.25"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  <c r="R7758"/>
      <c r="S7758"/>
      <c r="T7758"/>
      <c r="U7758"/>
      <c r="V7758"/>
      <c r="W7758"/>
      <c r="X7758"/>
      <c r="Y7758"/>
      <c r="Z7758"/>
      <c r="AA7758"/>
      <c r="AB7758"/>
      <c r="AC7758"/>
      <c r="AD7758"/>
      <c r="AE7758"/>
      <c r="AF7758"/>
      <c r="AG7758"/>
      <c r="AH7758"/>
      <c r="AI7758"/>
      <c r="AJ7758"/>
      <c r="AK7758"/>
      <c r="AL7758"/>
      <c r="AM7758"/>
      <c r="AN7758"/>
    </row>
    <row r="7759" spans="4:40" x14ac:dyDescent="0.25"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  <c r="R7759"/>
      <c r="S7759"/>
      <c r="T7759"/>
      <c r="U7759"/>
      <c r="V7759"/>
      <c r="W7759"/>
      <c r="X7759"/>
      <c r="Y7759"/>
      <c r="Z7759"/>
      <c r="AA7759"/>
      <c r="AB7759"/>
      <c r="AC7759"/>
      <c r="AD7759"/>
      <c r="AE7759"/>
      <c r="AF7759"/>
      <c r="AG7759"/>
      <c r="AH7759"/>
      <c r="AI7759"/>
      <c r="AJ7759"/>
      <c r="AK7759"/>
      <c r="AL7759"/>
      <c r="AM7759"/>
      <c r="AN7759"/>
    </row>
    <row r="7760" spans="4:40" x14ac:dyDescent="0.25"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  <c r="R7760"/>
      <c r="S7760"/>
      <c r="T7760"/>
      <c r="U7760"/>
      <c r="V7760"/>
      <c r="W7760"/>
      <c r="X7760"/>
      <c r="Y7760"/>
      <c r="Z7760"/>
      <c r="AA7760"/>
      <c r="AB7760"/>
      <c r="AC7760"/>
      <c r="AD7760"/>
      <c r="AE7760"/>
      <c r="AF7760"/>
      <c r="AG7760"/>
      <c r="AH7760"/>
      <c r="AI7760"/>
      <c r="AJ7760"/>
      <c r="AK7760"/>
      <c r="AL7760"/>
      <c r="AM7760"/>
      <c r="AN7760"/>
    </row>
    <row r="7761" spans="4:40" x14ac:dyDescent="0.25"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  <c r="R7761"/>
      <c r="S7761"/>
      <c r="T7761"/>
      <c r="U7761"/>
      <c r="V7761"/>
      <c r="W7761"/>
      <c r="X7761"/>
      <c r="Y7761"/>
      <c r="Z7761"/>
      <c r="AA7761"/>
      <c r="AB7761"/>
      <c r="AC7761"/>
      <c r="AD7761"/>
      <c r="AE7761"/>
      <c r="AF7761"/>
      <c r="AG7761"/>
      <c r="AH7761"/>
      <c r="AI7761"/>
      <c r="AJ7761"/>
      <c r="AK7761"/>
      <c r="AL7761"/>
      <c r="AM7761"/>
      <c r="AN7761"/>
    </row>
    <row r="7762" spans="4:40" x14ac:dyDescent="0.25"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  <c r="R7762"/>
      <c r="S7762"/>
      <c r="T7762"/>
      <c r="U7762"/>
      <c r="V7762"/>
      <c r="W7762"/>
      <c r="X7762"/>
      <c r="Y7762"/>
      <c r="Z7762"/>
      <c r="AA7762"/>
      <c r="AB7762"/>
      <c r="AC7762"/>
      <c r="AD7762"/>
      <c r="AE7762"/>
      <c r="AF7762"/>
      <c r="AG7762"/>
      <c r="AH7762"/>
      <c r="AI7762"/>
      <c r="AJ7762"/>
      <c r="AK7762"/>
      <c r="AL7762"/>
      <c r="AM7762"/>
      <c r="AN7762"/>
    </row>
    <row r="7763" spans="4:40" x14ac:dyDescent="0.25"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  <c r="R7763"/>
      <c r="S7763"/>
      <c r="T7763"/>
      <c r="U7763"/>
      <c r="V7763"/>
      <c r="W7763"/>
      <c r="X7763"/>
      <c r="Y7763"/>
      <c r="Z7763"/>
      <c r="AA7763"/>
      <c r="AB7763"/>
      <c r="AC7763"/>
      <c r="AD7763"/>
      <c r="AE7763"/>
      <c r="AF7763"/>
      <c r="AG7763"/>
      <c r="AH7763"/>
      <c r="AI7763"/>
      <c r="AJ7763"/>
      <c r="AK7763"/>
      <c r="AL7763"/>
      <c r="AM7763"/>
      <c r="AN7763"/>
    </row>
    <row r="7764" spans="4:40" x14ac:dyDescent="0.25"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  <c r="R7764"/>
      <c r="S7764"/>
      <c r="T7764"/>
      <c r="U7764"/>
      <c r="V7764"/>
      <c r="W7764"/>
      <c r="X7764"/>
      <c r="Y7764"/>
      <c r="Z7764"/>
      <c r="AA7764"/>
      <c r="AB7764"/>
      <c r="AC7764"/>
      <c r="AD7764"/>
      <c r="AE7764"/>
      <c r="AF7764"/>
      <c r="AG7764"/>
      <c r="AH7764"/>
      <c r="AI7764"/>
      <c r="AJ7764"/>
      <c r="AK7764"/>
      <c r="AL7764"/>
      <c r="AM7764"/>
      <c r="AN7764"/>
    </row>
    <row r="7765" spans="4:40" x14ac:dyDescent="0.25"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  <c r="R7765"/>
      <c r="S7765"/>
      <c r="T7765"/>
      <c r="U7765"/>
      <c r="V7765"/>
      <c r="W7765"/>
      <c r="X7765"/>
      <c r="Y7765"/>
      <c r="Z7765"/>
      <c r="AA7765"/>
      <c r="AB7765"/>
      <c r="AC7765"/>
      <c r="AD7765"/>
      <c r="AE7765"/>
      <c r="AF7765"/>
      <c r="AG7765"/>
      <c r="AH7765"/>
      <c r="AI7765"/>
      <c r="AJ7765"/>
      <c r="AK7765"/>
      <c r="AL7765"/>
      <c r="AM7765"/>
      <c r="AN7765"/>
    </row>
    <row r="7766" spans="4:40" x14ac:dyDescent="0.25"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  <c r="R7766"/>
      <c r="S7766"/>
      <c r="T7766"/>
      <c r="U7766"/>
      <c r="V7766"/>
      <c r="W7766"/>
      <c r="X7766"/>
      <c r="Y7766"/>
      <c r="Z7766"/>
      <c r="AA7766"/>
      <c r="AB7766"/>
      <c r="AC7766"/>
      <c r="AD7766"/>
      <c r="AE7766"/>
      <c r="AF7766"/>
      <c r="AG7766"/>
      <c r="AH7766"/>
      <c r="AI7766"/>
      <c r="AJ7766"/>
      <c r="AK7766"/>
      <c r="AL7766"/>
      <c r="AM7766"/>
      <c r="AN7766"/>
    </row>
    <row r="7767" spans="4:40" x14ac:dyDescent="0.25"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  <c r="R7767"/>
      <c r="S7767"/>
      <c r="T7767"/>
      <c r="U7767"/>
      <c r="V7767"/>
      <c r="W7767"/>
      <c r="X7767"/>
      <c r="Y7767"/>
      <c r="Z7767"/>
      <c r="AA7767"/>
      <c r="AB7767"/>
      <c r="AC7767"/>
      <c r="AD7767"/>
      <c r="AE7767"/>
      <c r="AF7767"/>
      <c r="AG7767"/>
      <c r="AH7767"/>
      <c r="AI7767"/>
      <c r="AJ7767"/>
      <c r="AK7767"/>
      <c r="AL7767"/>
      <c r="AM7767"/>
      <c r="AN7767"/>
    </row>
    <row r="7768" spans="4:40" x14ac:dyDescent="0.25"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  <c r="R7768"/>
      <c r="S7768"/>
      <c r="T7768"/>
      <c r="U7768"/>
      <c r="V7768"/>
      <c r="W7768"/>
      <c r="X7768"/>
      <c r="Y7768"/>
      <c r="Z7768"/>
      <c r="AA7768"/>
      <c r="AB7768"/>
      <c r="AC7768"/>
      <c r="AD7768"/>
      <c r="AE7768"/>
      <c r="AF7768"/>
      <c r="AG7768"/>
      <c r="AH7768"/>
      <c r="AI7768"/>
      <c r="AJ7768"/>
      <c r="AK7768"/>
      <c r="AL7768"/>
      <c r="AM7768"/>
      <c r="AN7768"/>
    </row>
    <row r="7769" spans="4:40" x14ac:dyDescent="0.25"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  <c r="R7769"/>
      <c r="S7769"/>
      <c r="T7769"/>
      <c r="U7769"/>
      <c r="V7769"/>
      <c r="W7769"/>
      <c r="X7769"/>
      <c r="Y7769"/>
      <c r="Z7769"/>
      <c r="AA7769"/>
      <c r="AB7769"/>
      <c r="AC7769"/>
      <c r="AD7769"/>
      <c r="AE7769"/>
      <c r="AF7769"/>
      <c r="AG7769"/>
      <c r="AH7769"/>
      <c r="AI7769"/>
      <c r="AJ7769"/>
      <c r="AK7769"/>
      <c r="AL7769"/>
      <c r="AM7769"/>
      <c r="AN7769"/>
    </row>
    <row r="7770" spans="4:40" x14ac:dyDescent="0.25"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  <c r="R7770"/>
      <c r="S7770"/>
      <c r="T7770"/>
      <c r="U7770"/>
      <c r="V7770"/>
      <c r="W7770"/>
      <c r="X7770"/>
      <c r="Y7770"/>
      <c r="Z7770"/>
      <c r="AA7770"/>
      <c r="AB7770"/>
      <c r="AC7770"/>
      <c r="AD7770"/>
      <c r="AE7770"/>
      <c r="AF7770"/>
      <c r="AG7770"/>
      <c r="AH7770"/>
      <c r="AI7770"/>
      <c r="AJ7770"/>
      <c r="AK7770"/>
      <c r="AL7770"/>
      <c r="AM7770"/>
      <c r="AN7770"/>
    </row>
    <row r="7771" spans="4:40" x14ac:dyDescent="0.25"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  <c r="R7771"/>
      <c r="S7771"/>
      <c r="T7771"/>
      <c r="U7771"/>
      <c r="V7771"/>
      <c r="W7771"/>
      <c r="X7771"/>
      <c r="Y7771"/>
      <c r="Z7771"/>
      <c r="AA7771"/>
      <c r="AB7771"/>
      <c r="AC7771"/>
      <c r="AD7771"/>
      <c r="AE7771"/>
      <c r="AF7771"/>
      <c r="AG7771"/>
      <c r="AH7771"/>
      <c r="AI7771"/>
      <c r="AJ7771"/>
      <c r="AK7771"/>
      <c r="AL7771"/>
      <c r="AM7771"/>
      <c r="AN7771"/>
    </row>
    <row r="7772" spans="4:40" x14ac:dyDescent="0.25"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  <c r="R7772"/>
      <c r="S7772"/>
      <c r="T7772"/>
      <c r="U7772"/>
      <c r="V7772"/>
      <c r="W7772"/>
      <c r="X7772"/>
      <c r="Y7772"/>
      <c r="Z7772"/>
      <c r="AA7772"/>
      <c r="AB7772"/>
      <c r="AC7772"/>
      <c r="AD7772"/>
      <c r="AE7772"/>
      <c r="AF7772"/>
      <c r="AG7772"/>
      <c r="AH7772"/>
      <c r="AI7772"/>
      <c r="AJ7772"/>
      <c r="AK7772"/>
      <c r="AL7772"/>
      <c r="AM7772"/>
      <c r="AN7772"/>
    </row>
    <row r="7773" spans="4:40" x14ac:dyDescent="0.25"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/>
      <c r="Y7773"/>
      <c r="Z7773"/>
      <c r="AA7773"/>
      <c r="AB7773"/>
      <c r="AC7773"/>
      <c r="AD7773"/>
      <c r="AE7773"/>
      <c r="AF7773"/>
      <c r="AG7773"/>
      <c r="AH7773"/>
      <c r="AI7773"/>
      <c r="AJ7773"/>
      <c r="AK7773"/>
      <c r="AL7773"/>
      <c r="AM7773"/>
      <c r="AN7773"/>
    </row>
    <row r="7774" spans="4:40" x14ac:dyDescent="0.25"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/>
      <c r="Y7774"/>
      <c r="Z7774"/>
      <c r="AA7774"/>
      <c r="AB7774"/>
      <c r="AC7774"/>
      <c r="AD7774"/>
      <c r="AE7774"/>
      <c r="AF7774"/>
      <c r="AG7774"/>
      <c r="AH7774"/>
      <c r="AI7774"/>
      <c r="AJ7774"/>
      <c r="AK7774"/>
      <c r="AL7774"/>
      <c r="AM7774"/>
      <c r="AN7774"/>
    </row>
    <row r="7775" spans="4:40" x14ac:dyDescent="0.25"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/>
      <c r="Y7775"/>
      <c r="Z7775"/>
      <c r="AA7775"/>
      <c r="AB7775"/>
      <c r="AC7775"/>
      <c r="AD7775"/>
      <c r="AE7775"/>
      <c r="AF7775"/>
      <c r="AG7775"/>
      <c r="AH7775"/>
      <c r="AI7775"/>
      <c r="AJ7775"/>
      <c r="AK7775"/>
      <c r="AL7775"/>
      <c r="AM7775"/>
      <c r="AN7775"/>
    </row>
    <row r="7776" spans="4:40" x14ac:dyDescent="0.25"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/>
      <c r="Y7776"/>
      <c r="Z7776"/>
      <c r="AA7776"/>
      <c r="AB7776"/>
      <c r="AC7776"/>
      <c r="AD7776"/>
      <c r="AE7776"/>
      <c r="AF7776"/>
      <c r="AG7776"/>
      <c r="AH7776"/>
      <c r="AI7776"/>
      <c r="AJ7776"/>
      <c r="AK7776"/>
      <c r="AL7776"/>
      <c r="AM7776"/>
      <c r="AN7776"/>
    </row>
    <row r="7777" spans="4:40" x14ac:dyDescent="0.25"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/>
      <c r="Y7777"/>
      <c r="Z7777"/>
      <c r="AA7777"/>
      <c r="AB7777"/>
      <c r="AC7777"/>
      <c r="AD7777"/>
      <c r="AE7777"/>
      <c r="AF7777"/>
      <c r="AG7777"/>
      <c r="AH7777"/>
      <c r="AI7777"/>
      <c r="AJ7777"/>
      <c r="AK7777"/>
      <c r="AL7777"/>
      <c r="AM7777"/>
      <c r="AN7777"/>
    </row>
    <row r="7778" spans="4:40" x14ac:dyDescent="0.25"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/>
      <c r="Y7778"/>
      <c r="Z7778"/>
      <c r="AA7778"/>
      <c r="AB7778"/>
      <c r="AC7778"/>
      <c r="AD7778"/>
      <c r="AE7778"/>
      <c r="AF7778"/>
      <c r="AG7778"/>
      <c r="AH7778"/>
      <c r="AI7778"/>
      <c r="AJ7778"/>
      <c r="AK7778"/>
      <c r="AL7778"/>
      <c r="AM7778"/>
      <c r="AN7778"/>
    </row>
    <row r="7779" spans="4:40" x14ac:dyDescent="0.25"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  <c r="R7779"/>
      <c r="S7779"/>
      <c r="T7779"/>
      <c r="U7779"/>
      <c r="V7779"/>
      <c r="W7779"/>
      <c r="X7779"/>
      <c r="Y7779"/>
      <c r="Z7779"/>
      <c r="AA7779"/>
      <c r="AB7779"/>
      <c r="AC7779"/>
      <c r="AD7779"/>
      <c r="AE7779"/>
      <c r="AF7779"/>
      <c r="AG7779"/>
      <c r="AH7779"/>
      <c r="AI7779"/>
      <c r="AJ7779"/>
      <c r="AK7779"/>
      <c r="AL7779"/>
      <c r="AM7779"/>
      <c r="AN7779"/>
    </row>
    <row r="7780" spans="4:40" x14ac:dyDescent="0.25"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  <c r="R7780"/>
      <c r="S7780"/>
      <c r="T7780"/>
      <c r="U7780"/>
      <c r="V7780"/>
      <c r="W7780"/>
      <c r="X7780"/>
      <c r="Y7780"/>
      <c r="Z7780"/>
      <c r="AA7780"/>
      <c r="AB7780"/>
      <c r="AC7780"/>
      <c r="AD7780"/>
      <c r="AE7780"/>
      <c r="AF7780"/>
      <c r="AG7780"/>
      <c r="AH7780"/>
      <c r="AI7780"/>
      <c r="AJ7780"/>
      <c r="AK7780"/>
      <c r="AL7780"/>
      <c r="AM7780"/>
      <c r="AN7780"/>
    </row>
    <row r="7781" spans="4:40" x14ac:dyDescent="0.25"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  <c r="R7781"/>
      <c r="S7781"/>
      <c r="T7781"/>
      <c r="U7781"/>
      <c r="V7781"/>
      <c r="W7781"/>
      <c r="X7781"/>
      <c r="Y7781"/>
      <c r="Z7781"/>
      <c r="AA7781"/>
      <c r="AB7781"/>
      <c r="AC7781"/>
      <c r="AD7781"/>
      <c r="AE7781"/>
      <c r="AF7781"/>
      <c r="AG7781"/>
      <c r="AH7781"/>
      <c r="AI7781"/>
      <c r="AJ7781"/>
      <c r="AK7781"/>
      <c r="AL7781"/>
      <c r="AM7781"/>
      <c r="AN7781"/>
    </row>
    <row r="7782" spans="4:40" x14ac:dyDescent="0.25"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  <c r="R7782"/>
      <c r="S7782"/>
      <c r="T7782"/>
      <c r="U7782"/>
      <c r="V7782"/>
      <c r="W7782"/>
      <c r="X7782"/>
      <c r="Y7782"/>
      <c r="Z7782"/>
      <c r="AA7782"/>
      <c r="AB7782"/>
      <c r="AC7782"/>
      <c r="AD7782"/>
      <c r="AE7782"/>
      <c r="AF7782"/>
      <c r="AG7782"/>
      <c r="AH7782"/>
      <c r="AI7782"/>
      <c r="AJ7782"/>
      <c r="AK7782"/>
      <c r="AL7782"/>
      <c r="AM7782"/>
      <c r="AN7782"/>
    </row>
    <row r="7783" spans="4:40" x14ac:dyDescent="0.25"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  <c r="R7783"/>
      <c r="S7783"/>
      <c r="T7783"/>
      <c r="U7783"/>
      <c r="V7783"/>
      <c r="W7783"/>
      <c r="X7783"/>
      <c r="Y7783"/>
      <c r="Z7783"/>
      <c r="AA7783"/>
      <c r="AB7783"/>
      <c r="AC7783"/>
      <c r="AD7783"/>
      <c r="AE7783"/>
      <c r="AF7783"/>
      <c r="AG7783"/>
      <c r="AH7783"/>
      <c r="AI7783"/>
      <c r="AJ7783"/>
      <c r="AK7783"/>
      <c r="AL7783"/>
      <c r="AM7783"/>
      <c r="AN7783"/>
    </row>
    <row r="7784" spans="4:40" x14ac:dyDescent="0.25"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  <c r="R7784"/>
      <c r="S7784"/>
      <c r="T7784"/>
      <c r="U7784"/>
      <c r="V7784"/>
      <c r="W7784"/>
      <c r="X7784"/>
      <c r="Y7784"/>
      <c r="Z7784"/>
      <c r="AA7784"/>
      <c r="AB7784"/>
      <c r="AC7784"/>
      <c r="AD7784"/>
      <c r="AE7784"/>
      <c r="AF7784"/>
      <c r="AG7784"/>
      <c r="AH7784"/>
      <c r="AI7784"/>
      <c r="AJ7784"/>
      <c r="AK7784"/>
      <c r="AL7784"/>
      <c r="AM7784"/>
      <c r="AN7784"/>
    </row>
    <row r="7785" spans="4:40" x14ac:dyDescent="0.25"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  <c r="R7785"/>
      <c r="S7785"/>
      <c r="T7785"/>
      <c r="U7785"/>
      <c r="V7785"/>
      <c r="W7785"/>
      <c r="X7785"/>
      <c r="Y7785"/>
      <c r="Z7785"/>
      <c r="AA7785"/>
      <c r="AB7785"/>
      <c r="AC7785"/>
      <c r="AD7785"/>
      <c r="AE7785"/>
      <c r="AF7785"/>
      <c r="AG7785"/>
      <c r="AH7785"/>
      <c r="AI7785"/>
      <c r="AJ7785"/>
      <c r="AK7785"/>
      <c r="AL7785"/>
      <c r="AM7785"/>
      <c r="AN7785"/>
    </row>
    <row r="7786" spans="4:40" x14ac:dyDescent="0.25"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  <c r="R7786"/>
      <c r="S7786"/>
      <c r="T7786"/>
      <c r="U7786"/>
      <c r="V7786"/>
      <c r="W7786"/>
      <c r="X7786"/>
      <c r="Y7786"/>
      <c r="Z7786"/>
      <c r="AA7786"/>
      <c r="AB7786"/>
      <c r="AC7786"/>
      <c r="AD7786"/>
      <c r="AE7786"/>
      <c r="AF7786"/>
      <c r="AG7786"/>
      <c r="AH7786"/>
      <c r="AI7786"/>
      <c r="AJ7786"/>
      <c r="AK7786"/>
      <c r="AL7786"/>
      <c r="AM7786"/>
      <c r="AN7786"/>
    </row>
    <row r="7787" spans="4:40" x14ac:dyDescent="0.25"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  <c r="R7787"/>
      <c r="S7787"/>
      <c r="T7787"/>
      <c r="U7787"/>
      <c r="V7787"/>
      <c r="W7787"/>
      <c r="X7787"/>
      <c r="Y7787"/>
      <c r="Z7787"/>
      <c r="AA7787"/>
      <c r="AB7787"/>
      <c r="AC7787"/>
      <c r="AD7787"/>
      <c r="AE7787"/>
      <c r="AF7787"/>
      <c r="AG7787"/>
      <c r="AH7787"/>
      <c r="AI7787"/>
      <c r="AJ7787"/>
      <c r="AK7787"/>
      <c r="AL7787"/>
      <c r="AM7787"/>
      <c r="AN7787"/>
    </row>
    <row r="7788" spans="4:40" x14ac:dyDescent="0.25"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  <c r="R7788"/>
      <c r="S7788"/>
      <c r="T7788"/>
      <c r="U7788"/>
      <c r="V7788"/>
      <c r="W7788"/>
      <c r="X7788"/>
      <c r="Y7788"/>
      <c r="Z7788"/>
      <c r="AA7788"/>
      <c r="AB7788"/>
      <c r="AC7788"/>
      <c r="AD7788"/>
      <c r="AE7788"/>
      <c r="AF7788"/>
      <c r="AG7788"/>
      <c r="AH7788"/>
      <c r="AI7788"/>
      <c r="AJ7788"/>
      <c r="AK7788"/>
      <c r="AL7788"/>
      <c r="AM7788"/>
      <c r="AN7788"/>
    </row>
    <row r="7789" spans="4:40" x14ac:dyDescent="0.25"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  <c r="R7789"/>
      <c r="S7789"/>
      <c r="T7789"/>
      <c r="U7789"/>
      <c r="V7789"/>
      <c r="W7789"/>
      <c r="X7789"/>
      <c r="Y7789"/>
      <c r="Z7789"/>
      <c r="AA7789"/>
      <c r="AB7789"/>
      <c r="AC7789"/>
      <c r="AD7789"/>
      <c r="AE7789"/>
      <c r="AF7789"/>
      <c r="AG7789"/>
      <c r="AH7789"/>
      <c r="AI7789"/>
      <c r="AJ7789"/>
      <c r="AK7789"/>
      <c r="AL7789"/>
      <c r="AM7789"/>
      <c r="AN7789"/>
    </row>
    <row r="7790" spans="4:40" x14ac:dyDescent="0.25"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  <c r="R7790"/>
      <c r="S7790"/>
      <c r="T7790"/>
      <c r="U7790"/>
      <c r="V7790"/>
      <c r="W7790"/>
      <c r="X7790"/>
      <c r="Y7790"/>
      <c r="Z7790"/>
      <c r="AA7790"/>
      <c r="AB7790"/>
      <c r="AC7790"/>
      <c r="AD7790"/>
      <c r="AE7790"/>
      <c r="AF7790"/>
      <c r="AG7790"/>
      <c r="AH7790"/>
      <c r="AI7790"/>
      <c r="AJ7790"/>
      <c r="AK7790"/>
      <c r="AL7790"/>
      <c r="AM7790"/>
      <c r="AN7790"/>
    </row>
    <row r="7791" spans="4:40" x14ac:dyDescent="0.25"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  <c r="R7791"/>
      <c r="S7791"/>
      <c r="T7791"/>
      <c r="U7791"/>
      <c r="V7791"/>
      <c r="W7791"/>
      <c r="X7791"/>
      <c r="Y7791"/>
      <c r="Z7791"/>
      <c r="AA7791"/>
      <c r="AB7791"/>
      <c r="AC7791"/>
      <c r="AD7791"/>
      <c r="AE7791"/>
      <c r="AF7791"/>
      <c r="AG7791"/>
      <c r="AH7791"/>
      <c r="AI7791"/>
      <c r="AJ7791"/>
      <c r="AK7791"/>
      <c r="AL7791"/>
      <c r="AM7791"/>
      <c r="AN7791"/>
    </row>
    <row r="7792" spans="4:40" x14ac:dyDescent="0.25"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  <c r="R7792"/>
      <c r="S7792"/>
      <c r="T7792"/>
      <c r="U7792"/>
      <c r="V7792"/>
      <c r="W7792"/>
      <c r="X7792"/>
      <c r="Y7792"/>
      <c r="Z7792"/>
      <c r="AA7792"/>
      <c r="AB7792"/>
      <c r="AC7792"/>
      <c r="AD7792"/>
      <c r="AE7792"/>
      <c r="AF7792"/>
      <c r="AG7792"/>
      <c r="AH7792"/>
      <c r="AI7792"/>
      <c r="AJ7792"/>
      <c r="AK7792"/>
      <c r="AL7792"/>
      <c r="AM7792"/>
      <c r="AN7792"/>
    </row>
    <row r="7793" spans="4:40" x14ac:dyDescent="0.25"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  <c r="R7793"/>
      <c r="S7793"/>
      <c r="T7793"/>
      <c r="U7793"/>
      <c r="V7793"/>
      <c r="W7793"/>
      <c r="X7793"/>
      <c r="Y7793"/>
      <c r="Z7793"/>
      <c r="AA7793"/>
      <c r="AB7793"/>
      <c r="AC7793"/>
      <c r="AD7793"/>
      <c r="AE7793"/>
      <c r="AF7793"/>
      <c r="AG7793"/>
      <c r="AH7793"/>
      <c r="AI7793"/>
      <c r="AJ7793"/>
      <c r="AK7793"/>
      <c r="AL7793"/>
      <c r="AM7793"/>
      <c r="AN7793"/>
    </row>
    <row r="7794" spans="4:40" x14ac:dyDescent="0.25"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  <c r="R7794"/>
      <c r="S7794"/>
      <c r="T7794"/>
      <c r="U7794"/>
      <c r="V7794"/>
      <c r="W7794"/>
      <c r="X7794"/>
      <c r="Y7794"/>
      <c r="Z7794"/>
      <c r="AA7794"/>
      <c r="AB7794"/>
      <c r="AC7794"/>
      <c r="AD7794"/>
      <c r="AE7794"/>
      <c r="AF7794"/>
      <c r="AG7794"/>
      <c r="AH7794"/>
      <c r="AI7794"/>
      <c r="AJ7794"/>
      <c r="AK7794"/>
      <c r="AL7794"/>
      <c r="AM7794"/>
      <c r="AN7794"/>
    </row>
    <row r="7795" spans="4:40" x14ac:dyDescent="0.25"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  <c r="R7795"/>
      <c r="S7795"/>
      <c r="T7795"/>
      <c r="U7795"/>
      <c r="V7795"/>
      <c r="W7795"/>
      <c r="X7795"/>
      <c r="Y7795"/>
      <c r="Z7795"/>
      <c r="AA7795"/>
      <c r="AB7795"/>
      <c r="AC7795"/>
      <c r="AD7795"/>
      <c r="AE7795"/>
      <c r="AF7795"/>
      <c r="AG7795"/>
      <c r="AH7795"/>
      <c r="AI7795"/>
      <c r="AJ7795"/>
      <c r="AK7795"/>
      <c r="AL7795"/>
      <c r="AM7795"/>
      <c r="AN7795"/>
    </row>
    <row r="7796" spans="4:40" x14ac:dyDescent="0.25"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  <c r="R7796"/>
      <c r="S7796"/>
      <c r="T7796"/>
      <c r="U7796"/>
      <c r="V7796"/>
      <c r="W7796"/>
      <c r="X7796"/>
      <c r="Y7796"/>
      <c r="Z7796"/>
      <c r="AA7796"/>
      <c r="AB7796"/>
      <c r="AC7796"/>
      <c r="AD7796"/>
      <c r="AE7796"/>
      <c r="AF7796"/>
      <c r="AG7796"/>
      <c r="AH7796"/>
      <c r="AI7796"/>
      <c r="AJ7796"/>
      <c r="AK7796"/>
      <c r="AL7796"/>
      <c r="AM7796"/>
      <c r="AN7796"/>
    </row>
    <row r="7797" spans="4:40" x14ac:dyDescent="0.25"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  <c r="R7797"/>
      <c r="S7797"/>
      <c r="T7797"/>
      <c r="U7797"/>
      <c r="V7797"/>
      <c r="W7797"/>
      <c r="X7797"/>
      <c r="Y7797"/>
      <c r="Z7797"/>
      <c r="AA7797"/>
      <c r="AB7797"/>
      <c r="AC7797"/>
      <c r="AD7797"/>
      <c r="AE7797"/>
      <c r="AF7797"/>
      <c r="AG7797"/>
      <c r="AH7797"/>
      <c r="AI7797"/>
      <c r="AJ7797"/>
      <c r="AK7797"/>
      <c r="AL7797"/>
      <c r="AM7797"/>
      <c r="AN7797"/>
    </row>
    <row r="7798" spans="4:40" x14ac:dyDescent="0.25"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  <c r="R7798"/>
      <c r="S7798"/>
      <c r="T7798"/>
      <c r="U7798"/>
      <c r="V7798"/>
      <c r="W7798"/>
      <c r="X7798"/>
      <c r="Y7798"/>
      <c r="Z7798"/>
      <c r="AA7798"/>
      <c r="AB7798"/>
      <c r="AC7798"/>
      <c r="AD7798"/>
      <c r="AE7798"/>
      <c r="AF7798"/>
      <c r="AG7798"/>
      <c r="AH7798"/>
      <c r="AI7798"/>
      <c r="AJ7798"/>
      <c r="AK7798"/>
      <c r="AL7798"/>
      <c r="AM7798"/>
      <c r="AN7798"/>
    </row>
    <row r="7799" spans="4:40" x14ac:dyDescent="0.25"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/>
      <c r="Y7799"/>
      <c r="Z7799"/>
      <c r="AA7799"/>
      <c r="AB7799"/>
      <c r="AC7799"/>
      <c r="AD7799"/>
      <c r="AE7799"/>
      <c r="AF7799"/>
      <c r="AG7799"/>
      <c r="AH7799"/>
      <c r="AI7799"/>
      <c r="AJ7799"/>
      <c r="AK7799"/>
      <c r="AL7799"/>
      <c r="AM7799"/>
      <c r="AN7799"/>
    </row>
    <row r="7800" spans="4:40" x14ac:dyDescent="0.25"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/>
      <c r="Y7800"/>
      <c r="Z7800"/>
      <c r="AA7800"/>
      <c r="AB7800"/>
      <c r="AC7800"/>
      <c r="AD7800"/>
      <c r="AE7800"/>
      <c r="AF7800"/>
      <c r="AG7800"/>
      <c r="AH7800"/>
      <c r="AI7800"/>
      <c r="AJ7800"/>
      <c r="AK7800"/>
      <c r="AL7800"/>
      <c r="AM7800"/>
      <c r="AN7800"/>
    </row>
    <row r="7801" spans="4:40" x14ac:dyDescent="0.25"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/>
      <c r="Y7801"/>
      <c r="Z7801"/>
      <c r="AA7801"/>
      <c r="AB7801"/>
      <c r="AC7801"/>
      <c r="AD7801"/>
      <c r="AE7801"/>
      <c r="AF7801"/>
      <c r="AG7801"/>
      <c r="AH7801"/>
      <c r="AI7801"/>
      <c r="AJ7801"/>
      <c r="AK7801"/>
      <c r="AL7801"/>
      <c r="AM7801"/>
      <c r="AN7801"/>
    </row>
    <row r="7802" spans="4:40" x14ac:dyDescent="0.25"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  <c r="R7802"/>
      <c r="S7802"/>
      <c r="T7802"/>
      <c r="U7802"/>
      <c r="V7802"/>
      <c r="W7802"/>
      <c r="X7802"/>
      <c r="Y7802"/>
      <c r="Z7802"/>
      <c r="AA7802"/>
      <c r="AB7802"/>
      <c r="AC7802"/>
      <c r="AD7802"/>
      <c r="AE7802"/>
      <c r="AF7802"/>
      <c r="AG7802"/>
      <c r="AH7802"/>
      <c r="AI7802"/>
      <c r="AJ7802"/>
      <c r="AK7802"/>
      <c r="AL7802"/>
      <c r="AM7802"/>
      <c r="AN7802"/>
    </row>
    <row r="7803" spans="4:40" x14ac:dyDescent="0.25"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/>
      <c r="Y7803"/>
      <c r="Z7803"/>
      <c r="AA7803"/>
      <c r="AB7803"/>
      <c r="AC7803"/>
      <c r="AD7803"/>
      <c r="AE7803"/>
      <c r="AF7803"/>
      <c r="AG7803"/>
      <c r="AH7803"/>
      <c r="AI7803"/>
      <c r="AJ7803"/>
      <c r="AK7803"/>
      <c r="AL7803"/>
      <c r="AM7803"/>
      <c r="AN7803"/>
    </row>
    <row r="7804" spans="4:40" x14ac:dyDescent="0.25"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/>
      <c r="Y7804"/>
      <c r="Z7804"/>
      <c r="AA7804"/>
      <c r="AB7804"/>
      <c r="AC7804"/>
      <c r="AD7804"/>
      <c r="AE7804"/>
      <c r="AF7804"/>
      <c r="AG7804"/>
      <c r="AH7804"/>
      <c r="AI7804"/>
      <c r="AJ7804"/>
      <c r="AK7804"/>
      <c r="AL7804"/>
      <c r="AM7804"/>
      <c r="AN7804"/>
    </row>
    <row r="7805" spans="4:40" x14ac:dyDescent="0.25"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  <c r="R7805"/>
      <c r="S7805"/>
      <c r="T7805"/>
      <c r="U7805"/>
      <c r="V7805"/>
      <c r="W7805"/>
      <c r="X7805"/>
      <c r="Y7805"/>
      <c r="Z7805"/>
      <c r="AA7805"/>
      <c r="AB7805"/>
      <c r="AC7805"/>
      <c r="AD7805"/>
      <c r="AE7805"/>
      <c r="AF7805"/>
      <c r="AG7805"/>
      <c r="AH7805"/>
      <c r="AI7805"/>
      <c r="AJ7805"/>
      <c r="AK7805"/>
      <c r="AL7805"/>
      <c r="AM7805"/>
      <c r="AN7805"/>
    </row>
    <row r="7806" spans="4:40" x14ac:dyDescent="0.25"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  <c r="R7806"/>
      <c r="S7806"/>
      <c r="T7806"/>
      <c r="U7806"/>
      <c r="V7806"/>
      <c r="W7806"/>
      <c r="X7806"/>
      <c r="Y7806"/>
      <c r="Z7806"/>
      <c r="AA7806"/>
      <c r="AB7806"/>
      <c r="AC7806"/>
      <c r="AD7806"/>
      <c r="AE7806"/>
      <c r="AF7806"/>
      <c r="AG7806"/>
      <c r="AH7806"/>
      <c r="AI7806"/>
      <c r="AJ7806"/>
      <c r="AK7806"/>
      <c r="AL7806"/>
      <c r="AM7806"/>
      <c r="AN7806"/>
    </row>
    <row r="7807" spans="4:40" x14ac:dyDescent="0.25"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  <c r="R7807"/>
      <c r="S7807"/>
      <c r="T7807"/>
      <c r="U7807"/>
      <c r="V7807"/>
      <c r="W7807"/>
      <c r="X7807"/>
      <c r="Y7807"/>
      <c r="Z7807"/>
      <c r="AA7807"/>
      <c r="AB7807"/>
      <c r="AC7807"/>
      <c r="AD7807"/>
      <c r="AE7807"/>
      <c r="AF7807"/>
      <c r="AG7807"/>
      <c r="AH7807"/>
      <c r="AI7807"/>
      <c r="AJ7807"/>
      <c r="AK7807"/>
      <c r="AL7807"/>
      <c r="AM7807"/>
      <c r="AN7807"/>
    </row>
    <row r="7808" spans="4:40" x14ac:dyDescent="0.25"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  <c r="R7808"/>
      <c r="S7808"/>
      <c r="T7808"/>
      <c r="U7808"/>
      <c r="V7808"/>
      <c r="W7808"/>
      <c r="X7808"/>
      <c r="Y7808"/>
      <c r="Z7808"/>
      <c r="AA7808"/>
      <c r="AB7808"/>
      <c r="AC7808"/>
      <c r="AD7808"/>
      <c r="AE7808"/>
      <c r="AF7808"/>
      <c r="AG7808"/>
      <c r="AH7808"/>
      <c r="AI7808"/>
      <c r="AJ7808"/>
      <c r="AK7808"/>
      <c r="AL7808"/>
      <c r="AM7808"/>
      <c r="AN7808"/>
    </row>
    <row r="7809" spans="4:40" x14ac:dyDescent="0.25"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  <c r="R7809"/>
      <c r="S7809"/>
      <c r="T7809"/>
      <c r="U7809"/>
      <c r="V7809"/>
      <c r="W7809"/>
      <c r="X7809"/>
      <c r="Y7809"/>
      <c r="Z7809"/>
      <c r="AA7809"/>
      <c r="AB7809"/>
      <c r="AC7809"/>
      <c r="AD7809"/>
      <c r="AE7809"/>
      <c r="AF7809"/>
      <c r="AG7809"/>
      <c r="AH7809"/>
      <c r="AI7809"/>
      <c r="AJ7809"/>
      <c r="AK7809"/>
      <c r="AL7809"/>
      <c r="AM7809"/>
      <c r="AN7809"/>
    </row>
    <row r="7810" spans="4:40" x14ac:dyDescent="0.25"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  <c r="R7810"/>
      <c r="S7810"/>
      <c r="T7810"/>
      <c r="U7810"/>
      <c r="V7810"/>
      <c r="W7810"/>
      <c r="X7810"/>
      <c r="Y7810"/>
      <c r="Z7810"/>
      <c r="AA7810"/>
      <c r="AB7810"/>
      <c r="AC7810"/>
      <c r="AD7810"/>
      <c r="AE7810"/>
      <c r="AF7810"/>
      <c r="AG7810"/>
      <c r="AH7810"/>
      <c r="AI7810"/>
      <c r="AJ7810"/>
      <c r="AK7810"/>
      <c r="AL7810"/>
      <c r="AM7810"/>
      <c r="AN7810"/>
    </row>
    <row r="7811" spans="4:40" x14ac:dyDescent="0.25"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  <c r="R7811"/>
      <c r="S7811"/>
      <c r="T7811"/>
      <c r="U7811"/>
      <c r="V7811"/>
      <c r="W7811"/>
      <c r="X7811"/>
      <c r="Y7811"/>
      <c r="Z7811"/>
      <c r="AA7811"/>
      <c r="AB7811"/>
      <c r="AC7811"/>
      <c r="AD7811"/>
      <c r="AE7811"/>
      <c r="AF7811"/>
      <c r="AG7811"/>
      <c r="AH7811"/>
      <c r="AI7811"/>
      <c r="AJ7811"/>
      <c r="AK7811"/>
      <c r="AL7811"/>
      <c r="AM7811"/>
      <c r="AN7811"/>
    </row>
    <row r="7812" spans="4:40" x14ac:dyDescent="0.25"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  <c r="R7812"/>
      <c r="S7812"/>
      <c r="T7812"/>
      <c r="U7812"/>
      <c r="V7812"/>
      <c r="W7812"/>
      <c r="X7812"/>
      <c r="Y7812"/>
      <c r="Z7812"/>
      <c r="AA7812"/>
      <c r="AB7812"/>
      <c r="AC7812"/>
      <c r="AD7812"/>
      <c r="AE7812"/>
      <c r="AF7812"/>
      <c r="AG7812"/>
      <c r="AH7812"/>
      <c r="AI7812"/>
      <c r="AJ7812"/>
      <c r="AK7812"/>
      <c r="AL7812"/>
      <c r="AM7812"/>
      <c r="AN7812"/>
    </row>
    <row r="7813" spans="4:40" x14ac:dyDescent="0.25"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  <c r="R7813"/>
      <c r="S7813"/>
      <c r="T7813"/>
      <c r="U7813"/>
      <c r="V7813"/>
      <c r="W7813"/>
      <c r="X7813"/>
      <c r="Y7813"/>
      <c r="Z7813"/>
      <c r="AA7813"/>
      <c r="AB7813"/>
      <c r="AC7813"/>
      <c r="AD7813"/>
      <c r="AE7813"/>
      <c r="AF7813"/>
      <c r="AG7813"/>
      <c r="AH7813"/>
      <c r="AI7813"/>
      <c r="AJ7813"/>
      <c r="AK7813"/>
      <c r="AL7813"/>
      <c r="AM7813"/>
      <c r="AN7813"/>
    </row>
    <row r="7814" spans="4:40" x14ac:dyDescent="0.25"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  <c r="R7814"/>
      <c r="S7814"/>
      <c r="T7814"/>
      <c r="U7814"/>
      <c r="V7814"/>
      <c r="W7814"/>
      <c r="X7814"/>
      <c r="Y7814"/>
      <c r="Z7814"/>
      <c r="AA7814"/>
      <c r="AB7814"/>
      <c r="AC7814"/>
      <c r="AD7814"/>
      <c r="AE7814"/>
      <c r="AF7814"/>
      <c r="AG7814"/>
      <c r="AH7814"/>
      <c r="AI7814"/>
      <c r="AJ7814"/>
      <c r="AK7814"/>
      <c r="AL7814"/>
      <c r="AM7814"/>
      <c r="AN7814"/>
    </row>
    <row r="7815" spans="4:40" x14ac:dyDescent="0.25"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  <c r="R7815"/>
      <c r="S7815"/>
      <c r="T7815"/>
      <c r="U7815"/>
      <c r="V7815"/>
      <c r="W7815"/>
      <c r="X7815"/>
      <c r="Y7815"/>
      <c r="Z7815"/>
      <c r="AA7815"/>
      <c r="AB7815"/>
      <c r="AC7815"/>
      <c r="AD7815"/>
      <c r="AE7815"/>
      <c r="AF7815"/>
      <c r="AG7815"/>
      <c r="AH7815"/>
      <c r="AI7815"/>
      <c r="AJ7815"/>
      <c r="AK7815"/>
      <c r="AL7815"/>
      <c r="AM7815"/>
      <c r="AN7815"/>
    </row>
    <row r="7816" spans="4:40" x14ac:dyDescent="0.25"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  <c r="R7816"/>
      <c r="S7816"/>
      <c r="T7816"/>
      <c r="U7816"/>
      <c r="V7816"/>
      <c r="W7816"/>
      <c r="X7816"/>
      <c r="Y7816"/>
      <c r="Z7816"/>
      <c r="AA7816"/>
      <c r="AB7816"/>
      <c r="AC7816"/>
      <c r="AD7816"/>
      <c r="AE7816"/>
      <c r="AF7816"/>
      <c r="AG7816"/>
      <c r="AH7816"/>
      <c r="AI7816"/>
      <c r="AJ7816"/>
      <c r="AK7816"/>
      <c r="AL7816"/>
      <c r="AM7816"/>
      <c r="AN7816"/>
    </row>
    <row r="7817" spans="4:40" x14ac:dyDescent="0.25"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  <c r="R7817"/>
      <c r="S7817"/>
      <c r="T7817"/>
      <c r="U7817"/>
      <c r="V7817"/>
      <c r="W7817"/>
      <c r="X7817"/>
      <c r="Y7817"/>
      <c r="Z7817"/>
      <c r="AA7817"/>
      <c r="AB7817"/>
      <c r="AC7817"/>
      <c r="AD7817"/>
      <c r="AE7817"/>
      <c r="AF7817"/>
      <c r="AG7817"/>
      <c r="AH7817"/>
      <c r="AI7817"/>
      <c r="AJ7817"/>
      <c r="AK7817"/>
      <c r="AL7817"/>
      <c r="AM7817"/>
      <c r="AN7817"/>
    </row>
    <row r="7818" spans="4:40" x14ac:dyDescent="0.25"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  <c r="R7818"/>
      <c r="S7818"/>
      <c r="T7818"/>
      <c r="U7818"/>
      <c r="V7818"/>
      <c r="W7818"/>
      <c r="X7818"/>
      <c r="Y7818"/>
      <c r="Z7818"/>
      <c r="AA7818"/>
      <c r="AB7818"/>
      <c r="AC7818"/>
      <c r="AD7818"/>
      <c r="AE7818"/>
      <c r="AF7818"/>
      <c r="AG7818"/>
      <c r="AH7818"/>
      <c r="AI7818"/>
      <c r="AJ7818"/>
      <c r="AK7818"/>
      <c r="AL7818"/>
      <c r="AM7818"/>
      <c r="AN7818"/>
    </row>
    <row r="7819" spans="4:40" x14ac:dyDescent="0.25"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/>
      <c r="Y7819"/>
      <c r="Z7819"/>
      <c r="AA7819"/>
      <c r="AB7819"/>
      <c r="AC7819"/>
      <c r="AD7819"/>
      <c r="AE7819"/>
      <c r="AF7819"/>
      <c r="AG7819"/>
      <c r="AH7819"/>
      <c r="AI7819"/>
      <c r="AJ7819"/>
      <c r="AK7819"/>
      <c r="AL7819"/>
      <c r="AM7819"/>
      <c r="AN7819"/>
    </row>
    <row r="7820" spans="4:40" x14ac:dyDescent="0.25"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/>
      <c r="Y7820"/>
      <c r="Z7820"/>
      <c r="AA7820"/>
      <c r="AB7820"/>
      <c r="AC7820"/>
      <c r="AD7820"/>
      <c r="AE7820"/>
      <c r="AF7820"/>
      <c r="AG7820"/>
      <c r="AH7820"/>
      <c r="AI7820"/>
      <c r="AJ7820"/>
      <c r="AK7820"/>
      <c r="AL7820"/>
      <c r="AM7820"/>
      <c r="AN7820"/>
    </row>
    <row r="7821" spans="4:40" x14ac:dyDescent="0.25"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  <c r="R7821"/>
      <c r="S7821"/>
      <c r="T7821"/>
      <c r="U7821"/>
      <c r="V7821"/>
      <c r="W7821"/>
      <c r="X7821"/>
      <c r="Y7821"/>
      <c r="Z7821"/>
      <c r="AA7821"/>
      <c r="AB7821"/>
      <c r="AC7821"/>
      <c r="AD7821"/>
      <c r="AE7821"/>
      <c r="AF7821"/>
      <c r="AG7821"/>
      <c r="AH7821"/>
      <c r="AI7821"/>
      <c r="AJ7821"/>
      <c r="AK7821"/>
      <c r="AL7821"/>
      <c r="AM7821"/>
      <c r="AN7821"/>
    </row>
    <row r="7822" spans="4:40" x14ac:dyDescent="0.25"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  <c r="R7822"/>
      <c r="S7822"/>
      <c r="T7822"/>
      <c r="U7822"/>
      <c r="V7822"/>
      <c r="W7822"/>
      <c r="X7822"/>
      <c r="Y7822"/>
      <c r="Z7822"/>
      <c r="AA7822"/>
      <c r="AB7822"/>
      <c r="AC7822"/>
      <c r="AD7822"/>
      <c r="AE7822"/>
      <c r="AF7822"/>
      <c r="AG7822"/>
      <c r="AH7822"/>
      <c r="AI7822"/>
      <c r="AJ7822"/>
      <c r="AK7822"/>
      <c r="AL7822"/>
      <c r="AM7822"/>
      <c r="AN7822"/>
    </row>
    <row r="7823" spans="4:40" x14ac:dyDescent="0.25"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  <c r="R7823"/>
      <c r="S7823"/>
      <c r="T7823"/>
      <c r="U7823"/>
      <c r="V7823"/>
      <c r="W7823"/>
      <c r="X7823"/>
      <c r="Y7823"/>
      <c r="Z7823"/>
      <c r="AA7823"/>
      <c r="AB7823"/>
      <c r="AC7823"/>
      <c r="AD7823"/>
      <c r="AE7823"/>
      <c r="AF7823"/>
      <c r="AG7823"/>
      <c r="AH7823"/>
      <c r="AI7823"/>
      <c r="AJ7823"/>
      <c r="AK7823"/>
      <c r="AL7823"/>
      <c r="AM7823"/>
      <c r="AN7823"/>
    </row>
    <row r="7824" spans="4:40" x14ac:dyDescent="0.25"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  <c r="R7824"/>
      <c r="S7824"/>
      <c r="T7824"/>
      <c r="U7824"/>
      <c r="V7824"/>
      <c r="W7824"/>
      <c r="X7824"/>
      <c r="Y7824"/>
      <c r="Z7824"/>
      <c r="AA7824"/>
      <c r="AB7824"/>
      <c r="AC7824"/>
      <c r="AD7824"/>
      <c r="AE7824"/>
      <c r="AF7824"/>
      <c r="AG7824"/>
      <c r="AH7824"/>
      <c r="AI7824"/>
      <c r="AJ7824"/>
      <c r="AK7824"/>
      <c r="AL7824"/>
      <c r="AM7824"/>
      <c r="AN7824"/>
    </row>
    <row r="7825" spans="4:40" x14ac:dyDescent="0.25"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  <c r="R7825"/>
      <c r="S7825"/>
      <c r="T7825"/>
      <c r="U7825"/>
      <c r="V7825"/>
      <c r="W7825"/>
      <c r="X7825"/>
      <c r="Y7825"/>
      <c r="Z7825"/>
      <c r="AA7825"/>
      <c r="AB7825"/>
      <c r="AC7825"/>
      <c r="AD7825"/>
      <c r="AE7825"/>
      <c r="AF7825"/>
      <c r="AG7825"/>
      <c r="AH7825"/>
      <c r="AI7825"/>
      <c r="AJ7825"/>
      <c r="AK7825"/>
      <c r="AL7825"/>
      <c r="AM7825"/>
      <c r="AN7825"/>
    </row>
    <row r="7826" spans="4:40" x14ac:dyDescent="0.25"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  <c r="R7826"/>
      <c r="S7826"/>
      <c r="T7826"/>
      <c r="U7826"/>
      <c r="V7826"/>
      <c r="W7826"/>
      <c r="X7826"/>
      <c r="Y7826"/>
      <c r="Z7826"/>
      <c r="AA7826"/>
      <c r="AB7826"/>
      <c r="AC7826"/>
      <c r="AD7826"/>
      <c r="AE7826"/>
      <c r="AF7826"/>
      <c r="AG7826"/>
      <c r="AH7826"/>
      <c r="AI7826"/>
      <c r="AJ7826"/>
      <c r="AK7826"/>
      <c r="AL7826"/>
      <c r="AM7826"/>
      <c r="AN7826"/>
    </row>
    <row r="7827" spans="4:40" x14ac:dyDescent="0.25"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  <c r="R7827"/>
      <c r="S7827"/>
      <c r="T7827"/>
      <c r="U7827"/>
      <c r="V7827"/>
      <c r="W7827"/>
      <c r="X7827"/>
      <c r="Y7827"/>
      <c r="Z7827"/>
      <c r="AA7827"/>
      <c r="AB7827"/>
      <c r="AC7827"/>
      <c r="AD7827"/>
      <c r="AE7827"/>
      <c r="AF7827"/>
      <c r="AG7827"/>
      <c r="AH7827"/>
      <c r="AI7827"/>
      <c r="AJ7827"/>
      <c r="AK7827"/>
      <c r="AL7827"/>
      <c r="AM7827"/>
      <c r="AN7827"/>
    </row>
    <row r="7828" spans="4:40" x14ac:dyDescent="0.25"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/>
      <c r="AA7828"/>
      <c r="AB7828"/>
      <c r="AC7828"/>
      <c r="AD7828"/>
      <c r="AE7828"/>
      <c r="AF7828"/>
      <c r="AG7828"/>
      <c r="AH7828"/>
      <c r="AI7828"/>
      <c r="AJ7828"/>
      <c r="AK7828"/>
      <c r="AL7828"/>
      <c r="AM7828"/>
      <c r="AN7828"/>
    </row>
    <row r="7829" spans="4:40" x14ac:dyDescent="0.25"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  <c r="R7829"/>
      <c r="S7829"/>
      <c r="T7829"/>
      <c r="U7829"/>
      <c r="V7829"/>
      <c r="W7829"/>
      <c r="X7829"/>
      <c r="Y7829"/>
      <c r="Z7829"/>
      <c r="AA7829"/>
      <c r="AB7829"/>
      <c r="AC7829"/>
      <c r="AD7829"/>
      <c r="AE7829"/>
      <c r="AF7829"/>
      <c r="AG7829"/>
      <c r="AH7829"/>
      <c r="AI7829"/>
      <c r="AJ7829"/>
      <c r="AK7829"/>
      <c r="AL7829"/>
      <c r="AM7829"/>
      <c r="AN7829"/>
    </row>
    <row r="7830" spans="4:40" x14ac:dyDescent="0.25"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/>
      <c r="Y7830"/>
      <c r="Z7830"/>
      <c r="AA7830"/>
      <c r="AB7830"/>
      <c r="AC7830"/>
      <c r="AD7830"/>
      <c r="AE7830"/>
      <c r="AF7830"/>
      <c r="AG7830"/>
      <c r="AH7830"/>
      <c r="AI7830"/>
      <c r="AJ7830"/>
      <c r="AK7830"/>
      <c r="AL7830"/>
      <c r="AM7830"/>
      <c r="AN7830"/>
    </row>
    <row r="7831" spans="4:40" x14ac:dyDescent="0.25"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/>
      <c r="Y7831"/>
      <c r="Z7831"/>
      <c r="AA7831"/>
      <c r="AB7831"/>
      <c r="AC7831"/>
      <c r="AD7831"/>
      <c r="AE7831"/>
      <c r="AF7831"/>
      <c r="AG7831"/>
      <c r="AH7831"/>
      <c r="AI7831"/>
      <c r="AJ7831"/>
      <c r="AK7831"/>
      <c r="AL7831"/>
      <c r="AM7831"/>
      <c r="AN7831"/>
    </row>
    <row r="7832" spans="4:40" x14ac:dyDescent="0.25"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  <c r="R7832"/>
      <c r="S7832"/>
      <c r="T7832"/>
      <c r="U7832"/>
      <c r="V7832"/>
      <c r="W7832"/>
      <c r="X7832"/>
      <c r="Y7832"/>
      <c r="Z7832"/>
      <c r="AA7832"/>
      <c r="AB7832"/>
      <c r="AC7832"/>
      <c r="AD7832"/>
      <c r="AE7832"/>
      <c r="AF7832"/>
      <c r="AG7832"/>
      <c r="AH7832"/>
      <c r="AI7832"/>
      <c r="AJ7832"/>
      <c r="AK7832"/>
      <c r="AL7832"/>
      <c r="AM7832"/>
      <c r="AN7832"/>
    </row>
    <row r="7833" spans="4:40" x14ac:dyDescent="0.25"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  <c r="R7833"/>
      <c r="S7833"/>
      <c r="T7833"/>
      <c r="U7833"/>
      <c r="V7833"/>
      <c r="W7833"/>
      <c r="X7833"/>
      <c r="Y7833"/>
      <c r="Z7833"/>
      <c r="AA7833"/>
      <c r="AB7833"/>
      <c r="AC7833"/>
      <c r="AD7833"/>
      <c r="AE7833"/>
      <c r="AF7833"/>
      <c r="AG7833"/>
      <c r="AH7833"/>
      <c r="AI7833"/>
      <c r="AJ7833"/>
      <c r="AK7833"/>
      <c r="AL7833"/>
      <c r="AM7833"/>
      <c r="AN7833"/>
    </row>
    <row r="7834" spans="4:40" x14ac:dyDescent="0.25"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  <c r="R7834"/>
      <c r="S7834"/>
      <c r="T7834"/>
      <c r="U7834"/>
      <c r="V7834"/>
      <c r="W7834"/>
      <c r="X7834"/>
      <c r="Y7834"/>
      <c r="Z7834"/>
      <c r="AA7834"/>
      <c r="AB7834"/>
      <c r="AC7834"/>
      <c r="AD7834"/>
      <c r="AE7834"/>
      <c r="AF7834"/>
      <c r="AG7834"/>
      <c r="AH7834"/>
      <c r="AI7834"/>
      <c r="AJ7834"/>
      <c r="AK7834"/>
      <c r="AL7834"/>
      <c r="AM7834"/>
      <c r="AN7834"/>
    </row>
    <row r="7835" spans="4:40" x14ac:dyDescent="0.25"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  <c r="R7835"/>
      <c r="S7835"/>
      <c r="T7835"/>
      <c r="U7835"/>
      <c r="V7835"/>
      <c r="W7835"/>
      <c r="X7835"/>
      <c r="Y7835"/>
      <c r="Z7835"/>
      <c r="AA7835"/>
      <c r="AB7835"/>
      <c r="AC7835"/>
      <c r="AD7835"/>
      <c r="AE7835"/>
      <c r="AF7835"/>
      <c r="AG7835"/>
      <c r="AH7835"/>
      <c r="AI7835"/>
      <c r="AJ7835"/>
      <c r="AK7835"/>
      <c r="AL7835"/>
      <c r="AM7835"/>
      <c r="AN7835"/>
    </row>
    <row r="7836" spans="4:40" x14ac:dyDescent="0.25"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  <c r="R7836"/>
      <c r="S7836"/>
      <c r="T7836"/>
      <c r="U7836"/>
      <c r="V7836"/>
      <c r="W7836"/>
      <c r="X7836"/>
      <c r="Y7836"/>
      <c r="Z7836"/>
      <c r="AA7836"/>
      <c r="AB7836"/>
      <c r="AC7836"/>
      <c r="AD7836"/>
      <c r="AE7836"/>
      <c r="AF7836"/>
      <c r="AG7836"/>
      <c r="AH7836"/>
      <c r="AI7836"/>
      <c r="AJ7836"/>
      <c r="AK7836"/>
      <c r="AL7836"/>
      <c r="AM7836"/>
      <c r="AN7836"/>
    </row>
    <row r="7837" spans="4:40" x14ac:dyDescent="0.25"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  <c r="R7837"/>
      <c r="S7837"/>
      <c r="T7837"/>
      <c r="U7837"/>
      <c r="V7837"/>
      <c r="W7837"/>
      <c r="X7837"/>
      <c r="Y7837"/>
      <c r="Z7837"/>
      <c r="AA7837"/>
      <c r="AB7837"/>
      <c r="AC7837"/>
      <c r="AD7837"/>
      <c r="AE7837"/>
      <c r="AF7837"/>
      <c r="AG7837"/>
      <c r="AH7837"/>
      <c r="AI7837"/>
      <c r="AJ7837"/>
      <c r="AK7837"/>
      <c r="AL7837"/>
      <c r="AM7837"/>
      <c r="AN7837"/>
    </row>
    <row r="7838" spans="4:40" x14ac:dyDescent="0.25"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  <c r="R7838"/>
      <c r="S7838"/>
      <c r="T7838"/>
      <c r="U7838"/>
      <c r="V7838"/>
      <c r="W7838"/>
      <c r="X7838"/>
      <c r="Y7838"/>
      <c r="Z7838"/>
      <c r="AA7838"/>
      <c r="AB7838"/>
      <c r="AC7838"/>
      <c r="AD7838"/>
      <c r="AE7838"/>
      <c r="AF7838"/>
      <c r="AG7838"/>
      <c r="AH7838"/>
      <c r="AI7838"/>
      <c r="AJ7838"/>
      <c r="AK7838"/>
      <c r="AL7838"/>
      <c r="AM7838"/>
      <c r="AN7838"/>
    </row>
    <row r="7839" spans="4:40" x14ac:dyDescent="0.25"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  <c r="R7839"/>
      <c r="S7839"/>
      <c r="T7839"/>
      <c r="U7839"/>
      <c r="V7839"/>
      <c r="W7839"/>
      <c r="X7839"/>
      <c r="Y7839"/>
      <c r="Z7839"/>
      <c r="AA7839"/>
      <c r="AB7839"/>
      <c r="AC7839"/>
      <c r="AD7839"/>
      <c r="AE7839"/>
      <c r="AF7839"/>
      <c r="AG7839"/>
      <c r="AH7839"/>
      <c r="AI7839"/>
      <c r="AJ7839"/>
      <c r="AK7839"/>
      <c r="AL7839"/>
      <c r="AM7839"/>
      <c r="AN7839"/>
    </row>
    <row r="7840" spans="4:40" x14ac:dyDescent="0.25"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/>
      <c r="Y7840"/>
      <c r="Z7840"/>
      <c r="AA7840"/>
      <c r="AB7840"/>
      <c r="AC7840"/>
      <c r="AD7840"/>
      <c r="AE7840"/>
      <c r="AF7840"/>
      <c r="AG7840"/>
      <c r="AH7840"/>
      <c r="AI7840"/>
      <c r="AJ7840"/>
      <c r="AK7840"/>
      <c r="AL7840"/>
      <c r="AM7840"/>
      <c r="AN7840"/>
    </row>
    <row r="7841" spans="4:40" x14ac:dyDescent="0.25"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/>
      <c r="Y7841"/>
      <c r="Z7841"/>
      <c r="AA7841"/>
      <c r="AB7841"/>
      <c r="AC7841"/>
      <c r="AD7841"/>
      <c r="AE7841"/>
      <c r="AF7841"/>
      <c r="AG7841"/>
      <c r="AH7841"/>
      <c r="AI7841"/>
      <c r="AJ7841"/>
      <c r="AK7841"/>
      <c r="AL7841"/>
      <c r="AM7841"/>
      <c r="AN7841"/>
    </row>
    <row r="7842" spans="4:40" x14ac:dyDescent="0.25"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/>
      <c r="Y7842"/>
      <c r="Z7842"/>
      <c r="AA7842"/>
      <c r="AB7842"/>
      <c r="AC7842"/>
      <c r="AD7842"/>
      <c r="AE7842"/>
      <c r="AF7842"/>
      <c r="AG7842"/>
      <c r="AH7842"/>
      <c r="AI7842"/>
      <c r="AJ7842"/>
      <c r="AK7842"/>
      <c r="AL7842"/>
      <c r="AM7842"/>
      <c r="AN7842"/>
    </row>
    <row r="7843" spans="4:40" x14ac:dyDescent="0.25"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/>
      <c r="Y7843"/>
      <c r="Z7843"/>
      <c r="AA7843"/>
      <c r="AB7843"/>
      <c r="AC7843"/>
      <c r="AD7843"/>
      <c r="AE7843"/>
      <c r="AF7843"/>
      <c r="AG7843"/>
      <c r="AH7843"/>
      <c r="AI7843"/>
      <c r="AJ7843"/>
      <c r="AK7843"/>
      <c r="AL7843"/>
      <c r="AM7843"/>
      <c r="AN7843"/>
    </row>
    <row r="7844" spans="4:40" x14ac:dyDescent="0.25"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/>
      <c r="Y7844"/>
      <c r="Z7844"/>
      <c r="AA7844"/>
      <c r="AB7844"/>
      <c r="AC7844"/>
      <c r="AD7844"/>
      <c r="AE7844"/>
      <c r="AF7844"/>
      <c r="AG7844"/>
      <c r="AH7844"/>
      <c r="AI7844"/>
      <c r="AJ7844"/>
      <c r="AK7844"/>
      <c r="AL7844"/>
      <c r="AM7844"/>
      <c r="AN7844"/>
    </row>
    <row r="7845" spans="4:40" x14ac:dyDescent="0.25"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/>
      <c r="Y7845"/>
      <c r="Z7845"/>
      <c r="AA7845"/>
      <c r="AB7845"/>
      <c r="AC7845"/>
      <c r="AD7845"/>
      <c r="AE7845"/>
      <c r="AF7845"/>
      <c r="AG7845"/>
      <c r="AH7845"/>
      <c r="AI7845"/>
      <c r="AJ7845"/>
      <c r="AK7845"/>
      <c r="AL7845"/>
      <c r="AM7845"/>
      <c r="AN7845"/>
    </row>
    <row r="7846" spans="4:40" x14ac:dyDescent="0.25"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/>
      <c r="Y7846"/>
      <c r="Z7846"/>
      <c r="AA7846"/>
      <c r="AB7846"/>
      <c r="AC7846"/>
      <c r="AD7846"/>
      <c r="AE7846"/>
      <c r="AF7846"/>
      <c r="AG7846"/>
      <c r="AH7846"/>
      <c r="AI7846"/>
      <c r="AJ7846"/>
      <c r="AK7846"/>
      <c r="AL7846"/>
      <c r="AM7846"/>
      <c r="AN7846"/>
    </row>
    <row r="7847" spans="4:40" x14ac:dyDescent="0.25"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/>
      <c r="Y7847"/>
      <c r="Z7847"/>
      <c r="AA7847"/>
      <c r="AB7847"/>
      <c r="AC7847"/>
      <c r="AD7847"/>
      <c r="AE7847"/>
      <c r="AF7847"/>
      <c r="AG7847"/>
      <c r="AH7847"/>
      <c r="AI7847"/>
      <c r="AJ7847"/>
      <c r="AK7847"/>
      <c r="AL7847"/>
      <c r="AM7847"/>
      <c r="AN7847"/>
    </row>
    <row r="7848" spans="4:40" x14ac:dyDescent="0.25"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/>
      <c r="Y7848"/>
      <c r="Z7848"/>
      <c r="AA7848"/>
      <c r="AB7848"/>
      <c r="AC7848"/>
      <c r="AD7848"/>
      <c r="AE7848"/>
      <c r="AF7848"/>
      <c r="AG7848"/>
      <c r="AH7848"/>
      <c r="AI7848"/>
      <c r="AJ7848"/>
      <c r="AK7848"/>
      <c r="AL7848"/>
      <c r="AM7848"/>
      <c r="AN7848"/>
    </row>
    <row r="7849" spans="4:40" x14ac:dyDescent="0.25"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/>
      <c r="Y7849"/>
      <c r="Z7849"/>
      <c r="AA7849"/>
      <c r="AB7849"/>
      <c r="AC7849"/>
      <c r="AD7849"/>
      <c r="AE7849"/>
      <c r="AF7849"/>
      <c r="AG7849"/>
      <c r="AH7849"/>
      <c r="AI7849"/>
      <c r="AJ7849"/>
      <c r="AK7849"/>
      <c r="AL7849"/>
      <c r="AM7849"/>
      <c r="AN7849"/>
    </row>
    <row r="7850" spans="4:40" x14ac:dyDescent="0.25"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  <c r="R7850"/>
      <c r="S7850"/>
      <c r="T7850"/>
      <c r="U7850"/>
      <c r="V7850"/>
      <c r="W7850"/>
      <c r="X7850"/>
      <c r="Y7850"/>
      <c r="Z7850"/>
      <c r="AA7850"/>
      <c r="AB7850"/>
      <c r="AC7850"/>
      <c r="AD7850"/>
      <c r="AE7850"/>
      <c r="AF7850"/>
      <c r="AG7850"/>
      <c r="AH7850"/>
      <c r="AI7850"/>
      <c r="AJ7850"/>
      <c r="AK7850"/>
      <c r="AL7850"/>
      <c r="AM7850"/>
      <c r="AN7850"/>
    </row>
    <row r="7851" spans="4:40" x14ac:dyDescent="0.25"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  <c r="R7851"/>
      <c r="S7851"/>
      <c r="T7851"/>
      <c r="U7851"/>
      <c r="V7851"/>
      <c r="W7851"/>
      <c r="X7851"/>
      <c r="Y7851"/>
      <c r="Z7851"/>
      <c r="AA7851"/>
      <c r="AB7851"/>
      <c r="AC7851"/>
      <c r="AD7851"/>
      <c r="AE7851"/>
      <c r="AF7851"/>
      <c r="AG7851"/>
      <c r="AH7851"/>
      <c r="AI7851"/>
      <c r="AJ7851"/>
      <c r="AK7851"/>
      <c r="AL7851"/>
      <c r="AM7851"/>
      <c r="AN7851"/>
    </row>
    <row r="7852" spans="4:40" x14ac:dyDescent="0.25"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  <c r="R7852"/>
      <c r="S7852"/>
      <c r="T7852"/>
      <c r="U7852"/>
      <c r="V7852"/>
      <c r="W7852"/>
      <c r="X7852"/>
      <c r="Y7852"/>
      <c r="Z7852"/>
      <c r="AA7852"/>
      <c r="AB7852"/>
      <c r="AC7852"/>
      <c r="AD7852"/>
      <c r="AE7852"/>
      <c r="AF7852"/>
      <c r="AG7852"/>
      <c r="AH7852"/>
      <c r="AI7852"/>
      <c r="AJ7852"/>
      <c r="AK7852"/>
      <c r="AL7852"/>
      <c r="AM7852"/>
      <c r="AN7852"/>
    </row>
    <row r="7853" spans="4:40" x14ac:dyDescent="0.25"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  <c r="R7853"/>
      <c r="S7853"/>
      <c r="T7853"/>
      <c r="U7853"/>
      <c r="V7853"/>
      <c r="W7853"/>
      <c r="X7853"/>
      <c r="Y7853"/>
      <c r="Z7853"/>
      <c r="AA7853"/>
      <c r="AB7853"/>
      <c r="AC7853"/>
      <c r="AD7853"/>
      <c r="AE7853"/>
      <c r="AF7853"/>
      <c r="AG7853"/>
      <c r="AH7853"/>
      <c r="AI7853"/>
      <c r="AJ7853"/>
      <c r="AK7853"/>
      <c r="AL7853"/>
      <c r="AM7853"/>
      <c r="AN7853"/>
    </row>
    <row r="7854" spans="4:40" x14ac:dyDescent="0.25"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  <c r="R7854"/>
      <c r="S7854"/>
      <c r="T7854"/>
      <c r="U7854"/>
      <c r="V7854"/>
      <c r="W7854"/>
      <c r="X7854"/>
      <c r="Y7854"/>
      <c r="Z7854"/>
      <c r="AA7854"/>
      <c r="AB7854"/>
      <c r="AC7854"/>
      <c r="AD7854"/>
      <c r="AE7854"/>
      <c r="AF7854"/>
      <c r="AG7854"/>
      <c r="AH7854"/>
      <c r="AI7854"/>
      <c r="AJ7854"/>
      <c r="AK7854"/>
      <c r="AL7854"/>
      <c r="AM7854"/>
      <c r="AN7854"/>
    </row>
    <row r="7855" spans="4:40" x14ac:dyDescent="0.25"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  <c r="R7855"/>
      <c r="S7855"/>
      <c r="T7855"/>
      <c r="U7855"/>
      <c r="V7855"/>
      <c r="W7855"/>
      <c r="X7855"/>
      <c r="Y7855"/>
      <c r="Z7855"/>
      <c r="AA7855"/>
      <c r="AB7855"/>
      <c r="AC7855"/>
      <c r="AD7855"/>
      <c r="AE7855"/>
      <c r="AF7855"/>
      <c r="AG7855"/>
      <c r="AH7855"/>
      <c r="AI7855"/>
      <c r="AJ7855"/>
      <c r="AK7855"/>
      <c r="AL7855"/>
      <c r="AM7855"/>
      <c r="AN7855"/>
    </row>
    <row r="7856" spans="4:40" x14ac:dyDescent="0.25"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  <c r="R7856"/>
      <c r="S7856"/>
      <c r="T7856"/>
      <c r="U7856"/>
      <c r="V7856"/>
      <c r="W7856"/>
      <c r="X7856"/>
      <c r="Y7856"/>
      <c r="Z7856"/>
      <c r="AA7856"/>
      <c r="AB7856"/>
      <c r="AC7856"/>
      <c r="AD7856"/>
      <c r="AE7856"/>
      <c r="AF7856"/>
      <c r="AG7856"/>
      <c r="AH7856"/>
      <c r="AI7856"/>
      <c r="AJ7856"/>
      <c r="AK7856"/>
      <c r="AL7856"/>
      <c r="AM7856"/>
      <c r="AN7856"/>
    </row>
    <row r="7857" spans="4:40" x14ac:dyDescent="0.25"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  <c r="R7857"/>
      <c r="S7857"/>
      <c r="T7857"/>
      <c r="U7857"/>
      <c r="V7857"/>
      <c r="W7857"/>
      <c r="X7857"/>
      <c r="Y7857"/>
      <c r="Z7857"/>
      <c r="AA7857"/>
      <c r="AB7857"/>
      <c r="AC7857"/>
      <c r="AD7857"/>
      <c r="AE7857"/>
      <c r="AF7857"/>
      <c r="AG7857"/>
      <c r="AH7857"/>
      <c r="AI7857"/>
      <c r="AJ7857"/>
      <c r="AK7857"/>
      <c r="AL7857"/>
      <c r="AM7857"/>
      <c r="AN7857"/>
    </row>
    <row r="7858" spans="4:40" x14ac:dyDescent="0.25"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  <c r="R7858"/>
      <c r="S7858"/>
      <c r="T7858"/>
      <c r="U7858"/>
      <c r="V7858"/>
      <c r="W7858"/>
      <c r="X7858"/>
      <c r="Y7858"/>
      <c r="Z7858"/>
      <c r="AA7858"/>
      <c r="AB7858"/>
      <c r="AC7858"/>
      <c r="AD7858"/>
      <c r="AE7858"/>
      <c r="AF7858"/>
      <c r="AG7858"/>
      <c r="AH7858"/>
      <c r="AI7858"/>
      <c r="AJ7858"/>
      <c r="AK7858"/>
      <c r="AL7858"/>
      <c r="AM7858"/>
      <c r="AN7858"/>
    </row>
    <row r="7859" spans="4:40" x14ac:dyDescent="0.25"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  <c r="R7859"/>
      <c r="S7859"/>
      <c r="T7859"/>
      <c r="U7859"/>
      <c r="V7859"/>
      <c r="W7859"/>
      <c r="X7859"/>
      <c r="Y7859"/>
      <c r="Z7859"/>
      <c r="AA7859"/>
      <c r="AB7859"/>
      <c r="AC7859"/>
      <c r="AD7859"/>
      <c r="AE7859"/>
      <c r="AF7859"/>
      <c r="AG7859"/>
      <c r="AH7859"/>
      <c r="AI7859"/>
      <c r="AJ7859"/>
      <c r="AK7859"/>
      <c r="AL7859"/>
      <c r="AM7859"/>
      <c r="AN7859"/>
    </row>
    <row r="7860" spans="4:40" x14ac:dyDescent="0.25"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  <c r="R7860"/>
      <c r="S7860"/>
      <c r="T7860"/>
      <c r="U7860"/>
      <c r="V7860"/>
      <c r="W7860"/>
      <c r="X7860"/>
      <c r="Y7860"/>
      <c r="Z7860"/>
      <c r="AA7860"/>
      <c r="AB7860"/>
      <c r="AC7860"/>
      <c r="AD7860"/>
      <c r="AE7860"/>
      <c r="AF7860"/>
      <c r="AG7860"/>
      <c r="AH7860"/>
      <c r="AI7860"/>
      <c r="AJ7860"/>
      <c r="AK7860"/>
      <c r="AL7860"/>
      <c r="AM7860"/>
      <c r="AN7860"/>
    </row>
    <row r="7861" spans="4:40" x14ac:dyDescent="0.25"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  <c r="R7861"/>
      <c r="S7861"/>
      <c r="T7861"/>
      <c r="U7861"/>
      <c r="V7861"/>
      <c r="W7861"/>
      <c r="X7861"/>
      <c r="Y7861"/>
      <c r="Z7861"/>
      <c r="AA7861"/>
      <c r="AB7861"/>
      <c r="AC7861"/>
      <c r="AD7861"/>
      <c r="AE7861"/>
      <c r="AF7861"/>
      <c r="AG7861"/>
      <c r="AH7861"/>
      <c r="AI7861"/>
      <c r="AJ7861"/>
      <c r="AK7861"/>
      <c r="AL7861"/>
      <c r="AM7861"/>
      <c r="AN7861"/>
    </row>
    <row r="7862" spans="4:40" x14ac:dyDescent="0.25"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  <c r="R7862"/>
      <c r="S7862"/>
      <c r="T7862"/>
      <c r="U7862"/>
      <c r="V7862"/>
      <c r="W7862"/>
      <c r="X7862"/>
      <c r="Y7862"/>
      <c r="Z7862"/>
      <c r="AA7862"/>
      <c r="AB7862"/>
      <c r="AC7862"/>
      <c r="AD7862"/>
      <c r="AE7862"/>
      <c r="AF7862"/>
      <c r="AG7862"/>
      <c r="AH7862"/>
      <c r="AI7862"/>
      <c r="AJ7862"/>
      <c r="AK7862"/>
      <c r="AL7862"/>
      <c r="AM7862"/>
      <c r="AN7862"/>
    </row>
    <row r="7863" spans="4:40" x14ac:dyDescent="0.25"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  <c r="R7863"/>
      <c r="S7863"/>
      <c r="T7863"/>
      <c r="U7863"/>
      <c r="V7863"/>
      <c r="W7863"/>
      <c r="X7863"/>
      <c r="Y7863"/>
      <c r="Z7863"/>
      <c r="AA7863"/>
      <c r="AB7863"/>
      <c r="AC7863"/>
      <c r="AD7863"/>
      <c r="AE7863"/>
      <c r="AF7863"/>
      <c r="AG7863"/>
      <c r="AH7863"/>
      <c r="AI7863"/>
      <c r="AJ7863"/>
      <c r="AK7863"/>
      <c r="AL7863"/>
      <c r="AM7863"/>
      <c r="AN7863"/>
    </row>
    <row r="7864" spans="4:40" x14ac:dyDescent="0.25"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  <c r="R7864"/>
      <c r="S7864"/>
      <c r="T7864"/>
      <c r="U7864"/>
      <c r="V7864"/>
      <c r="W7864"/>
      <c r="X7864"/>
      <c r="Y7864"/>
      <c r="Z7864"/>
      <c r="AA7864"/>
      <c r="AB7864"/>
      <c r="AC7864"/>
      <c r="AD7864"/>
      <c r="AE7864"/>
      <c r="AF7864"/>
      <c r="AG7864"/>
      <c r="AH7864"/>
      <c r="AI7864"/>
      <c r="AJ7864"/>
      <c r="AK7864"/>
      <c r="AL7864"/>
      <c r="AM7864"/>
      <c r="AN7864"/>
    </row>
    <row r="7865" spans="4:40" x14ac:dyDescent="0.25"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  <c r="R7865"/>
      <c r="S7865"/>
      <c r="T7865"/>
      <c r="U7865"/>
      <c r="V7865"/>
      <c r="W7865"/>
      <c r="X7865"/>
      <c r="Y7865"/>
      <c r="Z7865"/>
      <c r="AA7865"/>
      <c r="AB7865"/>
      <c r="AC7865"/>
      <c r="AD7865"/>
      <c r="AE7865"/>
      <c r="AF7865"/>
      <c r="AG7865"/>
      <c r="AH7865"/>
      <c r="AI7865"/>
      <c r="AJ7865"/>
      <c r="AK7865"/>
      <c r="AL7865"/>
      <c r="AM7865"/>
      <c r="AN7865"/>
    </row>
    <row r="7866" spans="4:40" x14ac:dyDescent="0.25"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  <c r="R7866"/>
      <c r="S7866"/>
      <c r="T7866"/>
      <c r="U7866"/>
      <c r="V7866"/>
      <c r="W7866"/>
      <c r="X7866"/>
      <c r="Y7866"/>
      <c r="Z7866"/>
      <c r="AA7866"/>
      <c r="AB7866"/>
      <c r="AC7866"/>
      <c r="AD7866"/>
      <c r="AE7866"/>
      <c r="AF7866"/>
      <c r="AG7866"/>
      <c r="AH7866"/>
      <c r="AI7866"/>
      <c r="AJ7866"/>
      <c r="AK7866"/>
      <c r="AL7866"/>
      <c r="AM7866"/>
      <c r="AN7866"/>
    </row>
    <row r="7867" spans="4:40" x14ac:dyDescent="0.25"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  <c r="R7867"/>
      <c r="S7867"/>
      <c r="T7867"/>
      <c r="U7867"/>
      <c r="V7867"/>
      <c r="W7867"/>
      <c r="X7867"/>
      <c r="Y7867"/>
      <c r="Z7867"/>
      <c r="AA7867"/>
      <c r="AB7867"/>
      <c r="AC7867"/>
      <c r="AD7867"/>
      <c r="AE7867"/>
      <c r="AF7867"/>
      <c r="AG7867"/>
      <c r="AH7867"/>
      <c r="AI7867"/>
      <c r="AJ7867"/>
      <c r="AK7867"/>
      <c r="AL7867"/>
      <c r="AM7867"/>
      <c r="AN7867"/>
    </row>
    <row r="7868" spans="4:40" x14ac:dyDescent="0.25"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  <c r="R7868"/>
      <c r="S7868"/>
      <c r="T7868"/>
      <c r="U7868"/>
      <c r="V7868"/>
      <c r="W7868"/>
      <c r="X7868"/>
      <c r="Y7868"/>
      <c r="Z7868"/>
      <c r="AA7868"/>
      <c r="AB7868"/>
      <c r="AC7868"/>
      <c r="AD7868"/>
      <c r="AE7868"/>
      <c r="AF7868"/>
      <c r="AG7868"/>
      <c r="AH7868"/>
      <c r="AI7868"/>
      <c r="AJ7868"/>
      <c r="AK7868"/>
      <c r="AL7868"/>
      <c r="AM7868"/>
      <c r="AN7868"/>
    </row>
    <row r="7869" spans="4:40" x14ac:dyDescent="0.25"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  <c r="R7869"/>
      <c r="S7869"/>
      <c r="T7869"/>
      <c r="U7869"/>
      <c r="V7869"/>
      <c r="W7869"/>
      <c r="X7869"/>
      <c r="Y7869"/>
      <c r="Z7869"/>
      <c r="AA7869"/>
      <c r="AB7869"/>
      <c r="AC7869"/>
      <c r="AD7869"/>
      <c r="AE7869"/>
      <c r="AF7869"/>
      <c r="AG7869"/>
      <c r="AH7869"/>
      <c r="AI7869"/>
      <c r="AJ7869"/>
      <c r="AK7869"/>
      <c r="AL7869"/>
      <c r="AM7869"/>
      <c r="AN7869"/>
    </row>
    <row r="7870" spans="4:40" x14ac:dyDescent="0.25"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  <c r="R7870"/>
      <c r="S7870"/>
      <c r="T7870"/>
      <c r="U7870"/>
      <c r="V7870"/>
      <c r="W7870"/>
      <c r="X7870"/>
      <c r="Y7870"/>
      <c r="Z7870"/>
      <c r="AA7870"/>
      <c r="AB7870"/>
      <c r="AC7870"/>
      <c r="AD7870"/>
      <c r="AE7870"/>
      <c r="AF7870"/>
      <c r="AG7870"/>
      <c r="AH7870"/>
      <c r="AI7870"/>
      <c r="AJ7870"/>
      <c r="AK7870"/>
      <c r="AL7870"/>
      <c r="AM7870"/>
      <c r="AN7870"/>
    </row>
    <row r="7871" spans="4:40" x14ac:dyDescent="0.25"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  <c r="R7871"/>
      <c r="S7871"/>
      <c r="T7871"/>
      <c r="U7871"/>
      <c r="V7871"/>
      <c r="W7871"/>
      <c r="X7871"/>
      <c r="Y7871"/>
      <c r="Z7871"/>
      <c r="AA7871"/>
      <c r="AB7871"/>
      <c r="AC7871"/>
      <c r="AD7871"/>
      <c r="AE7871"/>
      <c r="AF7871"/>
      <c r="AG7871"/>
      <c r="AH7871"/>
      <c r="AI7871"/>
      <c r="AJ7871"/>
      <c r="AK7871"/>
      <c r="AL7871"/>
      <c r="AM7871"/>
      <c r="AN7871"/>
    </row>
    <row r="7872" spans="4:40" x14ac:dyDescent="0.25"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  <c r="R7872"/>
      <c r="S7872"/>
      <c r="T7872"/>
      <c r="U7872"/>
      <c r="V7872"/>
      <c r="W7872"/>
      <c r="X7872"/>
      <c r="Y7872"/>
      <c r="Z7872"/>
      <c r="AA7872"/>
      <c r="AB7872"/>
      <c r="AC7872"/>
      <c r="AD7872"/>
      <c r="AE7872"/>
      <c r="AF7872"/>
      <c r="AG7872"/>
      <c r="AH7872"/>
      <c r="AI7872"/>
      <c r="AJ7872"/>
      <c r="AK7872"/>
      <c r="AL7872"/>
      <c r="AM7872"/>
      <c r="AN7872"/>
    </row>
    <row r="7873" spans="4:40" x14ac:dyDescent="0.25"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  <c r="R7873"/>
      <c r="S7873"/>
      <c r="T7873"/>
      <c r="U7873"/>
      <c r="V7873"/>
      <c r="W7873"/>
      <c r="X7873"/>
      <c r="Y7873"/>
      <c r="Z7873"/>
      <c r="AA7873"/>
      <c r="AB7873"/>
      <c r="AC7873"/>
      <c r="AD7873"/>
      <c r="AE7873"/>
      <c r="AF7873"/>
      <c r="AG7873"/>
      <c r="AH7873"/>
      <c r="AI7873"/>
      <c r="AJ7873"/>
      <c r="AK7873"/>
      <c r="AL7873"/>
      <c r="AM7873"/>
      <c r="AN7873"/>
    </row>
    <row r="7874" spans="4:40" x14ac:dyDescent="0.25"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  <c r="R7874"/>
      <c r="S7874"/>
      <c r="T7874"/>
      <c r="U7874"/>
      <c r="V7874"/>
      <c r="W7874"/>
      <c r="X7874"/>
      <c r="Y7874"/>
      <c r="Z7874"/>
      <c r="AA7874"/>
      <c r="AB7874"/>
      <c r="AC7874"/>
      <c r="AD7874"/>
      <c r="AE7874"/>
      <c r="AF7874"/>
      <c r="AG7874"/>
      <c r="AH7874"/>
      <c r="AI7874"/>
      <c r="AJ7874"/>
      <c r="AK7874"/>
      <c r="AL7874"/>
      <c r="AM7874"/>
      <c r="AN7874"/>
    </row>
    <row r="7875" spans="4:40" x14ac:dyDescent="0.25"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  <c r="R7875"/>
      <c r="S7875"/>
      <c r="T7875"/>
      <c r="U7875"/>
      <c r="V7875"/>
      <c r="W7875"/>
      <c r="X7875"/>
      <c r="Y7875"/>
      <c r="Z7875"/>
      <c r="AA7875"/>
      <c r="AB7875"/>
      <c r="AC7875"/>
      <c r="AD7875"/>
      <c r="AE7875"/>
      <c r="AF7875"/>
      <c r="AG7875"/>
      <c r="AH7875"/>
      <c r="AI7875"/>
      <c r="AJ7875"/>
      <c r="AK7875"/>
      <c r="AL7875"/>
      <c r="AM7875"/>
      <c r="AN7875"/>
    </row>
    <row r="7876" spans="4:40" x14ac:dyDescent="0.25"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  <c r="R7876"/>
      <c r="S7876"/>
      <c r="T7876"/>
      <c r="U7876"/>
      <c r="V7876"/>
      <c r="W7876"/>
      <c r="X7876"/>
      <c r="Y7876"/>
      <c r="Z7876"/>
      <c r="AA7876"/>
      <c r="AB7876"/>
      <c r="AC7876"/>
      <c r="AD7876"/>
      <c r="AE7876"/>
      <c r="AF7876"/>
      <c r="AG7876"/>
      <c r="AH7876"/>
      <c r="AI7876"/>
      <c r="AJ7876"/>
      <c r="AK7876"/>
      <c r="AL7876"/>
      <c r="AM7876"/>
      <c r="AN7876"/>
    </row>
    <row r="7877" spans="4:40" x14ac:dyDescent="0.25"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  <c r="R7877"/>
      <c r="S7877"/>
      <c r="T7877"/>
      <c r="U7877"/>
      <c r="V7877"/>
      <c r="W7877"/>
      <c r="X7877"/>
      <c r="Y7877"/>
      <c r="Z7877"/>
      <c r="AA7877"/>
      <c r="AB7877"/>
      <c r="AC7877"/>
      <c r="AD7877"/>
      <c r="AE7877"/>
      <c r="AF7877"/>
      <c r="AG7877"/>
      <c r="AH7877"/>
      <c r="AI7877"/>
      <c r="AJ7877"/>
      <c r="AK7877"/>
      <c r="AL7877"/>
      <c r="AM7877"/>
      <c r="AN7877"/>
    </row>
    <row r="7878" spans="4:40" x14ac:dyDescent="0.25"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  <c r="R7878"/>
      <c r="S7878"/>
      <c r="T7878"/>
      <c r="U7878"/>
      <c r="V7878"/>
      <c r="W7878"/>
      <c r="X7878"/>
      <c r="Y7878"/>
      <c r="Z7878"/>
      <c r="AA7878"/>
      <c r="AB7878"/>
      <c r="AC7878"/>
      <c r="AD7878"/>
      <c r="AE7878"/>
      <c r="AF7878"/>
      <c r="AG7878"/>
      <c r="AH7878"/>
      <c r="AI7878"/>
      <c r="AJ7878"/>
      <c r="AK7878"/>
      <c r="AL7878"/>
      <c r="AM7878"/>
      <c r="AN7878"/>
    </row>
    <row r="7879" spans="4:40" x14ac:dyDescent="0.25"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  <c r="R7879"/>
      <c r="S7879"/>
      <c r="T7879"/>
      <c r="U7879"/>
      <c r="V7879"/>
      <c r="W7879"/>
      <c r="X7879"/>
      <c r="Y7879"/>
      <c r="Z7879"/>
      <c r="AA7879"/>
      <c r="AB7879"/>
      <c r="AC7879"/>
      <c r="AD7879"/>
      <c r="AE7879"/>
      <c r="AF7879"/>
      <c r="AG7879"/>
      <c r="AH7879"/>
      <c r="AI7879"/>
      <c r="AJ7879"/>
      <c r="AK7879"/>
      <c r="AL7879"/>
      <c r="AM7879"/>
      <c r="AN7879"/>
    </row>
    <row r="7880" spans="4:40" x14ac:dyDescent="0.25"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  <c r="R7880"/>
      <c r="S7880"/>
      <c r="T7880"/>
      <c r="U7880"/>
      <c r="V7880"/>
      <c r="W7880"/>
      <c r="X7880"/>
      <c r="Y7880"/>
      <c r="Z7880"/>
      <c r="AA7880"/>
      <c r="AB7880"/>
      <c r="AC7880"/>
      <c r="AD7880"/>
      <c r="AE7880"/>
      <c r="AF7880"/>
      <c r="AG7880"/>
      <c r="AH7880"/>
      <c r="AI7880"/>
      <c r="AJ7880"/>
      <c r="AK7880"/>
      <c r="AL7880"/>
      <c r="AM7880"/>
      <c r="AN7880"/>
    </row>
    <row r="7881" spans="4:40" x14ac:dyDescent="0.25"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  <c r="R7881"/>
      <c r="S7881"/>
      <c r="T7881"/>
      <c r="U7881"/>
      <c r="V7881"/>
      <c r="W7881"/>
      <c r="X7881"/>
      <c r="Y7881"/>
      <c r="Z7881"/>
      <c r="AA7881"/>
      <c r="AB7881"/>
      <c r="AC7881"/>
      <c r="AD7881"/>
      <c r="AE7881"/>
      <c r="AF7881"/>
      <c r="AG7881"/>
      <c r="AH7881"/>
      <c r="AI7881"/>
      <c r="AJ7881"/>
      <c r="AK7881"/>
      <c r="AL7881"/>
      <c r="AM7881"/>
      <c r="AN7881"/>
    </row>
    <row r="7882" spans="4:40" x14ac:dyDescent="0.25"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  <c r="R7882"/>
      <c r="S7882"/>
      <c r="T7882"/>
      <c r="U7882"/>
      <c r="V7882"/>
      <c r="W7882"/>
      <c r="X7882"/>
      <c r="Y7882"/>
      <c r="Z7882"/>
      <c r="AA7882"/>
      <c r="AB7882"/>
      <c r="AC7882"/>
      <c r="AD7882"/>
      <c r="AE7882"/>
      <c r="AF7882"/>
      <c r="AG7882"/>
      <c r="AH7882"/>
      <c r="AI7882"/>
      <c r="AJ7882"/>
      <c r="AK7882"/>
      <c r="AL7882"/>
      <c r="AM7882"/>
      <c r="AN7882"/>
    </row>
    <row r="7883" spans="4:40" x14ac:dyDescent="0.25"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  <c r="R7883"/>
      <c r="S7883"/>
      <c r="T7883"/>
      <c r="U7883"/>
      <c r="V7883"/>
      <c r="W7883"/>
      <c r="X7883"/>
      <c r="Y7883"/>
      <c r="Z7883"/>
      <c r="AA7883"/>
      <c r="AB7883"/>
      <c r="AC7883"/>
      <c r="AD7883"/>
      <c r="AE7883"/>
      <c r="AF7883"/>
      <c r="AG7883"/>
      <c r="AH7883"/>
      <c r="AI7883"/>
      <c r="AJ7883"/>
      <c r="AK7883"/>
      <c r="AL7883"/>
      <c r="AM7883"/>
      <c r="AN7883"/>
    </row>
    <row r="7884" spans="4:40" x14ac:dyDescent="0.25"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  <c r="R7884"/>
      <c r="S7884"/>
      <c r="T7884"/>
      <c r="U7884"/>
      <c r="V7884"/>
      <c r="W7884"/>
      <c r="X7884"/>
      <c r="Y7884"/>
      <c r="Z7884"/>
      <c r="AA7884"/>
      <c r="AB7884"/>
      <c r="AC7884"/>
      <c r="AD7884"/>
      <c r="AE7884"/>
      <c r="AF7884"/>
      <c r="AG7884"/>
      <c r="AH7884"/>
      <c r="AI7884"/>
      <c r="AJ7884"/>
      <c r="AK7884"/>
      <c r="AL7884"/>
      <c r="AM7884"/>
      <c r="AN7884"/>
    </row>
    <row r="7885" spans="4:40" x14ac:dyDescent="0.25"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  <c r="R7885"/>
      <c r="S7885"/>
      <c r="T7885"/>
      <c r="U7885"/>
      <c r="V7885"/>
      <c r="W7885"/>
      <c r="X7885"/>
      <c r="Y7885"/>
      <c r="Z7885"/>
      <c r="AA7885"/>
      <c r="AB7885"/>
      <c r="AC7885"/>
      <c r="AD7885"/>
      <c r="AE7885"/>
      <c r="AF7885"/>
      <c r="AG7885"/>
      <c r="AH7885"/>
      <c r="AI7885"/>
      <c r="AJ7885"/>
      <c r="AK7885"/>
      <c r="AL7885"/>
      <c r="AM7885"/>
      <c r="AN7885"/>
    </row>
    <row r="7886" spans="4:40" x14ac:dyDescent="0.25"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  <c r="R7886"/>
      <c r="S7886"/>
      <c r="T7886"/>
      <c r="U7886"/>
      <c r="V7886"/>
      <c r="W7886"/>
      <c r="X7886"/>
      <c r="Y7886"/>
      <c r="Z7886"/>
      <c r="AA7886"/>
      <c r="AB7886"/>
      <c r="AC7886"/>
      <c r="AD7886"/>
      <c r="AE7886"/>
      <c r="AF7886"/>
      <c r="AG7886"/>
      <c r="AH7886"/>
      <c r="AI7886"/>
      <c r="AJ7886"/>
      <c r="AK7886"/>
      <c r="AL7886"/>
      <c r="AM7886"/>
      <c r="AN7886"/>
    </row>
    <row r="7887" spans="4:40" x14ac:dyDescent="0.25"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  <c r="R7887"/>
      <c r="S7887"/>
      <c r="T7887"/>
      <c r="U7887"/>
      <c r="V7887"/>
      <c r="W7887"/>
      <c r="X7887"/>
      <c r="Y7887"/>
      <c r="Z7887"/>
      <c r="AA7887"/>
      <c r="AB7887"/>
      <c r="AC7887"/>
      <c r="AD7887"/>
      <c r="AE7887"/>
      <c r="AF7887"/>
      <c r="AG7887"/>
      <c r="AH7887"/>
      <c r="AI7887"/>
      <c r="AJ7887"/>
      <c r="AK7887"/>
      <c r="AL7887"/>
      <c r="AM7887"/>
      <c r="AN7887"/>
    </row>
    <row r="7888" spans="4:40" x14ac:dyDescent="0.25"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  <c r="R7888"/>
      <c r="S7888"/>
      <c r="T7888"/>
      <c r="U7888"/>
      <c r="V7888"/>
      <c r="W7888"/>
      <c r="X7888"/>
      <c r="Y7888"/>
      <c r="Z7888"/>
      <c r="AA7888"/>
      <c r="AB7888"/>
      <c r="AC7888"/>
      <c r="AD7888"/>
      <c r="AE7888"/>
      <c r="AF7888"/>
      <c r="AG7888"/>
      <c r="AH7888"/>
      <c r="AI7888"/>
      <c r="AJ7888"/>
      <c r="AK7888"/>
      <c r="AL7888"/>
      <c r="AM7888"/>
      <c r="AN7888"/>
    </row>
    <row r="7889" spans="4:40" x14ac:dyDescent="0.25"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  <c r="R7889"/>
      <c r="S7889"/>
      <c r="T7889"/>
      <c r="U7889"/>
      <c r="V7889"/>
      <c r="W7889"/>
      <c r="X7889"/>
      <c r="Y7889"/>
      <c r="Z7889"/>
      <c r="AA7889"/>
      <c r="AB7889"/>
      <c r="AC7889"/>
      <c r="AD7889"/>
      <c r="AE7889"/>
      <c r="AF7889"/>
      <c r="AG7889"/>
      <c r="AH7889"/>
      <c r="AI7889"/>
      <c r="AJ7889"/>
      <c r="AK7889"/>
      <c r="AL7889"/>
      <c r="AM7889"/>
      <c r="AN7889"/>
    </row>
    <row r="7890" spans="4:40" x14ac:dyDescent="0.25"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  <c r="R7890"/>
      <c r="S7890"/>
      <c r="T7890"/>
      <c r="U7890"/>
      <c r="V7890"/>
      <c r="W7890"/>
      <c r="X7890"/>
      <c r="Y7890"/>
      <c r="Z7890"/>
      <c r="AA7890"/>
      <c r="AB7890"/>
      <c r="AC7890"/>
      <c r="AD7890"/>
      <c r="AE7890"/>
      <c r="AF7890"/>
      <c r="AG7890"/>
      <c r="AH7890"/>
      <c r="AI7890"/>
      <c r="AJ7890"/>
      <c r="AK7890"/>
      <c r="AL7890"/>
      <c r="AM7890"/>
      <c r="AN7890"/>
    </row>
    <row r="7891" spans="4:40" x14ac:dyDescent="0.25"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  <c r="R7891"/>
      <c r="S7891"/>
      <c r="T7891"/>
      <c r="U7891"/>
      <c r="V7891"/>
      <c r="W7891"/>
      <c r="X7891"/>
      <c r="Y7891"/>
      <c r="Z7891"/>
      <c r="AA7891"/>
      <c r="AB7891"/>
      <c r="AC7891"/>
      <c r="AD7891"/>
      <c r="AE7891"/>
      <c r="AF7891"/>
      <c r="AG7891"/>
      <c r="AH7891"/>
      <c r="AI7891"/>
      <c r="AJ7891"/>
      <c r="AK7891"/>
      <c r="AL7891"/>
      <c r="AM7891"/>
      <c r="AN7891"/>
    </row>
    <row r="7892" spans="4:40" x14ac:dyDescent="0.25"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  <c r="R7892"/>
      <c r="S7892"/>
      <c r="T7892"/>
      <c r="U7892"/>
      <c r="V7892"/>
      <c r="W7892"/>
      <c r="X7892"/>
      <c r="Y7892"/>
      <c r="Z7892"/>
      <c r="AA7892"/>
      <c r="AB7892"/>
      <c r="AC7892"/>
      <c r="AD7892"/>
      <c r="AE7892"/>
      <c r="AF7892"/>
      <c r="AG7892"/>
      <c r="AH7892"/>
      <c r="AI7892"/>
      <c r="AJ7892"/>
      <c r="AK7892"/>
      <c r="AL7892"/>
      <c r="AM7892"/>
      <c r="AN7892"/>
    </row>
    <row r="7893" spans="4:40" x14ac:dyDescent="0.25"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  <c r="R7893"/>
      <c r="S7893"/>
      <c r="T7893"/>
      <c r="U7893"/>
      <c r="V7893"/>
      <c r="W7893"/>
      <c r="X7893"/>
      <c r="Y7893"/>
      <c r="Z7893"/>
      <c r="AA7893"/>
      <c r="AB7893"/>
      <c r="AC7893"/>
      <c r="AD7893"/>
      <c r="AE7893"/>
      <c r="AF7893"/>
      <c r="AG7893"/>
      <c r="AH7893"/>
      <c r="AI7893"/>
      <c r="AJ7893"/>
      <c r="AK7893"/>
      <c r="AL7893"/>
      <c r="AM7893"/>
      <c r="AN7893"/>
    </row>
    <row r="7894" spans="4:40" x14ac:dyDescent="0.25"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  <c r="R7894"/>
      <c r="S7894"/>
      <c r="T7894"/>
      <c r="U7894"/>
      <c r="V7894"/>
      <c r="W7894"/>
      <c r="X7894"/>
      <c r="Y7894"/>
      <c r="Z7894"/>
      <c r="AA7894"/>
      <c r="AB7894"/>
      <c r="AC7894"/>
      <c r="AD7894"/>
      <c r="AE7894"/>
      <c r="AF7894"/>
      <c r="AG7894"/>
      <c r="AH7894"/>
      <c r="AI7894"/>
      <c r="AJ7894"/>
      <c r="AK7894"/>
      <c r="AL7894"/>
      <c r="AM7894"/>
      <c r="AN7894"/>
    </row>
    <row r="7895" spans="4:40" x14ac:dyDescent="0.25"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  <c r="R7895"/>
      <c r="S7895"/>
      <c r="T7895"/>
      <c r="U7895"/>
      <c r="V7895"/>
      <c r="W7895"/>
      <c r="X7895"/>
      <c r="Y7895"/>
      <c r="Z7895"/>
      <c r="AA7895"/>
      <c r="AB7895"/>
      <c r="AC7895"/>
      <c r="AD7895"/>
      <c r="AE7895"/>
      <c r="AF7895"/>
      <c r="AG7895"/>
      <c r="AH7895"/>
      <c r="AI7895"/>
      <c r="AJ7895"/>
      <c r="AK7895"/>
      <c r="AL7895"/>
      <c r="AM7895"/>
      <c r="AN7895"/>
    </row>
    <row r="7896" spans="4:40" x14ac:dyDescent="0.25"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  <c r="R7896"/>
      <c r="S7896"/>
      <c r="T7896"/>
      <c r="U7896"/>
      <c r="V7896"/>
      <c r="W7896"/>
      <c r="X7896"/>
      <c r="Y7896"/>
      <c r="Z7896"/>
      <c r="AA7896"/>
      <c r="AB7896"/>
      <c r="AC7896"/>
      <c r="AD7896"/>
      <c r="AE7896"/>
      <c r="AF7896"/>
      <c r="AG7896"/>
      <c r="AH7896"/>
      <c r="AI7896"/>
      <c r="AJ7896"/>
      <c r="AK7896"/>
      <c r="AL7896"/>
      <c r="AM7896"/>
      <c r="AN7896"/>
    </row>
    <row r="7897" spans="4:40" x14ac:dyDescent="0.25"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  <c r="R7897"/>
      <c r="S7897"/>
      <c r="T7897"/>
      <c r="U7897"/>
      <c r="V7897"/>
      <c r="W7897"/>
      <c r="X7897"/>
      <c r="Y7897"/>
      <c r="Z7897"/>
      <c r="AA7897"/>
      <c r="AB7897"/>
      <c r="AC7897"/>
      <c r="AD7897"/>
      <c r="AE7897"/>
      <c r="AF7897"/>
      <c r="AG7897"/>
      <c r="AH7897"/>
      <c r="AI7897"/>
      <c r="AJ7897"/>
      <c r="AK7897"/>
      <c r="AL7897"/>
      <c r="AM7897"/>
      <c r="AN7897"/>
    </row>
    <row r="7898" spans="4:40" x14ac:dyDescent="0.25"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  <c r="R7898"/>
      <c r="S7898"/>
      <c r="T7898"/>
      <c r="U7898"/>
      <c r="V7898"/>
      <c r="W7898"/>
      <c r="X7898"/>
      <c r="Y7898"/>
      <c r="Z7898"/>
      <c r="AA7898"/>
      <c r="AB7898"/>
      <c r="AC7898"/>
      <c r="AD7898"/>
      <c r="AE7898"/>
      <c r="AF7898"/>
      <c r="AG7898"/>
      <c r="AH7898"/>
      <c r="AI7898"/>
      <c r="AJ7898"/>
      <c r="AK7898"/>
      <c r="AL7898"/>
      <c r="AM7898"/>
      <c r="AN7898"/>
    </row>
    <row r="7899" spans="4:40" x14ac:dyDescent="0.25"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  <c r="R7899"/>
      <c r="S7899"/>
      <c r="T7899"/>
      <c r="U7899"/>
      <c r="V7899"/>
      <c r="W7899"/>
      <c r="X7899"/>
      <c r="Y7899"/>
      <c r="Z7899"/>
      <c r="AA7899"/>
      <c r="AB7899"/>
      <c r="AC7899"/>
      <c r="AD7899"/>
      <c r="AE7899"/>
      <c r="AF7899"/>
      <c r="AG7899"/>
      <c r="AH7899"/>
      <c r="AI7899"/>
      <c r="AJ7899"/>
      <c r="AK7899"/>
      <c r="AL7899"/>
      <c r="AM7899"/>
      <c r="AN7899"/>
    </row>
    <row r="7900" spans="4:40" x14ac:dyDescent="0.25"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  <c r="R7900"/>
      <c r="S7900"/>
      <c r="T7900"/>
      <c r="U7900"/>
      <c r="V7900"/>
      <c r="W7900"/>
      <c r="X7900"/>
      <c r="Y7900"/>
      <c r="Z7900"/>
      <c r="AA7900"/>
      <c r="AB7900"/>
      <c r="AC7900"/>
      <c r="AD7900"/>
      <c r="AE7900"/>
      <c r="AF7900"/>
      <c r="AG7900"/>
      <c r="AH7900"/>
      <c r="AI7900"/>
      <c r="AJ7900"/>
      <c r="AK7900"/>
      <c r="AL7900"/>
      <c r="AM7900"/>
      <c r="AN7900"/>
    </row>
    <row r="7901" spans="4:40" x14ac:dyDescent="0.25"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  <c r="R7901"/>
      <c r="S7901"/>
      <c r="T7901"/>
      <c r="U7901"/>
      <c r="V7901"/>
      <c r="W7901"/>
      <c r="X7901"/>
      <c r="Y7901"/>
      <c r="Z7901"/>
      <c r="AA7901"/>
      <c r="AB7901"/>
      <c r="AC7901"/>
      <c r="AD7901"/>
      <c r="AE7901"/>
      <c r="AF7901"/>
      <c r="AG7901"/>
      <c r="AH7901"/>
      <c r="AI7901"/>
      <c r="AJ7901"/>
      <c r="AK7901"/>
      <c r="AL7901"/>
      <c r="AM7901"/>
      <c r="AN7901"/>
    </row>
    <row r="7902" spans="4:40" x14ac:dyDescent="0.25"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/>
      <c r="W7902"/>
      <c r="X7902"/>
      <c r="Y7902"/>
      <c r="Z7902"/>
      <c r="AA7902"/>
      <c r="AB7902"/>
      <c r="AC7902"/>
      <c r="AD7902"/>
      <c r="AE7902"/>
      <c r="AF7902"/>
      <c r="AG7902"/>
      <c r="AH7902"/>
      <c r="AI7902"/>
      <c r="AJ7902"/>
      <c r="AK7902"/>
      <c r="AL7902"/>
      <c r="AM7902"/>
      <c r="AN7902"/>
    </row>
    <row r="7903" spans="4:40" x14ac:dyDescent="0.25"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  <c r="R7903"/>
      <c r="S7903"/>
      <c r="T7903"/>
      <c r="U7903"/>
      <c r="V7903"/>
      <c r="W7903"/>
      <c r="X7903"/>
      <c r="Y7903"/>
      <c r="Z7903"/>
      <c r="AA7903"/>
      <c r="AB7903"/>
      <c r="AC7903"/>
      <c r="AD7903"/>
      <c r="AE7903"/>
      <c r="AF7903"/>
      <c r="AG7903"/>
      <c r="AH7903"/>
      <c r="AI7903"/>
      <c r="AJ7903"/>
      <c r="AK7903"/>
      <c r="AL7903"/>
      <c r="AM7903"/>
      <c r="AN7903"/>
    </row>
    <row r="7904" spans="4:40" x14ac:dyDescent="0.25"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  <c r="R7904"/>
      <c r="S7904"/>
      <c r="T7904"/>
      <c r="U7904"/>
      <c r="V7904"/>
      <c r="W7904"/>
      <c r="X7904"/>
      <c r="Y7904"/>
      <c r="Z7904"/>
      <c r="AA7904"/>
      <c r="AB7904"/>
      <c r="AC7904"/>
      <c r="AD7904"/>
      <c r="AE7904"/>
      <c r="AF7904"/>
      <c r="AG7904"/>
      <c r="AH7904"/>
      <c r="AI7904"/>
      <c r="AJ7904"/>
      <c r="AK7904"/>
      <c r="AL7904"/>
      <c r="AM7904"/>
      <c r="AN7904"/>
    </row>
    <row r="7905" spans="4:40" x14ac:dyDescent="0.25"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  <c r="R7905"/>
      <c r="S7905"/>
      <c r="T7905"/>
      <c r="U7905"/>
      <c r="V7905"/>
      <c r="W7905"/>
      <c r="X7905"/>
      <c r="Y7905"/>
      <c r="Z7905"/>
      <c r="AA7905"/>
      <c r="AB7905"/>
      <c r="AC7905"/>
      <c r="AD7905"/>
      <c r="AE7905"/>
      <c r="AF7905"/>
      <c r="AG7905"/>
      <c r="AH7905"/>
      <c r="AI7905"/>
      <c r="AJ7905"/>
      <c r="AK7905"/>
      <c r="AL7905"/>
      <c r="AM7905"/>
      <c r="AN7905"/>
    </row>
    <row r="7906" spans="4:40" x14ac:dyDescent="0.25"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  <c r="R7906"/>
      <c r="S7906"/>
      <c r="T7906"/>
      <c r="U7906"/>
      <c r="V7906"/>
      <c r="W7906"/>
      <c r="X7906"/>
      <c r="Y7906"/>
      <c r="Z7906"/>
      <c r="AA7906"/>
      <c r="AB7906"/>
      <c r="AC7906"/>
      <c r="AD7906"/>
      <c r="AE7906"/>
      <c r="AF7906"/>
      <c r="AG7906"/>
      <c r="AH7906"/>
      <c r="AI7906"/>
      <c r="AJ7906"/>
      <c r="AK7906"/>
      <c r="AL7906"/>
      <c r="AM7906"/>
      <c r="AN7906"/>
    </row>
    <row r="7907" spans="4:40" x14ac:dyDescent="0.25"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  <c r="R7907"/>
      <c r="S7907"/>
      <c r="T7907"/>
      <c r="U7907"/>
      <c r="V7907"/>
      <c r="W7907"/>
      <c r="X7907"/>
      <c r="Y7907"/>
      <c r="Z7907"/>
      <c r="AA7907"/>
      <c r="AB7907"/>
      <c r="AC7907"/>
      <c r="AD7907"/>
      <c r="AE7907"/>
      <c r="AF7907"/>
      <c r="AG7907"/>
      <c r="AH7907"/>
      <c r="AI7907"/>
      <c r="AJ7907"/>
      <c r="AK7907"/>
      <c r="AL7907"/>
      <c r="AM7907"/>
      <c r="AN7907"/>
    </row>
    <row r="7908" spans="4:40" x14ac:dyDescent="0.25"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  <c r="R7908"/>
      <c r="S7908"/>
      <c r="T7908"/>
      <c r="U7908"/>
      <c r="V7908"/>
      <c r="W7908"/>
      <c r="X7908"/>
      <c r="Y7908"/>
      <c r="Z7908"/>
      <c r="AA7908"/>
      <c r="AB7908"/>
      <c r="AC7908"/>
      <c r="AD7908"/>
      <c r="AE7908"/>
      <c r="AF7908"/>
      <c r="AG7908"/>
      <c r="AH7908"/>
      <c r="AI7908"/>
      <c r="AJ7908"/>
      <c r="AK7908"/>
      <c r="AL7908"/>
      <c r="AM7908"/>
      <c r="AN7908"/>
    </row>
    <row r="7909" spans="4:40" x14ac:dyDescent="0.25"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  <c r="R7909"/>
      <c r="S7909"/>
      <c r="T7909"/>
      <c r="U7909"/>
      <c r="V7909"/>
      <c r="W7909"/>
      <c r="X7909"/>
      <c r="Y7909"/>
      <c r="Z7909"/>
      <c r="AA7909"/>
      <c r="AB7909"/>
      <c r="AC7909"/>
      <c r="AD7909"/>
      <c r="AE7909"/>
      <c r="AF7909"/>
      <c r="AG7909"/>
      <c r="AH7909"/>
      <c r="AI7909"/>
      <c r="AJ7909"/>
      <c r="AK7909"/>
      <c r="AL7909"/>
      <c r="AM7909"/>
      <c r="AN7909"/>
    </row>
    <row r="7910" spans="4:40" x14ac:dyDescent="0.25"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  <c r="R7910"/>
      <c r="S7910"/>
      <c r="T7910"/>
      <c r="U7910"/>
      <c r="V7910"/>
      <c r="W7910"/>
      <c r="X7910"/>
      <c r="Y7910"/>
      <c r="Z7910"/>
      <c r="AA7910"/>
      <c r="AB7910"/>
      <c r="AC7910"/>
      <c r="AD7910"/>
      <c r="AE7910"/>
      <c r="AF7910"/>
      <c r="AG7910"/>
      <c r="AH7910"/>
      <c r="AI7910"/>
      <c r="AJ7910"/>
      <c r="AK7910"/>
      <c r="AL7910"/>
      <c r="AM7910"/>
      <c r="AN7910"/>
    </row>
    <row r="7911" spans="4:40" x14ac:dyDescent="0.25"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  <c r="R7911"/>
      <c r="S7911"/>
      <c r="T7911"/>
      <c r="U7911"/>
      <c r="V7911"/>
      <c r="W7911"/>
      <c r="X7911"/>
      <c r="Y7911"/>
      <c r="Z7911"/>
      <c r="AA7911"/>
      <c r="AB7911"/>
      <c r="AC7911"/>
      <c r="AD7911"/>
      <c r="AE7911"/>
      <c r="AF7911"/>
      <c r="AG7911"/>
      <c r="AH7911"/>
      <c r="AI7911"/>
      <c r="AJ7911"/>
      <c r="AK7911"/>
      <c r="AL7911"/>
      <c r="AM7911"/>
      <c r="AN7911"/>
    </row>
    <row r="7912" spans="4:40" x14ac:dyDescent="0.25"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  <c r="R7912"/>
      <c r="S7912"/>
      <c r="T7912"/>
      <c r="U7912"/>
      <c r="V7912"/>
      <c r="W7912"/>
      <c r="X7912"/>
      <c r="Y7912"/>
      <c r="Z7912"/>
      <c r="AA7912"/>
      <c r="AB7912"/>
      <c r="AC7912"/>
      <c r="AD7912"/>
      <c r="AE7912"/>
      <c r="AF7912"/>
      <c r="AG7912"/>
      <c r="AH7912"/>
      <c r="AI7912"/>
      <c r="AJ7912"/>
      <c r="AK7912"/>
      <c r="AL7912"/>
      <c r="AM7912"/>
      <c r="AN7912"/>
    </row>
    <row r="7913" spans="4:40" x14ac:dyDescent="0.25"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  <c r="R7913"/>
      <c r="S7913"/>
      <c r="T7913"/>
      <c r="U7913"/>
      <c r="V7913"/>
      <c r="W7913"/>
      <c r="X7913"/>
      <c r="Y7913"/>
      <c r="Z7913"/>
      <c r="AA7913"/>
      <c r="AB7913"/>
      <c r="AC7913"/>
      <c r="AD7913"/>
      <c r="AE7913"/>
      <c r="AF7913"/>
      <c r="AG7913"/>
      <c r="AH7913"/>
      <c r="AI7913"/>
      <c r="AJ7913"/>
      <c r="AK7913"/>
      <c r="AL7913"/>
      <c r="AM7913"/>
      <c r="AN7913"/>
    </row>
    <row r="7914" spans="4:40" x14ac:dyDescent="0.25"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  <c r="R7914"/>
      <c r="S7914"/>
      <c r="T7914"/>
      <c r="U7914"/>
      <c r="V7914"/>
      <c r="W7914"/>
      <c r="X7914"/>
      <c r="Y7914"/>
      <c r="Z7914"/>
      <c r="AA7914"/>
      <c r="AB7914"/>
      <c r="AC7914"/>
      <c r="AD7914"/>
      <c r="AE7914"/>
      <c r="AF7914"/>
      <c r="AG7914"/>
      <c r="AH7914"/>
      <c r="AI7914"/>
      <c r="AJ7914"/>
      <c r="AK7914"/>
      <c r="AL7914"/>
      <c r="AM7914"/>
      <c r="AN7914"/>
    </row>
    <row r="7915" spans="4:40" x14ac:dyDescent="0.25"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  <c r="R7915"/>
      <c r="S7915"/>
      <c r="T7915"/>
      <c r="U7915"/>
      <c r="V7915"/>
      <c r="W7915"/>
      <c r="X7915"/>
      <c r="Y7915"/>
      <c r="Z7915"/>
      <c r="AA7915"/>
      <c r="AB7915"/>
      <c r="AC7915"/>
      <c r="AD7915"/>
      <c r="AE7915"/>
      <c r="AF7915"/>
      <c r="AG7915"/>
      <c r="AH7915"/>
      <c r="AI7915"/>
      <c r="AJ7915"/>
      <c r="AK7915"/>
      <c r="AL7915"/>
      <c r="AM7915"/>
      <c r="AN7915"/>
    </row>
    <row r="7916" spans="4:40" x14ac:dyDescent="0.25"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  <c r="R7916"/>
      <c r="S7916"/>
      <c r="T7916"/>
      <c r="U7916"/>
      <c r="V7916"/>
      <c r="W7916"/>
      <c r="X7916"/>
      <c r="Y7916"/>
      <c r="Z7916"/>
      <c r="AA7916"/>
      <c r="AB7916"/>
      <c r="AC7916"/>
      <c r="AD7916"/>
      <c r="AE7916"/>
      <c r="AF7916"/>
      <c r="AG7916"/>
      <c r="AH7916"/>
      <c r="AI7916"/>
      <c r="AJ7916"/>
      <c r="AK7916"/>
      <c r="AL7916"/>
      <c r="AM7916"/>
      <c r="AN7916"/>
    </row>
    <row r="7917" spans="4:40" x14ac:dyDescent="0.25"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  <c r="R7917"/>
      <c r="S7917"/>
      <c r="T7917"/>
      <c r="U7917"/>
      <c r="V7917"/>
      <c r="W7917"/>
      <c r="X7917"/>
      <c r="Y7917"/>
      <c r="Z7917"/>
      <c r="AA7917"/>
      <c r="AB7917"/>
      <c r="AC7917"/>
      <c r="AD7917"/>
      <c r="AE7917"/>
      <c r="AF7917"/>
      <c r="AG7917"/>
      <c r="AH7917"/>
      <c r="AI7917"/>
      <c r="AJ7917"/>
      <c r="AK7917"/>
      <c r="AL7917"/>
      <c r="AM7917"/>
      <c r="AN7917"/>
    </row>
    <row r="7918" spans="4:40" x14ac:dyDescent="0.25"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  <c r="R7918"/>
      <c r="S7918"/>
      <c r="T7918"/>
      <c r="U7918"/>
      <c r="V7918"/>
      <c r="W7918"/>
      <c r="X7918"/>
      <c r="Y7918"/>
      <c r="Z7918"/>
      <c r="AA7918"/>
      <c r="AB7918"/>
      <c r="AC7918"/>
      <c r="AD7918"/>
      <c r="AE7918"/>
      <c r="AF7918"/>
      <c r="AG7918"/>
      <c r="AH7918"/>
      <c r="AI7918"/>
      <c r="AJ7918"/>
      <c r="AK7918"/>
      <c r="AL7918"/>
      <c r="AM7918"/>
      <c r="AN7918"/>
    </row>
    <row r="7919" spans="4:40" x14ac:dyDescent="0.25"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  <c r="R7919"/>
      <c r="S7919"/>
      <c r="T7919"/>
      <c r="U7919"/>
      <c r="V7919"/>
      <c r="W7919"/>
      <c r="X7919"/>
      <c r="Y7919"/>
      <c r="Z7919"/>
      <c r="AA7919"/>
      <c r="AB7919"/>
      <c r="AC7919"/>
      <c r="AD7919"/>
      <c r="AE7919"/>
      <c r="AF7919"/>
      <c r="AG7919"/>
      <c r="AH7919"/>
      <c r="AI7919"/>
      <c r="AJ7919"/>
      <c r="AK7919"/>
      <c r="AL7919"/>
      <c r="AM7919"/>
      <c r="AN7919"/>
    </row>
    <row r="7920" spans="4:40" x14ac:dyDescent="0.25"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  <c r="R7920"/>
      <c r="S7920"/>
      <c r="T7920"/>
      <c r="U7920"/>
      <c r="V7920"/>
      <c r="W7920"/>
      <c r="X7920"/>
      <c r="Y7920"/>
      <c r="Z7920"/>
      <c r="AA7920"/>
      <c r="AB7920"/>
      <c r="AC7920"/>
      <c r="AD7920"/>
      <c r="AE7920"/>
      <c r="AF7920"/>
      <c r="AG7920"/>
      <c r="AH7920"/>
      <c r="AI7920"/>
      <c r="AJ7920"/>
      <c r="AK7920"/>
      <c r="AL7920"/>
      <c r="AM7920"/>
      <c r="AN7920"/>
    </row>
    <row r="7921" spans="4:40" x14ac:dyDescent="0.25"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  <c r="R7921"/>
      <c r="S7921"/>
      <c r="T7921"/>
      <c r="U7921"/>
      <c r="V7921"/>
      <c r="W7921"/>
      <c r="X7921"/>
      <c r="Y7921"/>
      <c r="Z7921"/>
      <c r="AA7921"/>
      <c r="AB7921"/>
      <c r="AC7921"/>
      <c r="AD7921"/>
      <c r="AE7921"/>
      <c r="AF7921"/>
      <c r="AG7921"/>
      <c r="AH7921"/>
      <c r="AI7921"/>
      <c r="AJ7921"/>
      <c r="AK7921"/>
      <c r="AL7921"/>
      <c r="AM7921"/>
      <c r="AN7921"/>
    </row>
    <row r="7922" spans="4:40" x14ac:dyDescent="0.25"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  <c r="R7922"/>
      <c r="S7922"/>
      <c r="T7922"/>
      <c r="U7922"/>
      <c r="V7922"/>
      <c r="W7922"/>
      <c r="X7922"/>
      <c r="Y7922"/>
      <c r="Z7922"/>
      <c r="AA7922"/>
      <c r="AB7922"/>
      <c r="AC7922"/>
      <c r="AD7922"/>
      <c r="AE7922"/>
      <c r="AF7922"/>
      <c r="AG7922"/>
      <c r="AH7922"/>
      <c r="AI7922"/>
      <c r="AJ7922"/>
      <c r="AK7922"/>
      <c r="AL7922"/>
      <c r="AM7922"/>
      <c r="AN7922"/>
    </row>
    <row r="7923" spans="4:40" x14ac:dyDescent="0.25"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  <c r="R7923"/>
      <c r="S7923"/>
      <c r="T7923"/>
      <c r="U7923"/>
      <c r="V7923"/>
      <c r="W7923"/>
      <c r="X7923"/>
      <c r="Y7923"/>
      <c r="Z7923"/>
      <c r="AA7923"/>
      <c r="AB7923"/>
      <c r="AC7923"/>
      <c r="AD7923"/>
      <c r="AE7923"/>
      <c r="AF7923"/>
      <c r="AG7923"/>
      <c r="AH7923"/>
      <c r="AI7923"/>
      <c r="AJ7923"/>
      <c r="AK7923"/>
      <c r="AL7923"/>
      <c r="AM7923"/>
      <c r="AN7923"/>
    </row>
    <row r="7924" spans="4:40" x14ac:dyDescent="0.25"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  <c r="R7924"/>
      <c r="S7924"/>
      <c r="T7924"/>
      <c r="U7924"/>
      <c r="V7924"/>
      <c r="W7924"/>
      <c r="X7924"/>
      <c r="Y7924"/>
      <c r="Z7924"/>
      <c r="AA7924"/>
      <c r="AB7924"/>
      <c r="AC7924"/>
      <c r="AD7924"/>
      <c r="AE7924"/>
      <c r="AF7924"/>
      <c r="AG7924"/>
      <c r="AH7924"/>
      <c r="AI7924"/>
      <c r="AJ7924"/>
      <c r="AK7924"/>
      <c r="AL7924"/>
      <c r="AM7924"/>
      <c r="AN7924"/>
    </row>
    <row r="7925" spans="4:40" x14ac:dyDescent="0.25"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  <c r="R7925"/>
      <c r="S7925"/>
      <c r="T7925"/>
      <c r="U7925"/>
      <c r="V7925"/>
      <c r="W7925"/>
      <c r="X7925"/>
      <c r="Y7925"/>
      <c r="Z7925"/>
      <c r="AA7925"/>
      <c r="AB7925"/>
      <c r="AC7925"/>
      <c r="AD7925"/>
      <c r="AE7925"/>
      <c r="AF7925"/>
      <c r="AG7925"/>
      <c r="AH7925"/>
      <c r="AI7925"/>
      <c r="AJ7925"/>
      <c r="AK7925"/>
      <c r="AL7925"/>
      <c r="AM7925"/>
      <c r="AN7925"/>
    </row>
    <row r="7926" spans="4:40" x14ac:dyDescent="0.25"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  <c r="R7926"/>
      <c r="S7926"/>
      <c r="T7926"/>
      <c r="U7926"/>
      <c r="V7926"/>
      <c r="W7926"/>
      <c r="X7926"/>
      <c r="Y7926"/>
      <c r="Z7926"/>
      <c r="AA7926"/>
      <c r="AB7926"/>
      <c r="AC7926"/>
      <c r="AD7926"/>
      <c r="AE7926"/>
      <c r="AF7926"/>
      <c r="AG7926"/>
      <c r="AH7926"/>
      <c r="AI7926"/>
      <c r="AJ7926"/>
      <c r="AK7926"/>
      <c r="AL7926"/>
      <c r="AM7926"/>
      <c r="AN7926"/>
    </row>
    <row r="7927" spans="4:40" x14ac:dyDescent="0.25"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  <c r="R7927"/>
      <c r="S7927"/>
      <c r="T7927"/>
      <c r="U7927"/>
      <c r="V7927"/>
      <c r="W7927"/>
      <c r="X7927"/>
      <c r="Y7927"/>
      <c r="Z7927"/>
      <c r="AA7927"/>
      <c r="AB7927"/>
      <c r="AC7927"/>
      <c r="AD7927"/>
      <c r="AE7927"/>
      <c r="AF7927"/>
      <c r="AG7927"/>
      <c r="AH7927"/>
      <c r="AI7927"/>
      <c r="AJ7927"/>
      <c r="AK7927"/>
      <c r="AL7927"/>
      <c r="AM7927"/>
      <c r="AN7927"/>
    </row>
    <row r="7928" spans="4:40" x14ac:dyDescent="0.25"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  <c r="R7928"/>
      <c r="S7928"/>
      <c r="T7928"/>
      <c r="U7928"/>
      <c r="V7928"/>
      <c r="W7928"/>
      <c r="X7928"/>
      <c r="Y7928"/>
      <c r="Z7928"/>
      <c r="AA7928"/>
      <c r="AB7928"/>
      <c r="AC7928"/>
      <c r="AD7928"/>
      <c r="AE7928"/>
      <c r="AF7928"/>
      <c r="AG7928"/>
      <c r="AH7928"/>
      <c r="AI7928"/>
      <c r="AJ7928"/>
      <c r="AK7928"/>
      <c r="AL7928"/>
      <c r="AM7928"/>
      <c r="AN7928"/>
    </row>
    <row r="7929" spans="4:40" x14ac:dyDescent="0.25"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  <c r="R7929"/>
      <c r="S7929"/>
      <c r="T7929"/>
      <c r="U7929"/>
      <c r="V7929"/>
      <c r="W7929"/>
      <c r="X7929"/>
      <c r="Y7929"/>
      <c r="Z7929"/>
      <c r="AA7929"/>
      <c r="AB7929"/>
      <c r="AC7929"/>
      <c r="AD7929"/>
      <c r="AE7929"/>
      <c r="AF7929"/>
      <c r="AG7929"/>
      <c r="AH7929"/>
      <c r="AI7929"/>
      <c r="AJ7929"/>
      <c r="AK7929"/>
      <c r="AL7929"/>
      <c r="AM7929"/>
      <c r="AN7929"/>
    </row>
    <row r="7930" spans="4:40" x14ac:dyDescent="0.25"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  <c r="R7930"/>
      <c r="S7930"/>
      <c r="T7930"/>
      <c r="U7930"/>
      <c r="V7930"/>
      <c r="W7930"/>
      <c r="X7930"/>
      <c r="Y7930"/>
      <c r="Z7930"/>
      <c r="AA7930"/>
      <c r="AB7930"/>
      <c r="AC7930"/>
      <c r="AD7930"/>
      <c r="AE7930"/>
      <c r="AF7930"/>
      <c r="AG7930"/>
      <c r="AH7930"/>
      <c r="AI7930"/>
      <c r="AJ7930"/>
      <c r="AK7930"/>
      <c r="AL7930"/>
      <c r="AM7930"/>
      <c r="AN7930"/>
    </row>
    <row r="7931" spans="4:40" x14ac:dyDescent="0.25"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  <c r="R7931"/>
      <c r="S7931"/>
      <c r="T7931"/>
      <c r="U7931"/>
      <c r="V7931"/>
      <c r="W7931"/>
      <c r="X7931"/>
      <c r="Y7931"/>
      <c r="Z7931"/>
      <c r="AA7931"/>
      <c r="AB7931"/>
      <c r="AC7931"/>
      <c r="AD7931"/>
      <c r="AE7931"/>
      <c r="AF7931"/>
      <c r="AG7931"/>
      <c r="AH7931"/>
      <c r="AI7931"/>
      <c r="AJ7931"/>
      <c r="AK7931"/>
      <c r="AL7931"/>
      <c r="AM7931"/>
      <c r="AN7931"/>
    </row>
    <row r="7932" spans="4:40" x14ac:dyDescent="0.25"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  <c r="R7932"/>
      <c r="S7932"/>
      <c r="T7932"/>
      <c r="U7932"/>
      <c r="V7932"/>
      <c r="W7932"/>
      <c r="X7932"/>
      <c r="Y7932"/>
      <c r="Z7932"/>
      <c r="AA7932"/>
      <c r="AB7932"/>
      <c r="AC7932"/>
      <c r="AD7932"/>
      <c r="AE7932"/>
      <c r="AF7932"/>
      <c r="AG7932"/>
      <c r="AH7932"/>
      <c r="AI7932"/>
      <c r="AJ7932"/>
      <c r="AK7932"/>
      <c r="AL7932"/>
      <c r="AM7932"/>
      <c r="AN7932"/>
    </row>
    <row r="7933" spans="4:40" x14ac:dyDescent="0.25"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  <c r="R7933"/>
      <c r="S7933"/>
      <c r="T7933"/>
      <c r="U7933"/>
      <c r="V7933"/>
      <c r="W7933"/>
      <c r="X7933"/>
      <c r="Y7933"/>
      <c r="Z7933"/>
      <c r="AA7933"/>
      <c r="AB7933"/>
      <c r="AC7933"/>
      <c r="AD7933"/>
      <c r="AE7933"/>
      <c r="AF7933"/>
      <c r="AG7933"/>
      <c r="AH7933"/>
      <c r="AI7933"/>
      <c r="AJ7933"/>
      <c r="AK7933"/>
      <c r="AL7933"/>
      <c r="AM7933"/>
      <c r="AN7933"/>
    </row>
    <row r="7934" spans="4:40" x14ac:dyDescent="0.25"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  <c r="R7934"/>
      <c r="S7934"/>
      <c r="T7934"/>
      <c r="U7934"/>
      <c r="V7934"/>
      <c r="W7934"/>
      <c r="X7934"/>
      <c r="Y7934"/>
      <c r="Z7934"/>
      <c r="AA7934"/>
      <c r="AB7934"/>
      <c r="AC7934"/>
      <c r="AD7934"/>
      <c r="AE7934"/>
      <c r="AF7934"/>
      <c r="AG7934"/>
      <c r="AH7934"/>
      <c r="AI7934"/>
      <c r="AJ7934"/>
      <c r="AK7934"/>
      <c r="AL7934"/>
      <c r="AM7934"/>
      <c r="AN7934"/>
    </row>
    <row r="7935" spans="4:40" x14ac:dyDescent="0.25"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  <c r="R7935"/>
      <c r="S7935"/>
      <c r="T7935"/>
      <c r="U7935"/>
      <c r="V7935"/>
      <c r="W7935"/>
      <c r="X7935"/>
      <c r="Y7935"/>
      <c r="Z7935"/>
      <c r="AA7935"/>
      <c r="AB7935"/>
      <c r="AC7935"/>
      <c r="AD7935"/>
      <c r="AE7935"/>
      <c r="AF7935"/>
      <c r="AG7935"/>
      <c r="AH7935"/>
      <c r="AI7935"/>
      <c r="AJ7935"/>
      <c r="AK7935"/>
      <c r="AL7935"/>
      <c r="AM7935"/>
      <c r="AN7935"/>
    </row>
    <row r="7936" spans="4:40" x14ac:dyDescent="0.25"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  <c r="R7936"/>
      <c r="S7936"/>
      <c r="T7936"/>
      <c r="U7936"/>
      <c r="V7936"/>
      <c r="W7936"/>
      <c r="X7936"/>
      <c r="Y7936"/>
      <c r="Z7936"/>
      <c r="AA7936"/>
      <c r="AB7936"/>
      <c r="AC7936"/>
      <c r="AD7936"/>
      <c r="AE7936"/>
      <c r="AF7936"/>
      <c r="AG7936"/>
      <c r="AH7936"/>
      <c r="AI7936"/>
      <c r="AJ7936"/>
      <c r="AK7936"/>
      <c r="AL7936"/>
      <c r="AM7936"/>
      <c r="AN7936"/>
    </row>
    <row r="7937" spans="4:40" x14ac:dyDescent="0.25"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  <c r="R7937"/>
      <c r="S7937"/>
      <c r="T7937"/>
      <c r="U7937"/>
      <c r="V7937"/>
      <c r="W7937"/>
      <c r="X7937"/>
      <c r="Y7937"/>
      <c r="Z7937"/>
      <c r="AA7937"/>
      <c r="AB7937"/>
      <c r="AC7937"/>
      <c r="AD7937"/>
      <c r="AE7937"/>
      <c r="AF7937"/>
      <c r="AG7937"/>
      <c r="AH7937"/>
      <c r="AI7937"/>
      <c r="AJ7937"/>
      <c r="AK7937"/>
      <c r="AL7937"/>
      <c r="AM7937"/>
      <c r="AN7937"/>
    </row>
    <row r="7938" spans="4:40" x14ac:dyDescent="0.25"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  <c r="R7938"/>
      <c r="S7938"/>
      <c r="T7938"/>
      <c r="U7938"/>
      <c r="V7938"/>
      <c r="W7938"/>
      <c r="X7938"/>
      <c r="Y7938"/>
      <c r="Z7938"/>
      <c r="AA7938"/>
      <c r="AB7938"/>
      <c r="AC7938"/>
      <c r="AD7938"/>
      <c r="AE7938"/>
      <c r="AF7938"/>
      <c r="AG7938"/>
      <c r="AH7938"/>
      <c r="AI7938"/>
      <c r="AJ7938"/>
      <c r="AK7938"/>
      <c r="AL7938"/>
      <c r="AM7938"/>
      <c r="AN7938"/>
    </row>
    <row r="7939" spans="4:40" x14ac:dyDescent="0.25"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  <c r="R7939"/>
      <c r="S7939"/>
      <c r="T7939"/>
      <c r="U7939"/>
      <c r="V7939"/>
      <c r="W7939"/>
      <c r="X7939"/>
      <c r="Y7939"/>
      <c r="Z7939"/>
      <c r="AA7939"/>
      <c r="AB7939"/>
      <c r="AC7939"/>
      <c r="AD7939"/>
      <c r="AE7939"/>
      <c r="AF7939"/>
      <c r="AG7939"/>
      <c r="AH7939"/>
      <c r="AI7939"/>
      <c r="AJ7939"/>
      <c r="AK7939"/>
      <c r="AL7939"/>
      <c r="AM7939"/>
      <c r="AN7939"/>
    </row>
    <row r="7940" spans="4:40" x14ac:dyDescent="0.25"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  <c r="R7940"/>
      <c r="S7940"/>
      <c r="T7940"/>
      <c r="U7940"/>
      <c r="V7940"/>
      <c r="W7940"/>
      <c r="X7940"/>
      <c r="Y7940"/>
      <c r="Z7940"/>
      <c r="AA7940"/>
      <c r="AB7940"/>
      <c r="AC7940"/>
      <c r="AD7940"/>
      <c r="AE7940"/>
      <c r="AF7940"/>
      <c r="AG7940"/>
      <c r="AH7940"/>
      <c r="AI7940"/>
      <c r="AJ7940"/>
      <c r="AK7940"/>
      <c r="AL7940"/>
      <c r="AM7940"/>
      <c r="AN7940"/>
    </row>
    <row r="7941" spans="4:40" x14ac:dyDescent="0.25"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  <c r="R7941"/>
      <c r="S7941"/>
      <c r="T7941"/>
      <c r="U7941"/>
      <c r="V7941"/>
      <c r="W7941"/>
      <c r="X7941"/>
      <c r="Y7941"/>
      <c r="Z7941"/>
      <c r="AA7941"/>
      <c r="AB7941"/>
      <c r="AC7941"/>
      <c r="AD7941"/>
      <c r="AE7941"/>
      <c r="AF7941"/>
      <c r="AG7941"/>
      <c r="AH7941"/>
      <c r="AI7941"/>
      <c r="AJ7941"/>
      <c r="AK7941"/>
      <c r="AL7941"/>
      <c r="AM7941"/>
      <c r="AN7941"/>
    </row>
    <row r="7942" spans="4:40" x14ac:dyDescent="0.25"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  <c r="R7942"/>
      <c r="S7942"/>
      <c r="T7942"/>
      <c r="U7942"/>
      <c r="V7942"/>
      <c r="W7942"/>
      <c r="X7942"/>
      <c r="Y7942"/>
      <c r="Z7942"/>
      <c r="AA7942"/>
      <c r="AB7942"/>
      <c r="AC7942"/>
      <c r="AD7942"/>
      <c r="AE7942"/>
      <c r="AF7942"/>
      <c r="AG7942"/>
      <c r="AH7942"/>
      <c r="AI7942"/>
      <c r="AJ7942"/>
      <c r="AK7942"/>
      <c r="AL7942"/>
      <c r="AM7942"/>
      <c r="AN7942"/>
    </row>
    <row r="7943" spans="4:40" x14ac:dyDescent="0.25"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  <c r="R7943"/>
      <c r="S7943"/>
      <c r="T7943"/>
      <c r="U7943"/>
      <c r="V7943"/>
      <c r="W7943"/>
      <c r="X7943"/>
      <c r="Y7943"/>
      <c r="Z7943"/>
      <c r="AA7943"/>
      <c r="AB7943"/>
      <c r="AC7943"/>
      <c r="AD7943"/>
      <c r="AE7943"/>
      <c r="AF7943"/>
      <c r="AG7943"/>
      <c r="AH7943"/>
      <c r="AI7943"/>
      <c r="AJ7943"/>
      <c r="AK7943"/>
      <c r="AL7943"/>
      <c r="AM7943"/>
      <c r="AN7943"/>
    </row>
    <row r="7944" spans="4:40" x14ac:dyDescent="0.25"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  <c r="R7944"/>
      <c r="S7944"/>
      <c r="T7944"/>
      <c r="U7944"/>
      <c r="V7944"/>
      <c r="W7944"/>
      <c r="X7944"/>
      <c r="Y7944"/>
      <c r="Z7944"/>
      <c r="AA7944"/>
      <c r="AB7944"/>
      <c r="AC7944"/>
      <c r="AD7944"/>
      <c r="AE7944"/>
      <c r="AF7944"/>
      <c r="AG7944"/>
      <c r="AH7944"/>
      <c r="AI7944"/>
      <c r="AJ7944"/>
      <c r="AK7944"/>
      <c r="AL7944"/>
      <c r="AM7944"/>
      <c r="AN7944"/>
    </row>
    <row r="7945" spans="4:40" x14ac:dyDescent="0.25"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  <c r="R7945"/>
      <c r="S7945"/>
      <c r="T7945"/>
      <c r="U7945"/>
      <c r="V7945"/>
      <c r="W7945"/>
      <c r="X7945"/>
      <c r="Y7945"/>
      <c r="Z7945"/>
      <c r="AA7945"/>
      <c r="AB7945"/>
      <c r="AC7945"/>
      <c r="AD7945"/>
      <c r="AE7945"/>
      <c r="AF7945"/>
      <c r="AG7945"/>
      <c r="AH7945"/>
      <c r="AI7945"/>
      <c r="AJ7945"/>
      <c r="AK7945"/>
      <c r="AL7945"/>
      <c r="AM7945"/>
      <c r="AN7945"/>
    </row>
    <row r="7946" spans="4:40" x14ac:dyDescent="0.25"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  <c r="R7946"/>
      <c r="S7946"/>
      <c r="T7946"/>
      <c r="U7946"/>
      <c r="V7946"/>
      <c r="W7946"/>
      <c r="X7946"/>
      <c r="Y7946"/>
      <c r="Z7946"/>
      <c r="AA7946"/>
      <c r="AB7946"/>
      <c r="AC7946"/>
      <c r="AD7946"/>
      <c r="AE7946"/>
      <c r="AF7946"/>
      <c r="AG7946"/>
      <c r="AH7946"/>
      <c r="AI7946"/>
      <c r="AJ7946"/>
      <c r="AK7946"/>
      <c r="AL7946"/>
      <c r="AM7946"/>
      <c r="AN7946"/>
    </row>
    <row r="7947" spans="4:40" x14ac:dyDescent="0.25"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  <c r="R7947"/>
      <c r="S7947"/>
      <c r="T7947"/>
      <c r="U7947"/>
      <c r="V7947"/>
      <c r="W7947"/>
      <c r="X7947"/>
      <c r="Y7947"/>
      <c r="Z7947"/>
      <c r="AA7947"/>
      <c r="AB7947"/>
      <c r="AC7947"/>
      <c r="AD7947"/>
      <c r="AE7947"/>
      <c r="AF7947"/>
      <c r="AG7947"/>
      <c r="AH7947"/>
      <c r="AI7947"/>
      <c r="AJ7947"/>
      <c r="AK7947"/>
      <c r="AL7947"/>
      <c r="AM7947"/>
      <c r="AN7947"/>
    </row>
    <row r="7948" spans="4:40" x14ac:dyDescent="0.25"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  <c r="R7948"/>
      <c r="S7948"/>
      <c r="T7948"/>
      <c r="U7948"/>
      <c r="V7948"/>
      <c r="W7948"/>
      <c r="X7948"/>
      <c r="Y7948"/>
      <c r="Z7948"/>
      <c r="AA7948"/>
      <c r="AB7948"/>
      <c r="AC7948"/>
      <c r="AD7948"/>
      <c r="AE7948"/>
      <c r="AF7948"/>
      <c r="AG7948"/>
      <c r="AH7948"/>
      <c r="AI7948"/>
      <c r="AJ7948"/>
      <c r="AK7948"/>
      <c r="AL7948"/>
      <c r="AM7948"/>
      <c r="AN7948"/>
    </row>
    <row r="7949" spans="4:40" x14ac:dyDescent="0.25"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  <c r="R7949"/>
      <c r="S7949"/>
      <c r="T7949"/>
      <c r="U7949"/>
      <c r="V7949"/>
      <c r="W7949"/>
      <c r="X7949"/>
      <c r="Y7949"/>
      <c r="Z7949"/>
      <c r="AA7949"/>
      <c r="AB7949"/>
      <c r="AC7949"/>
      <c r="AD7949"/>
      <c r="AE7949"/>
      <c r="AF7949"/>
      <c r="AG7949"/>
      <c r="AH7949"/>
      <c r="AI7949"/>
      <c r="AJ7949"/>
      <c r="AK7949"/>
      <c r="AL7949"/>
      <c r="AM7949"/>
      <c r="AN7949"/>
    </row>
    <row r="7950" spans="4:40" x14ac:dyDescent="0.25"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  <c r="R7950"/>
      <c r="S7950"/>
      <c r="T7950"/>
      <c r="U7950"/>
      <c r="V7950"/>
      <c r="W7950"/>
      <c r="X7950"/>
      <c r="Y7950"/>
      <c r="Z7950"/>
      <c r="AA7950"/>
      <c r="AB7950"/>
      <c r="AC7950"/>
      <c r="AD7950"/>
      <c r="AE7950"/>
      <c r="AF7950"/>
      <c r="AG7950"/>
      <c r="AH7950"/>
      <c r="AI7950"/>
      <c r="AJ7950"/>
      <c r="AK7950"/>
      <c r="AL7950"/>
      <c r="AM7950"/>
      <c r="AN7950"/>
    </row>
    <row r="7951" spans="4:40" x14ac:dyDescent="0.25"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  <c r="R7951"/>
      <c r="S7951"/>
      <c r="T7951"/>
      <c r="U7951"/>
      <c r="V7951"/>
      <c r="W7951"/>
      <c r="X7951"/>
      <c r="Y7951"/>
      <c r="Z7951"/>
      <c r="AA7951"/>
      <c r="AB7951"/>
      <c r="AC7951"/>
      <c r="AD7951"/>
      <c r="AE7951"/>
      <c r="AF7951"/>
      <c r="AG7951"/>
      <c r="AH7951"/>
      <c r="AI7951"/>
      <c r="AJ7951"/>
      <c r="AK7951"/>
      <c r="AL7951"/>
      <c r="AM7951"/>
      <c r="AN7951"/>
    </row>
    <row r="7952" spans="4:40" x14ac:dyDescent="0.25"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  <c r="R7952"/>
      <c r="S7952"/>
      <c r="T7952"/>
      <c r="U7952"/>
      <c r="V7952"/>
      <c r="W7952"/>
      <c r="X7952"/>
      <c r="Y7952"/>
      <c r="Z7952"/>
      <c r="AA7952"/>
      <c r="AB7952"/>
      <c r="AC7952"/>
      <c r="AD7952"/>
      <c r="AE7952"/>
      <c r="AF7952"/>
      <c r="AG7952"/>
      <c r="AH7952"/>
      <c r="AI7952"/>
      <c r="AJ7952"/>
      <c r="AK7952"/>
      <c r="AL7952"/>
      <c r="AM7952"/>
      <c r="AN7952"/>
    </row>
    <row r="7953" spans="4:40" x14ac:dyDescent="0.25"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  <c r="R7953"/>
      <c r="S7953"/>
      <c r="T7953"/>
      <c r="U7953"/>
      <c r="V7953"/>
      <c r="W7953"/>
      <c r="X7953"/>
      <c r="Y7953"/>
      <c r="Z7953"/>
      <c r="AA7953"/>
      <c r="AB7953"/>
      <c r="AC7953"/>
      <c r="AD7953"/>
      <c r="AE7953"/>
      <c r="AF7953"/>
      <c r="AG7953"/>
      <c r="AH7953"/>
      <c r="AI7953"/>
      <c r="AJ7953"/>
      <c r="AK7953"/>
      <c r="AL7953"/>
      <c r="AM7953"/>
      <c r="AN7953"/>
    </row>
    <row r="7954" spans="4:40" x14ac:dyDescent="0.25"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  <c r="R7954"/>
      <c r="S7954"/>
      <c r="T7954"/>
      <c r="U7954"/>
      <c r="V7954"/>
      <c r="W7954"/>
      <c r="X7954"/>
      <c r="Y7954"/>
      <c r="Z7954"/>
      <c r="AA7954"/>
      <c r="AB7954"/>
      <c r="AC7954"/>
      <c r="AD7954"/>
      <c r="AE7954"/>
      <c r="AF7954"/>
      <c r="AG7954"/>
      <c r="AH7954"/>
      <c r="AI7954"/>
      <c r="AJ7954"/>
      <c r="AK7954"/>
      <c r="AL7954"/>
      <c r="AM7954"/>
      <c r="AN7954"/>
    </row>
    <row r="7955" spans="4:40" x14ac:dyDescent="0.25"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  <c r="R7955"/>
      <c r="S7955"/>
      <c r="T7955"/>
      <c r="U7955"/>
      <c r="V7955"/>
      <c r="W7955"/>
      <c r="X7955"/>
      <c r="Y7955"/>
      <c r="Z7955"/>
      <c r="AA7955"/>
      <c r="AB7955"/>
      <c r="AC7955"/>
      <c r="AD7955"/>
      <c r="AE7955"/>
      <c r="AF7955"/>
      <c r="AG7955"/>
      <c r="AH7955"/>
      <c r="AI7955"/>
      <c r="AJ7955"/>
      <c r="AK7955"/>
      <c r="AL7955"/>
      <c r="AM7955"/>
      <c r="AN7955"/>
    </row>
    <row r="7956" spans="4:40" x14ac:dyDescent="0.25"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  <c r="R7956"/>
      <c r="S7956"/>
      <c r="T7956"/>
      <c r="U7956"/>
      <c r="V7956"/>
      <c r="W7956"/>
      <c r="X7956"/>
      <c r="Y7956"/>
      <c r="Z7956"/>
      <c r="AA7956"/>
      <c r="AB7956"/>
      <c r="AC7956"/>
      <c r="AD7956"/>
      <c r="AE7956"/>
      <c r="AF7956"/>
      <c r="AG7956"/>
      <c r="AH7956"/>
      <c r="AI7956"/>
      <c r="AJ7956"/>
      <c r="AK7956"/>
      <c r="AL7956"/>
      <c r="AM7956"/>
      <c r="AN7956"/>
    </row>
    <row r="7957" spans="4:40" x14ac:dyDescent="0.25"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/>
      <c r="W7957"/>
      <c r="X7957"/>
      <c r="Y7957"/>
      <c r="Z7957"/>
      <c r="AA7957"/>
      <c r="AB7957"/>
      <c r="AC7957"/>
      <c r="AD7957"/>
      <c r="AE7957"/>
      <c r="AF7957"/>
      <c r="AG7957"/>
      <c r="AH7957"/>
      <c r="AI7957"/>
      <c r="AJ7957"/>
      <c r="AK7957"/>
      <c r="AL7957"/>
      <c r="AM7957"/>
      <c r="AN7957"/>
    </row>
    <row r="7958" spans="4:40" x14ac:dyDescent="0.25"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  <c r="R7958"/>
      <c r="S7958"/>
      <c r="T7958"/>
      <c r="U7958"/>
      <c r="V7958"/>
      <c r="W7958"/>
      <c r="X7958"/>
      <c r="Y7958"/>
      <c r="Z7958"/>
      <c r="AA7958"/>
      <c r="AB7958"/>
      <c r="AC7958"/>
      <c r="AD7958"/>
      <c r="AE7958"/>
      <c r="AF7958"/>
      <c r="AG7958"/>
      <c r="AH7958"/>
      <c r="AI7958"/>
      <c r="AJ7958"/>
      <c r="AK7958"/>
      <c r="AL7958"/>
      <c r="AM7958"/>
      <c r="AN7958"/>
    </row>
    <row r="7959" spans="4:40" x14ac:dyDescent="0.25"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  <c r="R7959"/>
      <c r="S7959"/>
      <c r="T7959"/>
      <c r="U7959"/>
      <c r="V7959"/>
      <c r="W7959"/>
      <c r="X7959"/>
      <c r="Y7959"/>
      <c r="Z7959"/>
      <c r="AA7959"/>
      <c r="AB7959"/>
      <c r="AC7959"/>
      <c r="AD7959"/>
      <c r="AE7959"/>
      <c r="AF7959"/>
      <c r="AG7959"/>
      <c r="AH7959"/>
      <c r="AI7959"/>
      <c r="AJ7959"/>
      <c r="AK7959"/>
      <c r="AL7959"/>
      <c r="AM7959"/>
      <c r="AN7959"/>
    </row>
    <row r="7960" spans="4:40" x14ac:dyDescent="0.25"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  <c r="R7960"/>
      <c r="S7960"/>
      <c r="T7960"/>
      <c r="U7960"/>
      <c r="V7960"/>
      <c r="W7960"/>
      <c r="X7960"/>
      <c r="Y7960"/>
      <c r="Z7960"/>
      <c r="AA7960"/>
      <c r="AB7960"/>
      <c r="AC7960"/>
      <c r="AD7960"/>
      <c r="AE7960"/>
      <c r="AF7960"/>
      <c r="AG7960"/>
      <c r="AH7960"/>
      <c r="AI7960"/>
      <c r="AJ7960"/>
      <c r="AK7960"/>
      <c r="AL7960"/>
      <c r="AM7960"/>
      <c r="AN7960"/>
    </row>
    <row r="7961" spans="4:40" x14ac:dyDescent="0.25"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  <c r="R7961"/>
      <c r="S7961"/>
      <c r="T7961"/>
      <c r="U7961"/>
      <c r="V7961"/>
      <c r="W7961"/>
      <c r="X7961"/>
      <c r="Y7961"/>
      <c r="Z7961"/>
      <c r="AA7961"/>
      <c r="AB7961"/>
      <c r="AC7961"/>
      <c r="AD7961"/>
      <c r="AE7961"/>
      <c r="AF7961"/>
      <c r="AG7961"/>
      <c r="AH7961"/>
      <c r="AI7961"/>
      <c r="AJ7961"/>
      <c r="AK7961"/>
      <c r="AL7961"/>
      <c r="AM7961"/>
      <c r="AN7961"/>
    </row>
    <row r="7962" spans="4:40" x14ac:dyDescent="0.25"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  <c r="R7962"/>
      <c r="S7962"/>
      <c r="T7962"/>
      <c r="U7962"/>
      <c r="V7962"/>
      <c r="W7962"/>
      <c r="X7962"/>
      <c r="Y7962"/>
      <c r="Z7962"/>
      <c r="AA7962"/>
      <c r="AB7962"/>
      <c r="AC7962"/>
      <c r="AD7962"/>
      <c r="AE7962"/>
      <c r="AF7962"/>
      <c r="AG7962"/>
      <c r="AH7962"/>
      <c r="AI7962"/>
      <c r="AJ7962"/>
      <c r="AK7962"/>
      <c r="AL7962"/>
      <c r="AM7962"/>
      <c r="AN7962"/>
    </row>
    <row r="7963" spans="4:40" x14ac:dyDescent="0.25"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  <c r="R7963"/>
      <c r="S7963"/>
      <c r="T7963"/>
      <c r="U7963"/>
      <c r="V7963"/>
      <c r="W7963"/>
      <c r="X7963"/>
      <c r="Y7963"/>
      <c r="Z7963"/>
      <c r="AA7963"/>
      <c r="AB7963"/>
      <c r="AC7963"/>
      <c r="AD7963"/>
      <c r="AE7963"/>
      <c r="AF7963"/>
      <c r="AG7963"/>
      <c r="AH7963"/>
      <c r="AI7963"/>
      <c r="AJ7963"/>
      <c r="AK7963"/>
      <c r="AL7963"/>
      <c r="AM7963"/>
      <c r="AN7963"/>
    </row>
    <row r="7964" spans="4:40" x14ac:dyDescent="0.25"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  <c r="R7964"/>
      <c r="S7964"/>
      <c r="T7964"/>
      <c r="U7964"/>
      <c r="V7964"/>
      <c r="W7964"/>
      <c r="X7964"/>
      <c r="Y7964"/>
      <c r="Z7964"/>
      <c r="AA7964"/>
      <c r="AB7964"/>
      <c r="AC7964"/>
      <c r="AD7964"/>
      <c r="AE7964"/>
      <c r="AF7964"/>
      <c r="AG7964"/>
      <c r="AH7964"/>
      <c r="AI7964"/>
      <c r="AJ7964"/>
      <c r="AK7964"/>
      <c r="AL7964"/>
      <c r="AM7964"/>
      <c r="AN7964"/>
    </row>
    <row r="7965" spans="4:40" x14ac:dyDescent="0.25"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  <c r="R7965"/>
      <c r="S7965"/>
      <c r="T7965"/>
      <c r="U7965"/>
      <c r="V7965"/>
      <c r="W7965"/>
      <c r="X7965"/>
      <c r="Y7965"/>
      <c r="Z7965"/>
      <c r="AA7965"/>
      <c r="AB7965"/>
      <c r="AC7965"/>
      <c r="AD7965"/>
      <c r="AE7965"/>
      <c r="AF7965"/>
      <c r="AG7965"/>
      <c r="AH7965"/>
      <c r="AI7965"/>
      <c r="AJ7965"/>
      <c r="AK7965"/>
      <c r="AL7965"/>
      <c r="AM7965"/>
      <c r="AN7965"/>
    </row>
    <row r="7966" spans="4:40" x14ac:dyDescent="0.25"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  <c r="R7966"/>
      <c r="S7966"/>
      <c r="T7966"/>
      <c r="U7966"/>
      <c r="V7966"/>
      <c r="W7966"/>
      <c r="X7966"/>
      <c r="Y7966"/>
      <c r="Z7966"/>
      <c r="AA7966"/>
      <c r="AB7966"/>
      <c r="AC7966"/>
      <c r="AD7966"/>
      <c r="AE7966"/>
      <c r="AF7966"/>
      <c r="AG7966"/>
      <c r="AH7966"/>
      <c r="AI7966"/>
      <c r="AJ7966"/>
      <c r="AK7966"/>
      <c r="AL7966"/>
      <c r="AM7966"/>
      <c r="AN7966"/>
    </row>
    <row r="7967" spans="4:40" x14ac:dyDescent="0.25"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  <c r="R7967"/>
      <c r="S7967"/>
      <c r="T7967"/>
      <c r="U7967"/>
      <c r="V7967"/>
      <c r="W7967"/>
      <c r="X7967"/>
      <c r="Y7967"/>
      <c r="Z7967"/>
      <c r="AA7967"/>
      <c r="AB7967"/>
      <c r="AC7967"/>
      <c r="AD7967"/>
      <c r="AE7967"/>
      <c r="AF7967"/>
      <c r="AG7967"/>
      <c r="AH7967"/>
      <c r="AI7967"/>
      <c r="AJ7967"/>
      <c r="AK7967"/>
      <c r="AL7967"/>
      <c r="AM7967"/>
      <c r="AN7967"/>
    </row>
    <row r="7968" spans="4:40" x14ac:dyDescent="0.25"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  <c r="R7968"/>
      <c r="S7968"/>
      <c r="T7968"/>
      <c r="U7968"/>
      <c r="V7968"/>
      <c r="W7968"/>
      <c r="X7968"/>
      <c r="Y7968"/>
      <c r="Z7968"/>
      <c r="AA7968"/>
      <c r="AB7968"/>
      <c r="AC7968"/>
      <c r="AD7968"/>
      <c r="AE7968"/>
      <c r="AF7968"/>
      <c r="AG7968"/>
      <c r="AH7968"/>
      <c r="AI7968"/>
      <c r="AJ7968"/>
      <c r="AK7968"/>
      <c r="AL7968"/>
      <c r="AM7968"/>
      <c r="AN7968"/>
    </row>
    <row r="7969" spans="4:40" x14ac:dyDescent="0.25"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  <c r="R7969"/>
      <c r="S7969"/>
      <c r="T7969"/>
      <c r="U7969"/>
      <c r="V7969"/>
      <c r="W7969"/>
      <c r="X7969"/>
      <c r="Y7969"/>
      <c r="Z7969"/>
      <c r="AA7969"/>
      <c r="AB7969"/>
      <c r="AC7969"/>
      <c r="AD7969"/>
      <c r="AE7969"/>
      <c r="AF7969"/>
      <c r="AG7969"/>
      <c r="AH7969"/>
      <c r="AI7969"/>
      <c r="AJ7969"/>
      <c r="AK7969"/>
      <c r="AL7969"/>
      <c r="AM7969"/>
      <c r="AN7969"/>
    </row>
    <row r="7970" spans="4:40" x14ac:dyDescent="0.25"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  <c r="R7970"/>
      <c r="S7970"/>
      <c r="T7970"/>
      <c r="U7970"/>
      <c r="V7970"/>
      <c r="W7970"/>
      <c r="X7970"/>
      <c r="Y7970"/>
      <c r="Z7970"/>
      <c r="AA7970"/>
      <c r="AB7970"/>
      <c r="AC7970"/>
      <c r="AD7970"/>
      <c r="AE7970"/>
      <c r="AF7970"/>
      <c r="AG7970"/>
      <c r="AH7970"/>
      <c r="AI7970"/>
      <c r="AJ7970"/>
      <c r="AK7970"/>
      <c r="AL7970"/>
      <c r="AM7970"/>
      <c r="AN7970"/>
    </row>
    <row r="7971" spans="4:40" x14ac:dyDescent="0.25"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  <c r="R7971"/>
      <c r="S7971"/>
      <c r="T7971"/>
      <c r="U7971"/>
      <c r="V7971"/>
      <c r="W7971"/>
      <c r="X7971"/>
      <c r="Y7971"/>
      <c r="Z7971"/>
      <c r="AA7971"/>
      <c r="AB7971"/>
      <c r="AC7971"/>
      <c r="AD7971"/>
      <c r="AE7971"/>
      <c r="AF7971"/>
      <c r="AG7971"/>
      <c r="AH7971"/>
      <c r="AI7971"/>
      <c r="AJ7971"/>
      <c r="AK7971"/>
      <c r="AL7971"/>
      <c r="AM7971"/>
      <c r="AN7971"/>
    </row>
    <row r="7972" spans="4:40" x14ac:dyDescent="0.25"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  <c r="R7972"/>
      <c r="S7972"/>
      <c r="T7972"/>
      <c r="U7972"/>
      <c r="V7972"/>
      <c r="W7972"/>
      <c r="X7972"/>
      <c r="Y7972"/>
      <c r="Z7972"/>
      <c r="AA7972"/>
      <c r="AB7972"/>
      <c r="AC7972"/>
      <c r="AD7972"/>
      <c r="AE7972"/>
      <c r="AF7972"/>
      <c r="AG7972"/>
      <c r="AH7972"/>
      <c r="AI7972"/>
      <c r="AJ7972"/>
      <c r="AK7972"/>
      <c r="AL7972"/>
      <c r="AM7972"/>
      <c r="AN7972"/>
    </row>
    <row r="7973" spans="4:40" x14ac:dyDescent="0.25"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  <c r="R7973"/>
      <c r="S7973"/>
      <c r="T7973"/>
      <c r="U7973"/>
      <c r="V7973"/>
      <c r="W7973"/>
      <c r="X7973"/>
      <c r="Y7973"/>
      <c r="Z7973"/>
      <c r="AA7973"/>
      <c r="AB7973"/>
      <c r="AC7973"/>
      <c r="AD7973"/>
      <c r="AE7973"/>
      <c r="AF7973"/>
      <c r="AG7973"/>
      <c r="AH7973"/>
      <c r="AI7973"/>
      <c r="AJ7973"/>
      <c r="AK7973"/>
      <c r="AL7973"/>
      <c r="AM7973"/>
      <c r="AN7973"/>
    </row>
    <row r="7974" spans="4:40" x14ac:dyDescent="0.25"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  <c r="R7974"/>
      <c r="S7974"/>
      <c r="T7974"/>
      <c r="U7974"/>
      <c r="V7974"/>
      <c r="W7974"/>
      <c r="X7974"/>
      <c r="Y7974"/>
      <c r="Z7974"/>
      <c r="AA7974"/>
      <c r="AB7974"/>
      <c r="AC7974"/>
      <c r="AD7974"/>
      <c r="AE7974"/>
      <c r="AF7974"/>
      <c r="AG7974"/>
      <c r="AH7974"/>
      <c r="AI7974"/>
      <c r="AJ7974"/>
      <c r="AK7974"/>
      <c r="AL7974"/>
      <c r="AM7974"/>
      <c r="AN7974"/>
    </row>
    <row r="7975" spans="4:40" x14ac:dyDescent="0.25"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  <c r="R7975"/>
      <c r="S7975"/>
      <c r="T7975"/>
      <c r="U7975"/>
      <c r="V7975"/>
      <c r="W7975"/>
      <c r="X7975"/>
      <c r="Y7975"/>
      <c r="Z7975"/>
      <c r="AA7975"/>
      <c r="AB7975"/>
      <c r="AC7975"/>
      <c r="AD7975"/>
      <c r="AE7975"/>
      <c r="AF7975"/>
      <c r="AG7975"/>
      <c r="AH7975"/>
      <c r="AI7975"/>
      <c r="AJ7975"/>
      <c r="AK7975"/>
      <c r="AL7975"/>
      <c r="AM7975"/>
      <c r="AN7975"/>
    </row>
    <row r="7976" spans="4:40" x14ac:dyDescent="0.25"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  <c r="R7976"/>
      <c r="S7976"/>
      <c r="T7976"/>
      <c r="U7976"/>
      <c r="V7976"/>
      <c r="W7976"/>
      <c r="X7976"/>
      <c r="Y7976"/>
      <c r="Z7976"/>
      <c r="AA7976"/>
      <c r="AB7976"/>
      <c r="AC7976"/>
      <c r="AD7976"/>
      <c r="AE7976"/>
      <c r="AF7976"/>
      <c r="AG7976"/>
      <c r="AH7976"/>
      <c r="AI7976"/>
      <c r="AJ7976"/>
      <c r="AK7976"/>
      <c r="AL7976"/>
      <c r="AM7976"/>
      <c r="AN7976"/>
    </row>
    <row r="7977" spans="4:40" x14ac:dyDescent="0.25"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  <c r="R7977"/>
      <c r="S7977"/>
      <c r="T7977"/>
      <c r="U7977"/>
      <c r="V7977"/>
      <c r="W7977"/>
      <c r="X7977"/>
      <c r="Y7977"/>
      <c r="Z7977"/>
      <c r="AA7977"/>
      <c r="AB7977"/>
      <c r="AC7977"/>
      <c r="AD7977"/>
      <c r="AE7977"/>
      <c r="AF7977"/>
      <c r="AG7977"/>
      <c r="AH7977"/>
      <c r="AI7977"/>
      <c r="AJ7977"/>
      <c r="AK7977"/>
      <c r="AL7977"/>
      <c r="AM7977"/>
      <c r="AN7977"/>
    </row>
    <row r="7978" spans="4:40" x14ac:dyDescent="0.25"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  <c r="R7978"/>
      <c r="S7978"/>
      <c r="T7978"/>
      <c r="U7978"/>
      <c r="V7978"/>
      <c r="W7978"/>
      <c r="X7978"/>
      <c r="Y7978"/>
      <c r="Z7978"/>
      <c r="AA7978"/>
      <c r="AB7978"/>
      <c r="AC7978"/>
      <c r="AD7978"/>
      <c r="AE7978"/>
      <c r="AF7978"/>
      <c r="AG7978"/>
      <c r="AH7978"/>
      <c r="AI7978"/>
      <c r="AJ7978"/>
      <c r="AK7978"/>
      <c r="AL7978"/>
      <c r="AM7978"/>
      <c r="AN7978"/>
    </row>
    <row r="7979" spans="4:40" x14ac:dyDescent="0.25"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  <c r="R7979"/>
      <c r="S7979"/>
      <c r="T7979"/>
      <c r="U7979"/>
      <c r="V7979"/>
      <c r="W7979"/>
      <c r="X7979"/>
      <c r="Y7979"/>
      <c r="Z7979"/>
      <c r="AA7979"/>
      <c r="AB7979"/>
      <c r="AC7979"/>
      <c r="AD7979"/>
      <c r="AE7979"/>
      <c r="AF7979"/>
      <c r="AG7979"/>
      <c r="AH7979"/>
      <c r="AI7979"/>
      <c r="AJ7979"/>
      <c r="AK7979"/>
      <c r="AL7979"/>
      <c r="AM7979"/>
      <c r="AN7979"/>
    </row>
    <row r="7980" spans="4:40" x14ac:dyDescent="0.25"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  <c r="R7980"/>
      <c r="S7980"/>
      <c r="T7980"/>
      <c r="U7980"/>
      <c r="V7980"/>
      <c r="W7980"/>
      <c r="X7980"/>
      <c r="Y7980"/>
      <c r="Z7980"/>
      <c r="AA7980"/>
      <c r="AB7980"/>
      <c r="AC7980"/>
      <c r="AD7980"/>
      <c r="AE7980"/>
      <c r="AF7980"/>
      <c r="AG7980"/>
      <c r="AH7980"/>
      <c r="AI7980"/>
      <c r="AJ7980"/>
      <c r="AK7980"/>
      <c r="AL7980"/>
      <c r="AM7980"/>
      <c r="AN7980"/>
    </row>
    <row r="7981" spans="4:40" x14ac:dyDescent="0.25"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  <c r="R7981"/>
      <c r="S7981"/>
      <c r="T7981"/>
      <c r="U7981"/>
      <c r="V7981"/>
      <c r="W7981"/>
      <c r="X7981"/>
      <c r="Y7981"/>
      <c r="Z7981"/>
      <c r="AA7981"/>
      <c r="AB7981"/>
      <c r="AC7981"/>
      <c r="AD7981"/>
      <c r="AE7981"/>
      <c r="AF7981"/>
      <c r="AG7981"/>
      <c r="AH7981"/>
      <c r="AI7981"/>
      <c r="AJ7981"/>
      <c r="AK7981"/>
      <c r="AL7981"/>
      <c r="AM7981"/>
      <c r="AN7981"/>
    </row>
    <row r="7982" spans="4:40" x14ac:dyDescent="0.25"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  <c r="R7982"/>
      <c r="S7982"/>
      <c r="T7982"/>
      <c r="U7982"/>
      <c r="V7982"/>
      <c r="W7982"/>
      <c r="X7982"/>
      <c r="Y7982"/>
      <c r="Z7982"/>
      <c r="AA7982"/>
      <c r="AB7982"/>
      <c r="AC7982"/>
      <c r="AD7982"/>
      <c r="AE7982"/>
      <c r="AF7982"/>
      <c r="AG7982"/>
      <c r="AH7982"/>
      <c r="AI7982"/>
      <c r="AJ7982"/>
      <c r="AK7982"/>
      <c r="AL7982"/>
      <c r="AM7982"/>
      <c r="AN7982"/>
    </row>
    <row r="7983" spans="4:40" x14ac:dyDescent="0.25"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  <c r="R7983"/>
      <c r="S7983"/>
      <c r="T7983"/>
      <c r="U7983"/>
      <c r="V7983"/>
      <c r="W7983"/>
      <c r="X7983"/>
      <c r="Y7983"/>
      <c r="Z7983"/>
      <c r="AA7983"/>
      <c r="AB7983"/>
      <c r="AC7983"/>
      <c r="AD7983"/>
      <c r="AE7983"/>
      <c r="AF7983"/>
      <c r="AG7983"/>
      <c r="AH7983"/>
      <c r="AI7983"/>
      <c r="AJ7983"/>
      <c r="AK7983"/>
      <c r="AL7983"/>
      <c r="AM7983"/>
      <c r="AN7983"/>
    </row>
    <row r="7984" spans="4:40" x14ac:dyDescent="0.25"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  <c r="R7984"/>
      <c r="S7984"/>
      <c r="T7984"/>
      <c r="U7984"/>
      <c r="V7984"/>
      <c r="W7984"/>
      <c r="X7984"/>
      <c r="Y7984"/>
      <c r="Z7984"/>
      <c r="AA7984"/>
      <c r="AB7984"/>
      <c r="AC7984"/>
      <c r="AD7984"/>
      <c r="AE7984"/>
      <c r="AF7984"/>
      <c r="AG7984"/>
      <c r="AH7984"/>
      <c r="AI7984"/>
      <c r="AJ7984"/>
      <c r="AK7984"/>
      <c r="AL7984"/>
      <c r="AM7984"/>
      <c r="AN7984"/>
    </row>
    <row r="7985" spans="4:40" x14ac:dyDescent="0.25"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  <c r="R7985"/>
      <c r="S7985"/>
      <c r="T7985"/>
      <c r="U7985"/>
      <c r="V7985"/>
      <c r="W7985"/>
      <c r="X7985"/>
      <c r="Y7985"/>
      <c r="Z7985"/>
      <c r="AA7985"/>
      <c r="AB7985"/>
      <c r="AC7985"/>
      <c r="AD7985"/>
      <c r="AE7985"/>
      <c r="AF7985"/>
      <c r="AG7985"/>
      <c r="AH7985"/>
      <c r="AI7985"/>
      <c r="AJ7985"/>
      <c r="AK7985"/>
      <c r="AL7985"/>
      <c r="AM7985"/>
      <c r="AN7985"/>
    </row>
    <row r="7986" spans="4:40" x14ac:dyDescent="0.25"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  <c r="R7986"/>
      <c r="S7986"/>
      <c r="T7986"/>
      <c r="U7986"/>
      <c r="V7986"/>
      <c r="W7986"/>
      <c r="X7986"/>
      <c r="Y7986"/>
      <c r="Z7986"/>
      <c r="AA7986"/>
      <c r="AB7986"/>
      <c r="AC7986"/>
      <c r="AD7986"/>
      <c r="AE7986"/>
      <c r="AF7986"/>
      <c r="AG7986"/>
      <c r="AH7986"/>
      <c r="AI7986"/>
      <c r="AJ7986"/>
      <c r="AK7986"/>
      <c r="AL7986"/>
      <c r="AM7986"/>
      <c r="AN7986"/>
    </row>
    <row r="7987" spans="4:40" x14ac:dyDescent="0.25"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  <c r="R7987"/>
      <c r="S7987"/>
      <c r="T7987"/>
      <c r="U7987"/>
      <c r="V7987"/>
      <c r="W7987"/>
      <c r="X7987"/>
      <c r="Y7987"/>
      <c r="Z7987"/>
      <c r="AA7987"/>
      <c r="AB7987"/>
      <c r="AC7987"/>
      <c r="AD7987"/>
      <c r="AE7987"/>
      <c r="AF7987"/>
      <c r="AG7987"/>
      <c r="AH7987"/>
      <c r="AI7987"/>
      <c r="AJ7987"/>
      <c r="AK7987"/>
      <c r="AL7987"/>
      <c r="AM7987"/>
      <c r="AN7987"/>
    </row>
    <row r="7988" spans="4:40" x14ac:dyDescent="0.25"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  <c r="R7988"/>
      <c r="S7988"/>
      <c r="T7988"/>
      <c r="U7988"/>
      <c r="V7988"/>
      <c r="W7988"/>
      <c r="X7988"/>
      <c r="Y7988"/>
      <c r="Z7988"/>
      <c r="AA7988"/>
      <c r="AB7988"/>
      <c r="AC7988"/>
      <c r="AD7988"/>
      <c r="AE7988"/>
      <c r="AF7988"/>
      <c r="AG7988"/>
      <c r="AH7988"/>
      <c r="AI7988"/>
      <c r="AJ7988"/>
      <c r="AK7988"/>
      <c r="AL7988"/>
      <c r="AM7988"/>
      <c r="AN7988"/>
    </row>
    <row r="7989" spans="4:40" x14ac:dyDescent="0.25"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  <c r="R7989"/>
      <c r="S7989"/>
      <c r="T7989"/>
      <c r="U7989"/>
      <c r="V7989"/>
      <c r="W7989"/>
      <c r="X7989"/>
      <c r="Y7989"/>
      <c r="Z7989"/>
      <c r="AA7989"/>
      <c r="AB7989"/>
      <c r="AC7989"/>
      <c r="AD7989"/>
      <c r="AE7989"/>
      <c r="AF7989"/>
      <c r="AG7989"/>
      <c r="AH7989"/>
      <c r="AI7989"/>
      <c r="AJ7989"/>
      <c r="AK7989"/>
      <c r="AL7989"/>
      <c r="AM7989"/>
      <c r="AN7989"/>
    </row>
    <row r="7990" spans="4:40" x14ac:dyDescent="0.25"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  <c r="R7990"/>
      <c r="S7990"/>
      <c r="T7990"/>
      <c r="U7990"/>
      <c r="V7990"/>
      <c r="W7990"/>
      <c r="X7990"/>
      <c r="Y7990"/>
      <c r="Z7990"/>
      <c r="AA7990"/>
      <c r="AB7990"/>
      <c r="AC7990"/>
      <c r="AD7990"/>
      <c r="AE7990"/>
      <c r="AF7990"/>
      <c r="AG7990"/>
      <c r="AH7990"/>
      <c r="AI7990"/>
      <c r="AJ7990"/>
      <c r="AK7990"/>
      <c r="AL7990"/>
      <c r="AM7990"/>
      <c r="AN7990"/>
    </row>
    <row r="7991" spans="4:40" x14ac:dyDescent="0.25"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  <c r="R7991"/>
      <c r="S7991"/>
      <c r="T7991"/>
      <c r="U7991"/>
      <c r="V7991"/>
      <c r="W7991"/>
      <c r="X7991"/>
      <c r="Y7991"/>
      <c r="Z7991"/>
      <c r="AA7991"/>
      <c r="AB7991"/>
      <c r="AC7991"/>
      <c r="AD7991"/>
      <c r="AE7991"/>
      <c r="AF7991"/>
      <c r="AG7991"/>
      <c r="AH7991"/>
      <c r="AI7991"/>
      <c r="AJ7991"/>
      <c r="AK7991"/>
      <c r="AL7991"/>
      <c r="AM7991"/>
      <c r="AN7991"/>
    </row>
    <row r="7992" spans="4:40" x14ac:dyDescent="0.25"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  <c r="R7992"/>
      <c r="S7992"/>
      <c r="T7992"/>
      <c r="U7992"/>
      <c r="V7992"/>
      <c r="W7992"/>
      <c r="X7992"/>
      <c r="Y7992"/>
      <c r="Z7992"/>
      <c r="AA7992"/>
      <c r="AB7992"/>
      <c r="AC7992"/>
      <c r="AD7992"/>
      <c r="AE7992"/>
      <c r="AF7992"/>
      <c r="AG7992"/>
      <c r="AH7992"/>
      <c r="AI7992"/>
      <c r="AJ7992"/>
      <c r="AK7992"/>
      <c r="AL7992"/>
      <c r="AM7992"/>
      <c r="AN7992"/>
    </row>
    <row r="7993" spans="4:40" x14ac:dyDescent="0.25"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  <c r="R7993"/>
      <c r="S7993"/>
      <c r="T7993"/>
      <c r="U7993"/>
      <c r="V7993"/>
      <c r="W7993"/>
      <c r="X7993"/>
      <c r="Y7993"/>
      <c r="Z7993"/>
      <c r="AA7993"/>
      <c r="AB7993"/>
      <c r="AC7993"/>
      <c r="AD7993"/>
      <c r="AE7993"/>
      <c r="AF7993"/>
      <c r="AG7993"/>
      <c r="AH7993"/>
      <c r="AI7993"/>
      <c r="AJ7993"/>
      <c r="AK7993"/>
      <c r="AL7993"/>
      <c r="AM7993"/>
      <c r="AN7993"/>
    </row>
    <row r="7994" spans="4:40" x14ac:dyDescent="0.25"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  <c r="R7994"/>
      <c r="S7994"/>
      <c r="T7994"/>
      <c r="U7994"/>
      <c r="V7994"/>
      <c r="W7994"/>
      <c r="X7994"/>
      <c r="Y7994"/>
      <c r="Z7994"/>
      <c r="AA7994"/>
      <c r="AB7994"/>
      <c r="AC7994"/>
      <c r="AD7994"/>
      <c r="AE7994"/>
      <c r="AF7994"/>
      <c r="AG7994"/>
      <c r="AH7994"/>
      <c r="AI7994"/>
      <c r="AJ7994"/>
      <c r="AK7994"/>
      <c r="AL7994"/>
      <c r="AM7994"/>
      <c r="AN7994"/>
    </row>
    <row r="7995" spans="4:40" x14ac:dyDescent="0.25"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  <c r="R7995"/>
      <c r="S7995"/>
      <c r="T7995"/>
      <c r="U7995"/>
      <c r="V7995"/>
      <c r="W7995"/>
      <c r="X7995"/>
      <c r="Y7995"/>
      <c r="Z7995"/>
      <c r="AA7995"/>
      <c r="AB7995"/>
      <c r="AC7995"/>
      <c r="AD7995"/>
      <c r="AE7995"/>
      <c r="AF7995"/>
      <c r="AG7995"/>
      <c r="AH7995"/>
      <c r="AI7995"/>
      <c r="AJ7995"/>
      <c r="AK7995"/>
      <c r="AL7995"/>
      <c r="AM7995"/>
      <c r="AN7995"/>
    </row>
    <row r="7996" spans="4:40" x14ac:dyDescent="0.25"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  <c r="R7996"/>
      <c r="S7996"/>
      <c r="T7996"/>
      <c r="U7996"/>
      <c r="V7996"/>
      <c r="W7996"/>
      <c r="X7996"/>
      <c r="Y7996"/>
      <c r="Z7996"/>
      <c r="AA7996"/>
      <c r="AB7996"/>
      <c r="AC7996"/>
      <c r="AD7996"/>
      <c r="AE7996"/>
      <c r="AF7996"/>
      <c r="AG7996"/>
      <c r="AH7996"/>
      <c r="AI7996"/>
      <c r="AJ7996"/>
      <c r="AK7996"/>
      <c r="AL7996"/>
      <c r="AM7996"/>
      <c r="AN7996"/>
    </row>
    <row r="7997" spans="4:40" x14ac:dyDescent="0.25"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  <c r="R7997"/>
      <c r="S7997"/>
      <c r="T7997"/>
      <c r="U7997"/>
      <c r="V7997"/>
      <c r="W7997"/>
      <c r="X7997"/>
      <c r="Y7997"/>
      <c r="Z7997"/>
      <c r="AA7997"/>
      <c r="AB7997"/>
      <c r="AC7997"/>
      <c r="AD7997"/>
      <c r="AE7997"/>
      <c r="AF7997"/>
      <c r="AG7997"/>
      <c r="AH7997"/>
      <c r="AI7997"/>
      <c r="AJ7997"/>
      <c r="AK7997"/>
      <c r="AL7997"/>
      <c r="AM7997"/>
      <c r="AN7997"/>
    </row>
    <row r="7998" spans="4:40" x14ac:dyDescent="0.25"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  <c r="R7998"/>
      <c r="S7998"/>
      <c r="T7998"/>
      <c r="U7998"/>
      <c r="V7998"/>
      <c r="W7998"/>
      <c r="X7998"/>
      <c r="Y7998"/>
      <c r="Z7998"/>
      <c r="AA7998"/>
      <c r="AB7998"/>
      <c r="AC7998"/>
      <c r="AD7998"/>
      <c r="AE7998"/>
      <c r="AF7998"/>
      <c r="AG7998"/>
      <c r="AH7998"/>
      <c r="AI7998"/>
      <c r="AJ7998"/>
      <c r="AK7998"/>
      <c r="AL7998"/>
      <c r="AM7998"/>
      <c r="AN7998"/>
    </row>
    <row r="7999" spans="4:40" x14ac:dyDescent="0.25"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  <c r="R7999"/>
      <c r="S7999"/>
      <c r="T7999"/>
      <c r="U7999"/>
      <c r="V7999"/>
      <c r="W7999"/>
      <c r="X7999"/>
      <c r="Y7999"/>
      <c r="Z7999"/>
      <c r="AA7999"/>
      <c r="AB7999"/>
      <c r="AC7999"/>
      <c r="AD7999"/>
      <c r="AE7999"/>
      <c r="AF7999"/>
      <c r="AG7999"/>
      <c r="AH7999"/>
      <c r="AI7999"/>
      <c r="AJ7999"/>
      <c r="AK7999"/>
      <c r="AL7999"/>
      <c r="AM7999"/>
      <c r="AN7999"/>
    </row>
    <row r="8000" spans="4:40" x14ac:dyDescent="0.25"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  <c r="R8000"/>
      <c r="S8000"/>
      <c r="T8000"/>
      <c r="U8000"/>
      <c r="V8000"/>
      <c r="W8000"/>
      <c r="X8000"/>
      <c r="Y8000"/>
      <c r="Z8000"/>
      <c r="AA8000"/>
      <c r="AB8000"/>
      <c r="AC8000"/>
      <c r="AD8000"/>
      <c r="AE8000"/>
      <c r="AF8000"/>
      <c r="AG8000"/>
      <c r="AH8000"/>
      <c r="AI8000"/>
      <c r="AJ8000"/>
      <c r="AK8000"/>
      <c r="AL8000"/>
      <c r="AM8000"/>
      <c r="AN8000"/>
    </row>
    <row r="8001" spans="4:40" x14ac:dyDescent="0.25"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  <c r="R8001"/>
      <c r="S8001"/>
      <c r="T8001"/>
      <c r="U8001"/>
      <c r="V8001"/>
      <c r="W8001"/>
      <c r="X8001"/>
      <c r="Y8001"/>
      <c r="Z8001"/>
      <c r="AA8001"/>
      <c r="AB8001"/>
      <c r="AC8001"/>
      <c r="AD8001"/>
      <c r="AE8001"/>
      <c r="AF8001"/>
      <c r="AG8001"/>
      <c r="AH8001"/>
      <c r="AI8001"/>
      <c r="AJ8001"/>
      <c r="AK8001"/>
      <c r="AL8001"/>
      <c r="AM8001"/>
      <c r="AN8001"/>
    </row>
    <row r="8002" spans="4:40" x14ac:dyDescent="0.25"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  <c r="R8002"/>
      <c r="S8002"/>
      <c r="T8002"/>
      <c r="U8002"/>
      <c r="V8002"/>
      <c r="W8002"/>
      <c r="X8002"/>
      <c r="Y8002"/>
      <c r="Z8002"/>
      <c r="AA8002"/>
      <c r="AB8002"/>
      <c r="AC8002"/>
      <c r="AD8002"/>
      <c r="AE8002"/>
      <c r="AF8002"/>
      <c r="AG8002"/>
      <c r="AH8002"/>
      <c r="AI8002"/>
      <c r="AJ8002"/>
      <c r="AK8002"/>
      <c r="AL8002"/>
      <c r="AM8002"/>
      <c r="AN8002"/>
    </row>
    <row r="8003" spans="4:40" x14ac:dyDescent="0.25"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  <c r="R8003"/>
      <c r="S8003"/>
      <c r="T8003"/>
      <c r="U8003"/>
      <c r="V8003"/>
      <c r="W8003"/>
      <c r="X8003"/>
      <c r="Y8003"/>
      <c r="Z8003"/>
      <c r="AA8003"/>
      <c r="AB8003"/>
      <c r="AC8003"/>
      <c r="AD8003"/>
      <c r="AE8003"/>
      <c r="AF8003"/>
      <c r="AG8003"/>
      <c r="AH8003"/>
      <c r="AI8003"/>
      <c r="AJ8003"/>
      <c r="AK8003"/>
      <c r="AL8003"/>
      <c r="AM8003"/>
      <c r="AN8003"/>
    </row>
    <row r="8004" spans="4:40" x14ac:dyDescent="0.25"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  <c r="R8004"/>
      <c r="S8004"/>
      <c r="T8004"/>
      <c r="U8004"/>
      <c r="V8004"/>
      <c r="W8004"/>
      <c r="X8004"/>
      <c r="Y8004"/>
      <c r="Z8004"/>
      <c r="AA8004"/>
      <c r="AB8004"/>
      <c r="AC8004"/>
      <c r="AD8004"/>
      <c r="AE8004"/>
      <c r="AF8004"/>
      <c r="AG8004"/>
      <c r="AH8004"/>
      <c r="AI8004"/>
      <c r="AJ8004"/>
      <c r="AK8004"/>
      <c r="AL8004"/>
      <c r="AM8004"/>
      <c r="AN8004"/>
    </row>
    <row r="8005" spans="4:40" x14ac:dyDescent="0.25"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  <c r="R8005"/>
      <c r="S8005"/>
      <c r="T8005"/>
      <c r="U8005"/>
      <c r="V8005"/>
      <c r="W8005"/>
      <c r="X8005"/>
      <c r="Y8005"/>
      <c r="Z8005"/>
      <c r="AA8005"/>
      <c r="AB8005"/>
      <c r="AC8005"/>
      <c r="AD8005"/>
      <c r="AE8005"/>
      <c r="AF8005"/>
      <c r="AG8005"/>
      <c r="AH8005"/>
      <c r="AI8005"/>
      <c r="AJ8005"/>
      <c r="AK8005"/>
      <c r="AL8005"/>
      <c r="AM8005"/>
      <c r="AN8005"/>
    </row>
    <row r="8006" spans="4:40" x14ac:dyDescent="0.25"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  <c r="R8006"/>
      <c r="S8006"/>
      <c r="T8006"/>
      <c r="U8006"/>
      <c r="V8006"/>
      <c r="W8006"/>
      <c r="X8006"/>
      <c r="Y8006"/>
      <c r="Z8006"/>
      <c r="AA8006"/>
      <c r="AB8006"/>
      <c r="AC8006"/>
      <c r="AD8006"/>
      <c r="AE8006"/>
      <c r="AF8006"/>
      <c r="AG8006"/>
      <c r="AH8006"/>
      <c r="AI8006"/>
      <c r="AJ8006"/>
      <c r="AK8006"/>
      <c r="AL8006"/>
      <c r="AM8006"/>
      <c r="AN8006"/>
    </row>
    <row r="8007" spans="4:40" x14ac:dyDescent="0.25"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  <c r="R8007"/>
      <c r="S8007"/>
      <c r="T8007"/>
      <c r="U8007"/>
      <c r="V8007"/>
      <c r="W8007"/>
      <c r="X8007"/>
      <c r="Y8007"/>
      <c r="Z8007"/>
      <c r="AA8007"/>
      <c r="AB8007"/>
      <c r="AC8007"/>
      <c r="AD8007"/>
      <c r="AE8007"/>
      <c r="AF8007"/>
      <c r="AG8007"/>
      <c r="AH8007"/>
      <c r="AI8007"/>
      <c r="AJ8007"/>
      <c r="AK8007"/>
      <c r="AL8007"/>
      <c r="AM8007"/>
      <c r="AN8007"/>
    </row>
    <row r="8008" spans="4:40" x14ac:dyDescent="0.25"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  <c r="R8008"/>
      <c r="S8008"/>
      <c r="T8008"/>
      <c r="U8008"/>
      <c r="V8008"/>
      <c r="W8008"/>
      <c r="X8008"/>
      <c r="Y8008"/>
      <c r="Z8008"/>
      <c r="AA8008"/>
      <c r="AB8008"/>
      <c r="AC8008"/>
      <c r="AD8008"/>
      <c r="AE8008"/>
      <c r="AF8008"/>
      <c r="AG8008"/>
      <c r="AH8008"/>
      <c r="AI8008"/>
      <c r="AJ8008"/>
      <c r="AK8008"/>
      <c r="AL8008"/>
      <c r="AM8008"/>
      <c r="AN8008"/>
    </row>
    <row r="8009" spans="4:40" x14ac:dyDescent="0.25"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  <c r="R8009"/>
      <c r="S8009"/>
      <c r="T8009"/>
      <c r="U8009"/>
      <c r="V8009"/>
      <c r="W8009"/>
      <c r="X8009"/>
      <c r="Y8009"/>
      <c r="Z8009"/>
      <c r="AA8009"/>
      <c r="AB8009"/>
      <c r="AC8009"/>
      <c r="AD8009"/>
      <c r="AE8009"/>
      <c r="AF8009"/>
      <c r="AG8009"/>
      <c r="AH8009"/>
      <c r="AI8009"/>
      <c r="AJ8009"/>
      <c r="AK8009"/>
      <c r="AL8009"/>
      <c r="AM8009"/>
      <c r="AN8009"/>
    </row>
    <row r="8010" spans="4:40" x14ac:dyDescent="0.25"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  <c r="R8010"/>
      <c r="S8010"/>
      <c r="T8010"/>
      <c r="U8010"/>
      <c r="V8010"/>
      <c r="W8010"/>
      <c r="X8010"/>
      <c r="Y8010"/>
      <c r="Z8010"/>
      <c r="AA8010"/>
      <c r="AB8010"/>
      <c r="AC8010"/>
      <c r="AD8010"/>
      <c r="AE8010"/>
      <c r="AF8010"/>
      <c r="AG8010"/>
      <c r="AH8010"/>
      <c r="AI8010"/>
      <c r="AJ8010"/>
      <c r="AK8010"/>
      <c r="AL8010"/>
      <c r="AM8010"/>
      <c r="AN8010"/>
    </row>
    <row r="8011" spans="4:40" x14ac:dyDescent="0.25"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  <c r="R8011"/>
      <c r="S8011"/>
      <c r="T8011"/>
      <c r="U8011"/>
      <c r="V8011"/>
      <c r="W8011"/>
      <c r="X8011"/>
      <c r="Y8011"/>
      <c r="Z8011"/>
      <c r="AA8011"/>
      <c r="AB8011"/>
      <c r="AC8011"/>
      <c r="AD8011"/>
      <c r="AE8011"/>
      <c r="AF8011"/>
      <c r="AG8011"/>
      <c r="AH8011"/>
      <c r="AI8011"/>
      <c r="AJ8011"/>
      <c r="AK8011"/>
      <c r="AL8011"/>
      <c r="AM8011"/>
      <c r="AN8011"/>
    </row>
    <row r="8012" spans="4:40" x14ac:dyDescent="0.25"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  <c r="R8012"/>
      <c r="S8012"/>
      <c r="T8012"/>
      <c r="U8012"/>
      <c r="V8012"/>
      <c r="W8012"/>
      <c r="X8012"/>
      <c r="Y8012"/>
      <c r="Z8012"/>
      <c r="AA8012"/>
      <c r="AB8012"/>
      <c r="AC8012"/>
      <c r="AD8012"/>
      <c r="AE8012"/>
      <c r="AF8012"/>
      <c r="AG8012"/>
      <c r="AH8012"/>
      <c r="AI8012"/>
      <c r="AJ8012"/>
      <c r="AK8012"/>
      <c r="AL8012"/>
      <c r="AM8012"/>
      <c r="AN8012"/>
    </row>
    <row r="8013" spans="4:40" x14ac:dyDescent="0.25"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  <c r="R8013"/>
      <c r="S8013"/>
      <c r="T8013"/>
      <c r="U8013"/>
      <c r="V8013"/>
      <c r="W8013"/>
      <c r="X8013"/>
      <c r="Y8013"/>
      <c r="Z8013"/>
      <c r="AA8013"/>
      <c r="AB8013"/>
      <c r="AC8013"/>
      <c r="AD8013"/>
      <c r="AE8013"/>
      <c r="AF8013"/>
      <c r="AG8013"/>
      <c r="AH8013"/>
      <c r="AI8013"/>
      <c r="AJ8013"/>
      <c r="AK8013"/>
      <c r="AL8013"/>
      <c r="AM8013"/>
      <c r="AN8013"/>
    </row>
    <row r="8014" spans="4:40" x14ac:dyDescent="0.25"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  <c r="R8014"/>
      <c r="S8014"/>
      <c r="T8014"/>
      <c r="U8014"/>
      <c r="V8014"/>
      <c r="W8014"/>
      <c r="X8014"/>
      <c r="Y8014"/>
      <c r="Z8014"/>
      <c r="AA8014"/>
      <c r="AB8014"/>
      <c r="AC8014"/>
      <c r="AD8014"/>
      <c r="AE8014"/>
      <c r="AF8014"/>
      <c r="AG8014"/>
      <c r="AH8014"/>
      <c r="AI8014"/>
      <c r="AJ8014"/>
      <c r="AK8014"/>
      <c r="AL8014"/>
      <c r="AM8014"/>
      <c r="AN8014"/>
    </row>
    <row r="8015" spans="4:40" x14ac:dyDescent="0.25"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  <c r="R8015"/>
      <c r="S8015"/>
      <c r="T8015"/>
      <c r="U8015"/>
      <c r="V8015"/>
      <c r="W8015"/>
      <c r="X8015"/>
      <c r="Y8015"/>
      <c r="Z8015"/>
      <c r="AA8015"/>
      <c r="AB8015"/>
      <c r="AC8015"/>
      <c r="AD8015"/>
      <c r="AE8015"/>
      <c r="AF8015"/>
      <c r="AG8015"/>
      <c r="AH8015"/>
      <c r="AI8015"/>
      <c r="AJ8015"/>
      <c r="AK8015"/>
      <c r="AL8015"/>
      <c r="AM8015"/>
      <c r="AN8015"/>
    </row>
    <row r="8016" spans="4:40" x14ac:dyDescent="0.25"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  <c r="R8016"/>
      <c r="S8016"/>
      <c r="T8016"/>
      <c r="U8016"/>
      <c r="V8016"/>
      <c r="W8016"/>
      <c r="X8016"/>
      <c r="Y8016"/>
      <c r="Z8016"/>
      <c r="AA8016"/>
      <c r="AB8016"/>
      <c r="AC8016"/>
      <c r="AD8016"/>
      <c r="AE8016"/>
      <c r="AF8016"/>
      <c r="AG8016"/>
      <c r="AH8016"/>
      <c r="AI8016"/>
      <c r="AJ8016"/>
      <c r="AK8016"/>
      <c r="AL8016"/>
      <c r="AM8016"/>
      <c r="AN8016"/>
    </row>
    <row r="8017" spans="4:40" x14ac:dyDescent="0.25"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  <c r="R8017"/>
      <c r="S8017"/>
      <c r="T8017"/>
      <c r="U8017"/>
      <c r="V8017"/>
      <c r="W8017"/>
      <c r="X8017"/>
      <c r="Y8017"/>
      <c r="Z8017"/>
      <c r="AA8017"/>
      <c r="AB8017"/>
      <c r="AC8017"/>
      <c r="AD8017"/>
      <c r="AE8017"/>
      <c r="AF8017"/>
      <c r="AG8017"/>
      <c r="AH8017"/>
      <c r="AI8017"/>
      <c r="AJ8017"/>
      <c r="AK8017"/>
      <c r="AL8017"/>
      <c r="AM8017"/>
      <c r="AN8017"/>
    </row>
    <row r="8018" spans="4:40" x14ac:dyDescent="0.25"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  <c r="R8018"/>
      <c r="S8018"/>
      <c r="T8018"/>
      <c r="U8018"/>
      <c r="V8018"/>
      <c r="W8018"/>
      <c r="X8018"/>
      <c r="Y8018"/>
      <c r="Z8018"/>
      <c r="AA8018"/>
      <c r="AB8018"/>
      <c r="AC8018"/>
      <c r="AD8018"/>
      <c r="AE8018"/>
      <c r="AF8018"/>
      <c r="AG8018"/>
      <c r="AH8018"/>
      <c r="AI8018"/>
      <c r="AJ8018"/>
      <c r="AK8018"/>
      <c r="AL8018"/>
      <c r="AM8018"/>
      <c r="AN8018"/>
    </row>
    <row r="8019" spans="4:40" x14ac:dyDescent="0.25"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  <c r="R8019"/>
      <c r="S8019"/>
      <c r="T8019"/>
      <c r="U8019"/>
      <c r="V8019"/>
      <c r="W8019"/>
      <c r="X8019"/>
      <c r="Y8019"/>
      <c r="Z8019"/>
      <c r="AA8019"/>
      <c r="AB8019"/>
      <c r="AC8019"/>
      <c r="AD8019"/>
      <c r="AE8019"/>
      <c r="AF8019"/>
      <c r="AG8019"/>
      <c r="AH8019"/>
      <c r="AI8019"/>
      <c r="AJ8019"/>
      <c r="AK8019"/>
      <c r="AL8019"/>
      <c r="AM8019"/>
      <c r="AN8019"/>
    </row>
    <row r="8020" spans="4:40" x14ac:dyDescent="0.25"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  <c r="R8020"/>
      <c r="S8020"/>
      <c r="T8020"/>
      <c r="U8020"/>
      <c r="V8020"/>
      <c r="W8020"/>
      <c r="X8020"/>
      <c r="Y8020"/>
      <c r="Z8020"/>
      <c r="AA8020"/>
      <c r="AB8020"/>
      <c r="AC8020"/>
      <c r="AD8020"/>
      <c r="AE8020"/>
      <c r="AF8020"/>
      <c r="AG8020"/>
      <c r="AH8020"/>
      <c r="AI8020"/>
      <c r="AJ8020"/>
      <c r="AK8020"/>
      <c r="AL8020"/>
      <c r="AM8020"/>
      <c r="AN8020"/>
    </row>
    <row r="8021" spans="4:40" x14ac:dyDescent="0.25"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  <c r="R8021"/>
      <c r="S8021"/>
      <c r="T8021"/>
      <c r="U8021"/>
      <c r="V8021"/>
      <c r="W8021"/>
      <c r="X8021"/>
      <c r="Y8021"/>
      <c r="Z8021"/>
      <c r="AA8021"/>
      <c r="AB8021"/>
      <c r="AC8021"/>
      <c r="AD8021"/>
      <c r="AE8021"/>
      <c r="AF8021"/>
      <c r="AG8021"/>
      <c r="AH8021"/>
      <c r="AI8021"/>
      <c r="AJ8021"/>
      <c r="AK8021"/>
      <c r="AL8021"/>
      <c r="AM8021"/>
      <c r="AN8021"/>
    </row>
    <row r="8022" spans="4:40" x14ac:dyDescent="0.25"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  <c r="R8022"/>
      <c r="S8022"/>
      <c r="T8022"/>
      <c r="U8022"/>
      <c r="V8022"/>
      <c r="W8022"/>
      <c r="X8022"/>
      <c r="Y8022"/>
      <c r="Z8022"/>
      <c r="AA8022"/>
      <c r="AB8022"/>
      <c r="AC8022"/>
      <c r="AD8022"/>
      <c r="AE8022"/>
      <c r="AF8022"/>
      <c r="AG8022"/>
      <c r="AH8022"/>
      <c r="AI8022"/>
      <c r="AJ8022"/>
      <c r="AK8022"/>
      <c r="AL8022"/>
      <c r="AM8022"/>
      <c r="AN8022"/>
    </row>
    <row r="8023" spans="4:40" x14ac:dyDescent="0.25"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  <c r="R8023"/>
      <c r="S8023"/>
      <c r="T8023"/>
      <c r="U8023"/>
      <c r="V8023"/>
      <c r="W8023"/>
      <c r="X8023"/>
      <c r="Y8023"/>
      <c r="Z8023"/>
      <c r="AA8023"/>
      <c r="AB8023"/>
      <c r="AC8023"/>
      <c r="AD8023"/>
      <c r="AE8023"/>
      <c r="AF8023"/>
      <c r="AG8023"/>
      <c r="AH8023"/>
      <c r="AI8023"/>
      <c r="AJ8023"/>
      <c r="AK8023"/>
      <c r="AL8023"/>
      <c r="AM8023"/>
      <c r="AN8023"/>
    </row>
    <row r="8024" spans="4:40" x14ac:dyDescent="0.25"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  <c r="R8024"/>
      <c r="S8024"/>
      <c r="T8024"/>
      <c r="U8024"/>
      <c r="V8024"/>
      <c r="W8024"/>
      <c r="X8024"/>
      <c r="Y8024"/>
      <c r="Z8024"/>
      <c r="AA8024"/>
      <c r="AB8024"/>
      <c r="AC8024"/>
      <c r="AD8024"/>
      <c r="AE8024"/>
      <c r="AF8024"/>
      <c r="AG8024"/>
      <c r="AH8024"/>
      <c r="AI8024"/>
      <c r="AJ8024"/>
      <c r="AK8024"/>
      <c r="AL8024"/>
      <c r="AM8024"/>
      <c r="AN8024"/>
    </row>
    <row r="8025" spans="4:40" x14ac:dyDescent="0.25"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  <c r="R8025"/>
      <c r="S8025"/>
      <c r="T8025"/>
      <c r="U8025"/>
      <c r="V8025"/>
      <c r="W8025"/>
      <c r="X8025"/>
      <c r="Y8025"/>
      <c r="Z8025"/>
      <c r="AA8025"/>
      <c r="AB8025"/>
      <c r="AC8025"/>
      <c r="AD8025"/>
      <c r="AE8025"/>
      <c r="AF8025"/>
      <c r="AG8025"/>
      <c r="AH8025"/>
      <c r="AI8025"/>
      <c r="AJ8025"/>
      <c r="AK8025"/>
      <c r="AL8025"/>
      <c r="AM8025"/>
      <c r="AN8025"/>
    </row>
    <row r="8026" spans="4:40" x14ac:dyDescent="0.25"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  <c r="R8026"/>
      <c r="S8026"/>
      <c r="T8026"/>
      <c r="U8026"/>
      <c r="V8026"/>
      <c r="W8026"/>
      <c r="X8026"/>
      <c r="Y8026"/>
      <c r="Z8026"/>
      <c r="AA8026"/>
      <c r="AB8026"/>
      <c r="AC8026"/>
      <c r="AD8026"/>
      <c r="AE8026"/>
      <c r="AF8026"/>
      <c r="AG8026"/>
      <c r="AH8026"/>
      <c r="AI8026"/>
      <c r="AJ8026"/>
      <c r="AK8026"/>
      <c r="AL8026"/>
      <c r="AM8026"/>
      <c r="AN8026"/>
    </row>
    <row r="8027" spans="4:40" x14ac:dyDescent="0.25"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  <c r="R8027"/>
      <c r="S8027"/>
      <c r="T8027"/>
      <c r="U8027"/>
      <c r="V8027"/>
      <c r="W8027"/>
      <c r="X8027"/>
      <c r="Y8027"/>
      <c r="Z8027"/>
      <c r="AA8027"/>
      <c r="AB8027"/>
      <c r="AC8027"/>
      <c r="AD8027"/>
      <c r="AE8027"/>
      <c r="AF8027"/>
      <c r="AG8027"/>
      <c r="AH8027"/>
      <c r="AI8027"/>
      <c r="AJ8027"/>
      <c r="AK8027"/>
      <c r="AL8027"/>
      <c r="AM8027"/>
      <c r="AN8027"/>
    </row>
    <row r="8028" spans="4:40" x14ac:dyDescent="0.25"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  <c r="R8028"/>
      <c r="S8028"/>
      <c r="T8028"/>
      <c r="U8028"/>
      <c r="V8028"/>
      <c r="W8028"/>
      <c r="X8028"/>
      <c r="Y8028"/>
      <c r="Z8028"/>
      <c r="AA8028"/>
      <c r="AB8028"/>
      <c r="AC8028"/>
      <c r="AD8028"/>
      <c r="AE8028"/>
      <c r="AF8028"/>
      <c r="AG8028"/>
      <c r="AH8028"/>
      <c r="AI8028"/>
      <c r="AJ8028"/>
      <c r="AK8028"/>
      <c r="AL8028"/>
      <c r="AM8028"/>
      <c r="AN8028"/>
    </row>
    <row r="8029" spans="4:40" x14ac:dyDescent="0.25"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  <c r="R8029"/>
      <c r="S8029"/>
      <c r="T8029"/>
      <c r="U8029"/>
      <c r="V8029"/>
      <c r="W8029"/>
      <c r="X8029"/>
      <c r="Y8029"/>
      <c r="Z8029"/>
      <c r="AA8029"/>
      <c r="AB8029"/>
      <c r="AC8029"/>
      <c r="AD8029"/>
      <c r="AE8029"/>
      <c r="AF8029"/>
      <c r="AG8029"/>
      <c r="AH8029"/>
      <c r="AI8029"/>
      <c r="AJ8029"/>
      <c r="AK8029"/>
      <c r="AL8029"/>
      <c r="AM8029"/>
      <c r="AN8029"/>
    </row>
    <row r="8030" spans="4:40" x14ac:dyDescent="0.25"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  <c r="R8030"/>
      <c r="S8030"/>
      <c r="T8030"/>
      <c r="U8030"/>
      <c r="V8030"/>
      <c r="W8030"/>
      <c r="X8030"/>
      <c r="Y8030"/>
      <c r="Z8030"/>
      <c r="AA8030"/>
      <c r="AB8030"/>
      <c r="AC8030"/>
      <c r="AD8030"/>
      <c r="AE8030"/>
      <c r="AF8030"/>
      <c r="AG8030"/>
      <c r="AH8030"/>
      <c r="AI8030"/>
      <c r="AJ8030"/>
      <c r="AK8030"/>
      <c r="AL8030"/>
      <c r="AM8030"/>
      <c r="AN8030"/>
    </row>
    <row r="8031" spans="4:40" x14ac:dyDescent="0.25"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  <c r="R8031"/>
      <c r="S8031"/>
      <c r="T8031"/>
      <c r="U8031"/>
      <c r="V8031"/>
      <c r="W8031"/>
      <c r="X8031"/>
      <c r="Y8031"/>
      <c r="Z8031"/>
      <c r="AA8031"/>
      <c r="AB8031"/>
      <c r="AC8031"/>
      <c r="AD8031"/>
      <c r="AE8031"/>
      <c r="AF8031"/>
      <c r="AG8031"/>
      <c r="AH8031"/>
      <c r="AI8031"/>
      <c r="AJ8031"/>
      <c r="AK8031"/>
      <c r="AL8031"/>
      <c r="AM8031"/>
      <c r="AN8031"/>
    </row>
    <row r="8032" spans="4:40" x14ac:dyDescent="0.25"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  <c r="R8032"/>
      <c r="S8032"/>
      <c r="T8032"/>
      <c r="U8032"/>
      <c r="V8032"/>
      <c r="W8032"/>
      <c r="X8032"/>
      <c r="Y8032"/>
      <c r="Z8032"/>
      <c r="AA8032"/>
      <c r="AB8032"/>
      <c r="AC8032"/>
      <c r="AD8032"/>
      <c r="AE8032"/>
      <c r="AF8032"/>
      <c r="AG8032"/>
      <c r="AH8032"/>
      <c r="AI8032"/>
      <c r="AJ8032"/>
      <c r="AK8032"/>
      <c r="AL8032"/>
      <c r="AM8032"/>
      <c r="AN8032"/>
    </row>
    <row r="8033" spans="4:40" x14ac:dyDescent="0.25"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  <c r="R8033"/>
      <c r="S8033"/>
      <c r="T8033"/>
      <c r="U8033"/>
      <c r="V8033"/>
      <c r="W8033"/>
      <c r="X8033"/>
      <c r="Y8033"/>
      <c r="Z8033"/>
      <c r="AA8033"/>
      <c r="AB8033"/>
      <c r="AC8033"/>
      <c r="AD8033"/>
      <c r="AE8033"/>
      <c r="AF8033"/>
      <c r="AG8033"/>
      <c r="AH8033"/>
      <c r="AI8033"/>
      <c r="AJ8033"/>
      <c r="AK8033"/>
      <c r="AL8033"/>
      <c r="AM8033"/>
      <c r="AN8033"/>
    </row>
    <row r="8034" spans="4:40" x14ac:dyDescent="0.25"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  <c r="R8034"/>
      <c r="S8034"/>
      <c r="T8034"/>
      <c r="U8034"/>
      <c r="V8034"/>
      <c r="W8034"/>
      <c r="X8034"/>
      <c r="Y8034"/>
      <c r="Z8034"/>
      <c r="AA8034"/>
      <c r="AB8034"/>
      <c r="AC8034"/>
      <c r="AD8034"/>
      <c r="AE8034"/>
      <c r="AF8034"/>
      <c r="AG8034"/>
      <c r="AH8034"/>
      <c r="AI8034"/>
      <c r="AJ8034"/>
      <c r="AK8034"/>
      <c r="AL8034"/>
      <c r="AM8034"/>
      <c r="AN8034"/>
    </row>
    <row r="8035" spans="4:40" x14ac:dyDescent="0.25"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  <c r="R8035"/>
      <c r="S8035"/>
      <c r="T8035"/>
      <c r="U8035"/>
      <c r="V8035"/>
      <c r="W8035"/>
      <c r="X8035"/>
      <c r="Y8035"/>
      <c r="Z8035"/>
      <c r="AA8035"/>
      <c r="AB8035"/>
      <c r="AC8035"/>
      <c r="AD8035"/>
      <c r="AE8035"/>
      <c r="AF8035"/>
      <c r="AG8035"/>
      <c r="AH8035"/>
      <c r="AI8035"/>
      <c r="AJ8035"/>
      <c r="AK8035"/>
      <c r="AL8035"/>
      <c r="AM8035"/>
      <c r="AN8035"/>
    </row>
    <row r="8036" spans="4:40" x14ac:dyDescent="0.25"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  <c r="R8036"/>
      <c r="S8036"/>
      <c r="T8036"/>
      <c r="U8036"/>
      <c r="V8036"/>
      <c r="W8036"/>
      <c r="X8036"/>
      <c r="Y8036"/>
      <c r="Z8036"/>
      <c r="AA8036"/>
      <c r="AB8036"/>
      <c r="AC8036"/>
      <c r="AD8036"/>
      <c r="AE8036"/>
      <c r="AF8036"/>
      <c r="AG8036"/>
      <c r="AH8036"/>
      <c r="AI8036"/>
      <c r="AJ8036"/>
      <c r="AK8036"/>
      <c r="AL8036"/>
      <c r="AM8036"/>
      <c r="AN8036"/>
    </row>
    <row r="8037" spans="4:40" x14ac:dyDescent="0.25"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  <c r="R8037"/>
      <c r="S8037"/>
      <c r="T8037"/>
      <c r="U8037"/>
      <c r="V8037"/>
      <c r="W8037"/>
      <c r="X8037"/>
      <c r="Y8037"/>
      <c r="Z8037"/>
      <c r="AA8037"/>
      <c r="AB8037"/>
      <c r="AC8037"/>
      <c r="AD8037"/>
      <c r="AE8037"/>
      <c r="AF8037"/>
      <c r="AG8037"/>
      <c r="AH8037"/>
      <c r="AI8037"/>
      <c r="AJ8037"/>
      <c r="AK8037"/>
      <c r="AL8037"/>
      <c r="AM8037"/>
      <c r="AN8037"/>
    </row>
    <row r="8038" spans="4:40" x14ac:dyDescent="0.25"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  <c r="R8038"/>
      <c r="S8038"/>
      <c r="T8038"/>
      <c r="U8038"/>
      <c r="V8038"/>
      <c r="W8038"/>
      <c r="X8038"/>
      <c r="Y8038"/>
      <c r="Z8038"/>
      <c r="AA8038"/>
      <c r="AB8038"/>
      <c r="AC8038"/>
      <c r="AD8038"/>
      <c r="AE8038"/>
      <c r="AF8038"/>
      <c r="AG8038"/>
      <c r="AH8038"/>
      <c r="AI8038"/>
      <c r="AJ8038"/>
      <c r="AK8038"/>
      <c r="AL8038"/>
      <c r="AM8038"/>
      <c r="AN8038"/>
    </row>
    <row r="8039" spans="4:40" x14ac:dyDescent="0.25"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  <c r="R8039"/>
      <c r="S8039"/>
      <c r="T8039"/>
      <c r="U8039"/>
      <c r="V8039"/>
      <c r="W8039"/>
      <c r="X8039"/>
      <c r="Y8039"/>
      <c r="Z8039"/>
      <c r="AA8039"/>
      <c r="AB8039"/>
      <c r="AC8039"/>
      <c r="AD8039"/>
      <c r="AE8039"/>
      <c r="AF8039"/>
      <c r="AG8039"/>
      <c r="AH8039"/>
      <c r="AI8039"/>
      <c r="AJ8039"/>
      <c r="AK8039"/>
      <c r="AL8039"/>
      <c r="AM8039"/>
      <c r="AN8039"/>
    </row>
    <row r="8040" spans="4:40" x14ac:dyDescent="0.25"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  <c r="R8040"/>
      <c r="S8040"/>
      <c r="T8040"/>
      <c r="U8040"/>
      <c r="V8040"/>
      <c r="W8040"/>
      <c r="X8040"/>
      <c r="Y8040"/>
      <c r="Z8040"/>
      <c r="AA8040"/>
      <c r="AB8040"/>
      <c r="AC8040"/>
      <c r="AD8040"/>
      <c r="AE8040"/>
      <c r="AF8040"/>
      <c r="AG8040"/>
      <c r="AH8040"/>
      <c r="AI8040"/>
      <c r="AJ8040"/>
      <c r="AK8040"/>
      <c r="AL8040"/>
      <c r="AM8040"/>
      <c r="AN8040"/>
    </row>
    <row r="8041" spans="4:40" x14ac:dyDescent="0.25"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  <c r="R8041"/>
      <c r="S8041"/>
      <c r="T8041"/>
      <c r="U8041"/>
      <c r="V8041"/>
      <c r="W8041"/>
      <c r="X8041"/>
      <c r="Y8041"/>
      <c r="Z8041"/>
      <c r="AA8041"/>
      <c r="AB8041"/>
      <c r="AC8041"/>
      <c r="AD8041"/>
      <c r="AE8041"/>
      <c r="AF8041"/>
      <c r="AG8041"/>
      <c r="AH8041"/>
      <c r="AI8041"/>
      <c r="AJ8041"/>
      <c r="AK8041"/>
      <c r="AL8041"/>
      <c r="AM8041"/>
      <c r="AN8041"/>
    </row>
    <row r="8042" spans="4:40" x14ac:dyDescent="0.25"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  <c r="R8042"/>
      <c r="S8042"/>
      <c r="T8042"/>
      <c r="U8042"/>
      <c r="V8042"/>
      <c r="W8042"/>
      <c r="X8042"/>
      <c r="Y8042"/>
      <c r="Z8042"/>
      <c r="AA8042"/>
      <c r="AB8042"/>
      <c r="AC8042"/>
      <c r="AD8042"/>
      <c r="AE8042"/>
      <c r="AF8042"/>
      <c r="AG8042"/>
      <c r="AH8042"/>
      <c r="AI8042"/>
      <c r="AJ8042"/>
      <c r="AK8042"/>
      <c r="AL8042"/>
      <c r="AM8042"/>
      <c r="AN8042"/>
    </row>
    <row r="8043" spans="4:40" x14ac:dyDescent="0.25"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  <c r="R8043"/>
      <c r="S8043"/>
      <c r="T8043"/>
      <c r="U8043"/>
      <c r="V8043"/>
      <c r="W8043"/>
      <c r="X8043"/>
      <c r="Y8043"/>
      <c r="Z8043"/>
      <c r="AA8043"/>
      <c r="AB8043"/>
      <c r="AC8043"/>
      <c r="AD8043"/>
      <c r="AE8043"/>
      <c r="AF8043"/>
      <c r="AG8043"/>
      <c r="AH8043"/>
      <c r="AI8043"/>
      <c r="AJ8043"/>
      <c r="AK8043"/>
      <c r="AL8043"/>
      <c r="AM8043"/>
      <c r="AN8043"/>
    </row>
    <row r="8044" spans="4:40" x14ac:dyDescent="0.25"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  <c r="R8044"/>
      <c r="S8044"/>
      <c r="T8044"/>
      <c r="U8044"/>
      <c r="V8044"/>
      <c r="W8044"/>
      <c r="X8044"/>
      <c r="Y8044"/>
      <c r="Z8044"/>
      <c r="AA8044"/>
      <c r="AB8044"/>
      <c r="AC8044"/>
      <c r="AD8044"/>
      <c r="AE8044"/>
      <c r="AF8044"/>
      <c r="AG8044"/>
      <c r="AH8044"/>
      <c r="AI8044"/>
      <c r="AJ8044"/>
      <c r="AK8044"/>
      <c r="AL8044"/>
      <c r="AM8044"/>
      <c r="AN8044"/>
    </row>
    <row r="8045" spans="4:40" x14ac:dyDescent="0.25"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  <c r="R8045"/>
      <c r="S8045"/>
      <c r="T8045"/>
      <c r="U8045"/>
      <c r="V8045"/>
      <c r="W8045"/>
      <c r="X8045"/>
      <c r="Y8045"/>
      <c r="Z8045"/>
      <c r="AA8045"/>
      <c r="AB8045"/>
      <c r="AC8045"/>
      <c r="AD8045"/>
      <c r="AE8045"/>
      <c r="AF8045"/>
      <c r="AG8045"/>
      <c r="AH8045"/>
      <c r="AI8045"/>
      <c r="AJ8045"/>
      <c r="AK8045"/>
      <c r="AL8045"/>
      <c r="AM8045"/>
      <c r="AN8045"/>
    </row>
    <row r="8046" spans="4:40" x14ac:dyDescent="0.25"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  <c r="R8046"/>
      <c r="S8046"/>
      <c r="T8046"/>
      <c r="U8046"/>
      <c r="V8046"/>
      <c r="W8046"/>
      <c r="X8046"/>
      <c r="Y8046"/>
      <c r="Z8046"/>
      <c r="AA8046"/>
      <c r="AB8046"/>
      <c r="AC8046"/>
      <c r="AD8046"/>
      <c r="AE8046"/>
      <c r="AF8046"/>
      <c r="AG8046"/>
      <c r="AH8046"/>
      <c r="AI8046"/>
      <c r="AJ8046"/>
      <c r="AK8046"/>
      <c r="AL8046"/>
      <c r="AM8046"/>
      <c r="AN8046"/>
    </row>
    <row r="8047" spans="4:40" x14ac:dyDescent="0.25"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  <c r="R8047"/>
      <c r="S8047"/>
      <c r="T8047"/>
      <c r="U8047"/>
      <c r="V8047"/>
      <c r="W8047"/>
      <c r="X8047"/>
      <c r="Y8047"/>
      <c r="Z8047"/>
      <c r="AA8047"/>
      <c r="AB8047"/>
      <c r="AC8047"/>
      <c r="AD8047"/>
      <c r="AE8047"/>
      <c r="AF8047"/>
      <c r="AG8047"/>
      <c r="AH8047"/>
      <c r="AI8047"/>
      <c r="AJ8047"/>
      <c r="AK8047"/>
      <c r="AL8047"/>
      <c r="AM8047"/>
      <c r="AN8047"/>
    </row>
    <row r="8048" spans="4:40" x14ac:dyDescent="0.25"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  <c r="R8048"/>
      <c r="S8048"/>
      <c r="T8048"/>
      <c r="U8048"/>
      <c r="V8048"/>
      <c r="W8048"/>
      <c r="X8048"/>
      <c r="Y8048"/>
      <c r="Z8048"/>
      <c r="AA8048"/>
      <c r="AB8048"/>
      <c r="AC8048"/>
      <c r="AD8048"/>
      <c r="AE8048"/>
      <c r="AF8048"/>
      <c r="AG8048"/>
      <c r="AH8048"/>
      <c r="AI8048"/>
      <c r="AJ8048"/>
      <c r="AK8048"/>
      <c r="AL8048"/>
      <c r="AM8048"/>
      <c r="AN8048"/>
    </row>
    <row r="8049" spans="4:40" x14ac:dyDescent="0.25"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  <c r="R8049"/>
      <c r="S8049"/>
      <c r="T8049"/>
      <c r="U8049"/>
      <c r="V8049"/>
      <c r="W8049"/>
      <c r="X8049"/>
      <c r="Y8049"/>
      <c r="Z8049"/>
      <c r="AA8049"/>
      <c r="AB8049"/>
      <c r="AC8049"/>
      <c r="AD8049"/>
      <c r="AE8049"/>
      <c r="AF8049"/>
      <c r="AG8049"/>
      <c r="AH8049"/>
      <c r="AI8049"/>
      <c r="AJ8049"/>
      <c r="AK8049"/>
      <c r="AL8049"/>
      <c r="AM8049"/>
      <c r="AN8049"/>
    </row>
    <row r="8050" spans="4:40" x14ac:dyDescent="0.25"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  <c r="R8050"/>
      <c r="S8050"/>
      <c r="T8050"/>
      <c r="U8050"/>
      <c r="V8050"/>
      <c r="W8050"/>
      <c r="X8050"/>
      <c r="Y8050"/>
      <c r="Z8050"/>
      <c r="AA8050"/>
      <c r="AB8050"/>
      <c r="AC8050"/>
      <c r="AD8050"/>
      <c r="AE8050"/>
      <c r="AF8050"/>
      <c r="AG8050"/>
      <c r="AH8050"/>
      <c r="AI8050"/>
      <c r="AJ8050"/>
      <c r="AK8050"/>
      <c r="AL8050"/>
      <c r="AM8050"/>
      <c r="AN8050"/>
    </row>
    <row r="8051" spans="4:40" x14ac:dyDescent="0.25"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  <c r="R8051"/>
      <c r="S8051"/>
      <c r="T8051"/>
      <c r="U8051"/>
      <c r="V8051"/>
      <c r="W8051"/>
      <c r="X8051"/>
      <c r="Y8051"/>
      <c r="Z8051"/>
      <c r="AA8051"/>
      <c r="AB8051"/>
      <c r="AC8051"/>
      <c r="AD8051"/>
      <c r="AE8051"/>
      <c r="AF8051"/>
      <c r="AG8051"/>
      <c r="AH8051"/>
      <c r="AI8051"/>
      <c r="AJ8051"/>
      <c r="AK8051"/>
      <c r="AL8051"/>
      <c r="AM8051"/>
      <c r="AN8051"/>
    </row>
    <row r="8052" spans="4:40" x14ac:dyDescent="0.25"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  <c r="R8052"/>
      <c r="S8052"/>
      <c r="T8052"/>
      <c r="U8052"/>
      <c r="V8052"/>
      <c r="W8052"/>
      <c r="X8052"/>
      <c r="Y8052"/>
      <c r="Z8052"/>
      <c r="AA8052"/>
      <c r="AB8052"/>
      <c r="AC8052"/>
      <c r="AD8052"/>
      <c r="AE8052"/>
      <c r="AF8052"/>
      <c r="AG8052"/>
      <c r="AH8052"/>
      <c r="AI8052"/>
      <c r="AJ8052"/>
      <c r="AK8052"/>
      <c r="AL8052"/>
      <c r="AM8052"/>
      <c r="AN8052"/>
    </row>
    <row r="8053" spans="4:40" x14ac:dyDescent="0.25"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  <c r="R8053"/>
      <c r="S8053"/>
      <c r="T8053"/>
      <c r="U8053"/>
      <c r="V8053"/>
      <c r="W8053"/>
      <c r="X8053"/>
      <c r="Y8053"/>
      <c r="Z8053"/>
      <c r="AA8053"/>
      <c r="AB8053"/>
      <c r="AC8053"/>
      <c r="AD8053"/>
      <c r="AE8053"/>
      <c r="AF8053"/>
      <c r="AG8053"/>
      <c r="AH8053"/>
      <c r="AI8053"/>
      <c r="AJ8053"/>
      <c r="AK8053"/>
      <c r="AL8053"/>
      <c r="AM8053"/>
      <c r="AN8053"/>
    </row>
    <row r="8054" spans="4:40" x14ac:dyDescent="0.25"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  <c r="R8054"/>
      <c r="S8054"/>
      <c r="T8054"/>
      <c r="U8054"/>
      <c r="V8054"/>
      <c r="W8054"/>
      <c r="X8054"/>
      <c r="Y8054"/>
      <c r="Z8054"/>
      <c r="AA8054"/>
      <c r="AB8054"/>
      <c r="AC8054"/>
      <c r="AD8054"/>
      <c r="AE8054"/>
      <c r="AF8054"/>
      <c r="AG8054"/>
      <c r="AH8054"/>
      <c r="AI8054"/>
      <c r="AJ8054"/>
      <c r="AK8054"/>
      <c r="AL8054"/>
      <c r="AM8054"/>
      <c r="AN8054"/>
    </row>
    <row r="8055" spans="4:40" x14ac:dyDescent="0.25"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  <c r="R8055"/>
      <c r="S8055"/>
      <c r="T8055"/>
      <c r="U8055"/>
      <c r="V8055"/>
      <c r="W8055"/>
      <c r="X8055"/>
      <c r="Y8055"/>
      <c r="Z8055"/>
      <c r="AA8055"/>
      <c r="AB8055"/>
      <c r="AC8055"/>
      <c r="AD8055"/>
      <c r="AE8055"/>
      <c r="AF8055"/>
      <c r="AG8055"/>
      <c r="AH8055"/>
      <c r="AI8055"/>
      <c r="AJ8055"/>
      <c r="AK8055"/>
      <c r="AL8055"/>
      <c r="AM8055"/>
      <c r="AN8055"/>
    </row>
    <row r="8056" spans="4:40" x14ac:dyDescent="0.25"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  <c r="R8056"/>
      <c r="S8056"/>
      <c r="T8056"/>
      <c r="U8056"/>
      <c r="V8056"/>
      <c r="W8056"/>
      <c r="X8056"/>
      <c r="Y8056"/>
      <c r="Z8056"/>
      <c r="AA8056"/>
      <c r="AB8056"/>
      <c r="AC8056"/>
      <c r="AD8056"/>
      <c r="AE8056"/>
      <c r="AF8056"/>
      <c r="AG8056"/>
      <c r="AH8056"/>
      <c r="AI8056"/>
      <c r="AJ8056"/>
      <c r="AK8056"/>
      <c r="AL8056"/>
      <c r="AM8056"/>
      <c r="AN8056"/>
    </row>
    <row r="8057" spans="4:40" x14ac:dyDescent="0.25"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  <c r="R8057"/>
      <c r="S8057"/>
      <c r="T8057"/>
      <c r="U8057"/>
      <c r="V8057"/>
      <c r="W8057"/>
      <c r="X8057"/>
      <c r="Y8057"/>
      <c r="Z8057"/>
      <c r="AA8057"/>
      <c r="AB8057"/>
      <c r="AC8057"/>
      <c r="AD8057"/>
      <c r="AE8057"/>
      <c r="AF8057"/>
      <c r="AG8057"/>
      <c r="AH8057"/>
      <c r="AI8057"/>
      <c r="AJ8057"/>
      <c r="AK8057"/>
      <c r="AL8057"/>
      <c r="AM8057"/>
      <c r="AN8057"/>
    </row>
    <row r="8058" spans="4:40" x14ac:dyDescent="0.25"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  <c r="R8058"/>
      <c r="S8058"/>
      <c r="T8058"/>
      <c r="U8058"/>
      <c r="V8058"/>
      <c r="W8058"/>
      <c r="X8058"/>
      <c r="Y8058"/>
      <c r="Z8058"/>
      <c r="AA8058"/>
      <c r="AB8058"/>
      <c r="AC8058"/>
      <c r="AD8058"/>
      <c r="AE8058"/>
      <c r="AF8058"/>
      <c r="AG8058"/>
      <c r="AH8058"/>
      <c r="AI8058"/>
      <c r="AJ8058"/>
      <c r="AK8058"/>
      <c r="AL8058"/>
      <c r="AM8058"/>
      <c r="AN8058"/>
    </row>
    <row r="8059" spans="4:40" x14ac:dyDescent="0.25"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  <c r="R8059"/>
      <c r="S8059"/>
      <c r="T8059"/>
      <c r="U8059"/>
      <c r="V8059"/>
      <c r="W8059"/>
      <c r="X8059"/>
      <c r="Y8059"/>
      <c r="Z8059"/>
      <c r="AA8059"/>
      <c r="AB8059"/>
      <c r="AC8059"/>
      <c r="AD8059"/>
      <c r="AE8059"/>
      <c r="AF8059"/>
      <c r="AG8059"/>
      <c r="AH8059"/>
      <c r="AI8059"/>
      <c r="AJ8059"/>
      <c r="AK8059"/>
      <c r="AL8059"/>
      <c r="AM8059"/>
      <c r="AN8059"/>
    </row>
    <row r="8060" spans="4:40" x14ac:dyDescent="0.25"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  <c r="R8060"/>
      <c r="S8060"/>
      <c r="T8060"/>
      <c r="U8060"/>
      <c r="V8060"/>
      <c r="W8060"/>
      <c r="X8060"/>
      <c r="Y8060"/>
      <c r="Z8060"/>
      <c r="AA8060"/>
      <c r="AB8060"/>
      <c r="AC8060"/>
      <c r="AD8060"/>
      <c r="AE8060"/>
      <c r="AF8060"/>
      <c r="AG8060"/>
      <c r="AH8060"/>
      <c r="AI8060"/>
      <c r="AJ8060"/>
      <c r="AK8060"/>
      <c r="AL8060"/>
      <c r="AM8060"/>
      <c r="AN8060"/>
    </row>
    <row r="8061" spans="4:40" x14ac:dyDescent="0.25"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  <c r="R8061"/>
      <c r="S8061"/>
      <c r="T8061"/>
      <c r="U8061"/>
      <c r="V8061"/>
      <c r="W8061"/>
      <c r="X8061"/>
      <c r="Y8061"/>
      <c r="Z8061"/>
      <c r="AA8061"/>
      <c r="AB8061"/>
      <c r="AC8061"/>
      <c r="AD8061"/>
      <c r="AE8061"/>
      <c r="AF8061"/>
      <c r="AG8061"/>
      <c r="AH8061"/>
      <c r="AI8061"/>
      <c r="AJ8061"/>
      <c r="AK8061"/>
      <c r="AL8061"/>
      <c r="AM8061"/>
      <c r="AN8061"/>
    </row>
    <row r="8062" spans="4:40" x14ac:dyDescent="0.25"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  <c r="R8062"/>
      <c r="S8062"/>
      <c r="T8062"/>
      <c r="U8062"/>
      <c r="V8062"/>
      <c r="W8062"/>
      <c r="X8062"/>
      <c r="Y8062"/>
      <c r="Z8062"/>
      <c r="AA8062"/>
      <c r="AB8062"/>
      <c r="AC8062"/>
      <c r="AD8062"/>
      <c r="AE8062"/>
      <c r="AF8062"/>
      <c r="AG8062"/>
      <c r="AH8062"/>
      <c r="AI8062"/>
      <c r="AJ8062"/>
      <c r="AK8062"/>
      <c r="AL8062"/>
      <c r="AM8062"/>
      <c r="AN8062"/>
    </row>
    <row r="8063" spans="4:40" x14ac:dyDescent="0.25"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  <c r="R8063"/>
      <c r="S8063"/>
      <c r="T8063"/>
      <c r="U8063"/>
      <c r="V8063"/>
      <c r="W8063"/>
      <c r="X8063"/>
      <c r="Y8063"/>
      <c r="Z8063"/>
      <c r="AA8063"/>
      <c r="AB8063"/>
      <c r="AC8063"/>
      <c r="AD8063"/>
      <c r="AE8063"/>
      <c r="AF8063"/>
      <c r="AG8063"/>
      <c r="AH8063"/>
      <c r="AI8063"/>
      <c r="AJ8063"/>
      <c r="AK8063"/>
      <c r="AL8063"/>
      <c r="AM8063"/>
      <c r="AN8063"/>
    </row>
    <row r="8064" spans="4:40" x14ac:dyDescent="0.25"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  <c r="R8064"/>
      <c r="S8064"/>
      <c r="T8064"/>
      <c r="U8064"/>
      <c r="V8064"/>
      <c r="W8064"/>
      <c r="X8064"/>
      <c r="Y8064"/>
      <c r="Z8064"/>
      <c r="AA8064"/>
      <c r="AB8064"/>
      <c r="AC8064"/>
      <c r="AD8064"/>
      <c r="AE8064"/>
      <c r="AF8064"/>
      <c r="AG8064"/>
      <c r="AH8064"/>
      <c r="AI8064"/>
      <c r="AJ8064"/>
      <c r="AK8064"/>
      <c r="AL8064"/>
      <c r="AM8064"/>
      <c r="AN8064"/>
    </row>
    <row r="8065" spans="4:40" x14ac:dyDescent="0.25"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  <c r="R8065"/>
      <c r="S8065"/>
      <c r="T8065"/>
      <c r="U8065"/>
      <c r="V8065"/>
      <c r="W8065"/>
      <c r="X8065"/>
      <c r="Y8065"/>
      <c r="Z8065"/>
      <c r="AA8065"/>
      <c r="AB8065"/>
      <c r="AC8065"/>
      <c r="AD8065"/>
      <c r="AE8065"/>
      <c r="AF8065"/>
      <c r="AG8065"/>
      <c r="AH8065"/>
      <c r="AI8065"/>
      <c r="AJ8065"/>
      <c r="AK8065"/>
      <c r="AL8065"/>
      <c r="AM8065"/>
      <c r="AN8065"/>
    </row>
    <row r="8066" spans="4:40" x14ac:dyDescent="0.25"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  <c r="R8066"/>
      <c r="S8066"/>
      <c r="T8066"/>
      <c r="U8066"/>
      <c r="V8066"/>
      <c r="W8066"/>
      <c r="X8066"/>
      <c r="Y8066"/>
      <c r="Z8066"/>
      <c r="AA8066"/>
      <c r="AB8066"/>
      <c r="AC8066"/>
      <c r="AD8066"/>
      <c r="AE8066"/>
      <c r="AF8066"/>
      <c r="AG8066"/>
      <c r="AH8066"/>
      <c r="AI8066"/>
      <c r="AJ8066"/>
      <c r="AK8066"/>
      <c r="AL8066"/>
      <c r="AM8066"/>
      <c r="AN8066"/>
    </row>
    <row r="8067" spans="4:40" x14ac:dyDescent="0.25"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  <c r="R8067"/>
      <c r="S8067"/>
      <c r="T8067"/>
      <c r="U8067"/>
      <c r="V8067"/>
      <c r="W8067"/>
      <c r="X8067"/>
      <c r="Y8067"/>
      <c r="Z8067"/>
      <c r="AA8067"/>
      <c r="AB8067"/>
      <c r="AC8067"/>
      <c r="AD8067"/>
      <c r="AE8067"/>
      <c r="AF8067"/>
      <c r="AG8067"/>
      <c r="AH8067"/>
      <c r="AI8067"/>
      <c r="AJ8067"/>
      <c r="AK8067"/>
      <c r="AL8067"/>
      <c r="AM8067"/>
      <c r="AN8067"/>
    </row>
    <row r="8068" spans="4:40" x14ac:dyDescent="0.25"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  <c r="R8068"/>
      <c r="S8068"/>
      <c r="T8068"/>
      <c r="U8068"/>
      <c r="V8068"/>
      <c r="W8068"/>
      <c r="X8068"/>
      <c r="Y8068"/>
      <c r="Z8068"/>
      <c r="AA8068"/>
      <c r="AB8068"/>
      <c r="AC8068"/>
      <c r="AD8068"/>
      <c r="AE8068"/>
      <c r="AF8068"/>
      <c r="AG8068"/>
      <c r="AH8068"/>
      <c r="AI8068"/>
      <c r="AJ8068"/>
      <c r="AK8068"/>
      <c r="AL8068"/>
      <c r="AM8068"/>
      <c r="AN8068"/>
    </row>
    <row r="8069" spans="4:40" x14ac:dyDescent="0.25"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  <c r="R8069"/>
      <c r="S8069"/>
      <c r="T8069"/>
      <c r="U8069"/>
      <c r="V8069"/>
      <c r="W8069"/>
      <c r="X8069"/>
      <c r="Y8069"/>
      <c r="Z8069"/>
      <c r="AA8069"/>
      <c r="AB8069"/>
      <c r="AC8069"/>
      <c r="AD8069"/>
      <c r="AE8069"/>
      <c r="AF8069"/>
      <c r="AG8069"/>
      <c r="AH8069"/>
      <c r="AI8069"/>
      <c r="AJ8069"/>
      <c r="AK8069"/>
      <c r="AL8069"/>
      <c r="AM8069"/>
      <c r="AN8069"/>
    </row>
    <row r="8070" spans="4:40" x14ac:dyDescent="0.25"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  <c r="R8070"/>
      <c r="S8070"/>
      <c r="T8070"/>
      <c r="U8070"/>
      <c r="V8070"/>
      <c r="W8070"/>
      <c r="X8070"/>
      <c r="Y8070"/>
      <c r="Z8070"/>
      <c r="AA8070"/>
      <c r="AB8070"/>
      <c r="AC8070"/>
      <c r="AD8070"/>
      <c r="AE8070"/>
      <c r="AF8070"/>
      <c r="AG8070"/>
      <c r="AH8070"/>
      <c r="AI8070"/>
      <c r="AJ8070"/>
      <c r="AK8070"/>
      <c r="AL8070"/>
      <c r="AM8070"/>
      <c r="AN8070"/>
    </row>
    <row r="8071" spans="4:40" x14ac:dyDescent="0.25"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  <c r="R8071"/>
      <c r="S8071"/>
      <c r="T8071"/>
      <c r="U8071"/>
      <c r="V8071"/>
      <c r="W8071"/>
      <c r="X8071"/>
      <c r="Y8071"/>
      <c r="Z8071"/>
      <c r="AA8071"/>
      <c r="AB8071"/>
      <c r="AC8071"/>
      <c r="AD8071"/>
      <c r="AE8071"/>
      <c r="AF8071"/>
      <c r="AG8071"/>
      <c r="AH8071"/>
      <c r="AI8071"/>
      <c r="AJ8071"/>
      <c r="AK8071"/>
      <c r="AL8071"/>
      <c r="AM8071"/>
      <c r="AN8071"/>
    </row>
    <row r="8072" spans="4:40" x14ac:dyDescent="0.25"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  <c r="R8072"/>
      <c r="S8072"/>
      <c r="T8072"/>
      <c r="U8072"/>
      <c r="V8072"/>
      <c r="W8072"/>
      <c r="X8072"/>
      <c r="Y8072"/>
      <c r="Z8072"/>
      <c r="AA8072"/>
      <c r="AB8072"/>
      <c r="AC8072"/>
      <c r="AD8072"/>
      <c r="AE8072"/>
      <c r="AF8072"/>
      <c r="AG8072"/>
      <c r="AH8072"/>
      <c r="AI8072"/>
      <c r="AJ8072"/>
      <c r="AK8072"/>
      <c r="AL8072"/>
      <c r="AM8072"/>
      <c r="AN8072"/>
    </row>
    <row r="8073" spans="4:40" x14ac:dyDescent="0.25"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  <c r="R8073"/>
      <c r="S8073"/>
      <c r="T8073"/>
      <c r="U8073"/>
      <c r="V8073"/>
      <c r="W8073"/>
      <c r="X8073"/>
      <c r="Y8073"/>
      <c r="Z8073"/>
      <c r="AA8073"/>
      <c r="AB8073"/>
      <c r="AC8073"/>
      <c r="AD8073"/>
      <c r="AE8073"/>
      <c r="AF8073"/>
      <c r="AG8073"/>
      <c r="AH8073"/>
      <c r="AI8073"/>
      <c r="AJ8073"/>
      <c r="AK8073"/>
      <c r="AL8073"/>
      <c r="AM8073"/>
      <c r="AN8073"/>
    </row>
    <row r="8074" spans="4:40" x14ac:dyDescent="0.25"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  <c r="R8074"/>
      <c r="S8074"/>
      <c r="T8074"/>
      <c r="U8074"/>
      <c r="V8074"/>
      <c r="W8074"/>
      <c r="X8074"/>
      <c r="Y8074"/>
      <c r="Z8074"/>
      <c r="AA8074"/>
      <c r="AB8074"/>
      <c r="AC8074"/>
      <c r="AD8074"/>
      <c r="AE8074"/>
      <c r="AF8074"/>
      <c r="AG8074"/>
      <c r="AH8074"/>
      <c r="AI8074"/>
      <c r="AJ8074"/>
      <c r="AK8074"/>
      <c r="AL8074"/>
      <c r="AM8074"/>
      <c r="AN8074"/>
    </row>
    <row r="8075" spans="4:40" x14ac:dyDescent="0.25"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  <c r="R8075"/>
      <c r="S8075"/>
      <c r="T8075"/>
      <c r="U8075"/>
      <c r="V8075"/>
      <c r="W8075"/>
      <c r="X8075"/>
      <c r="Y8075"/>
      <c r="Z8075"/>
      <c r="AA8075"/>
      <c r="AB8075"/>
      <c r="AC8075"/>
      <c r="AD8075"/>
      <c r="AE8075"/>
      <c r="AF8075"/>
      <c r="AG8075"/>
      <c r="AH8075"/>
      <c r="AI8075"/>
      <c r="AJ8075"/>
      <c r="AK8075"/>
      <c r="AL8075"/>
      <c r="AM8075"/>
      <c r="AN8075"/>
    </row>
    <row r="8076" spans="4:40" x14ac:dyDescent="0.25"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  <c r="R8076"/>
      <c r="S8076"/>
      <c r="T8076"/>
      <c r="U8076"/>
      <c r="V8076"/>
      <c r="W8076"/>
      <c r="X8076"/>
      <c r="Y8076"/>
      <c r="Z8076"/>
      <c r="AA8076"/>
      <c r="AB8076"/>
      <c r="AC8076"/>
      <c r="AD8076"/>
      <c r="AE8076"/>
      <c r="AF8076"/>
      <c r="AG8076"/>
      <c r="AH8076"/>
      <c r="AI8076"/>
      <c r="AJ8076"/>
      <c r="AK8076"/>
      <c r="AL8076"/>
      <c r="AM8076"/>
      <c r="AN8076"/>
    </row>
    <row r="8077" spans="4:40" x14ac:dyDescent="0.25"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  <c r="R8077"/>
      <c r="S8077"/>
      <c r="T8077"/>
      <c r="U8077"/>
      <c r="V8077"/>
      <c r="W8077"/>
      <c r="X8077"/>
      <c r="Y8077"/>
      <c r="Z8077"/>
      <c r="AA8077"/>
      <c r="AB8077"/>
      <c r="AC8077"/>
      <c r="AD8077"/>
      <c r="AE8077"/>
      <c r="AF8077"/>
      <c r="AG8077"/>
      <c r="AH8077"/>
      <c r="AI8077"/>
      <c r="AJ8077"/>
      <c r="AK8077"/>
      <c r="AL8077"/>
      <c r="AM8077"/>
      <c r="AN8077"/>
    </row>
    <row r="8078" spans="4:40" x14ac:dyDescent="0.25"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  <c r="R8078"/>
      <c r="S8078"/>
      <c r="T8078"/>
      <c r="U8078"/>
      <c r="V8078"/>
      <c r="W8078"/>
      <c r="X8078"/>
      <c r="Y8078"/>
      <c r="Z8078"/>
      <c r="AA8078"/>
      <c r="AB8078"/>
      <c r="AC8078"/>
      <c r="AD8078"/>
      <c r="AE8078"/>
      <c r="AF8078"/>
      <c r="AG8078"/>
      <c r="AH8078"/>
      <c r="AI8078"/>
      <c r="AJ8078"/>
      <c r="AK8078"/>
      <c r="AL8078"/>
      <c r="AM8078"/>
      <c r="AN8078"/>
    </row>
    <row r="8079" spans="4:40" x14ac:dyDescent="0.25"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  <c r="R8079"/>
      <c r="S8079"/>
      <c r="T8079"/>
      <c r="U8079"/>
      <c r="V8079"/>
      <c r="W8079"/>
      <c r="X8079"/>
      <c r="Y8079"/>
      <c r="Z8079"/>
      <c r="AA8079"/>
      <c r="AB8079"/>
      <c r="AC8079"/>
      <c r="AD8079"/>
      <c r="AE8079"/>
      <c r="AF8079"/>
      <c r="AG8079"/>
      <c r="AH8079"/>
      <c r="AI8079"/>
      <c r="AJ8079"/>
      <c r="AK8079"/>
      <c r="AL8079"/>
      <c r="AM8079"/>
      <c r="AN8079"/>
    </row>
    <row r="8080" spans="4:40" x14ac:dyDescent="0.25"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  <c r="R8080"/>
      <c r="S8080"/>
      <c r="T8080"/>
      <c r="U8080"/>
      <c r="V8080"/>
      <c r="W8080"/>
      <c r="X8080"/>
      <c r="Y8080"/>
      <c r="Z8080"/>
      <c r="AA8080"/>
      <c r="AB8080"/>
      <c r="AC8080"/>
      <c r="AD8080"/>
      <c r="AE8080"/>
      <c r="AF8080"/>
      <c r="AG8080"/>
      <c r="AH8080"/>
      <c r="AI8080"/>
      <c r="AJ8080"/>
      <c r="AK8080"/>
      <c r="AL8080"/>
      <c r="AM8080"/>
      <c r="AN8080"/>
    </row>
    <row r="8081" spans="4:40" x14ac:dyDescent="0.25"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  <c r="R8081"/>
      <c r="S8081"/>
      <c r="T8081"/>
      <c r="U8081"/>
      <c r="V8081"/>
      <c r="W8081"/>
      <c r="X8081"/>
      <c r="Y8081"/>
      <c r="Z8081"/>
      <c r="AA8081"/>
      <c r="AB8081"/>
      <c r="AC8081"/>
      <c r="AD8081"/>
      <c r="AE8081"/>
      <c r="AF8081"/>
      <c r="AG8081"/>
      <c r="AH8081"/>
      <c r="AI8081"/>
      <c r="AJ8081"/>
      <c r="AK8081"/>
      <c r="AL8081"/>
      <c r="AM8081"/>
      <c r="AN8081"/>
    </row>
    <row r="8082" spans="4:40" x14ac:dyDescent="0.25"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  <c r="R8082"/>
      <c r="S8082"/>
      <c r="T8082"/>
      <c r="U8082"/>
      <c r="V8082"/>
      <c r="W8082"/>
      <c r="X8082"/>
      <c r="Y8082"/>
      <c r="Z8082"/>
      <c r="AA8082"/>
      <c r="AB8082"/>
      <c r="AC8082"/>
      <c r="AD8082"/>
      <c r="AE8082"/>
      <c r="AF8082"/>
      <c r="AG8082"/>
      <c r="AH8082"/>
      <c r="AI8082"/>
      <c r="AJ8082"/>
      <c r="AK8082"/>
      <c r="AL8082"/>
      <c r="AM8082"/>
      <c r="AN8082"/>
    </row>
    <row r="8083" spans="4:40" x14ac:dyDescent="0.25"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  <c r="R8083"/>
      <c r="S8083"/>
      <c r="T8083"/>
      <c r="U8083"/>
      <c r="V8083"/>
      <c r="W8083"/>
      <c r="X8083"/>
      <c r="Y8083"/>
      <c r="Z8083"/>
      <c r="AA8083"/>
      <c r="AB8083"/>
      <c r="AC8083"/>
      <c r="AD8083"/>
      <c r="AE8083"/>
      <c r="AF8083"/>
      <c r="AG8083"/>
      <c r="AH8083"/>
      <c r="AI8083"/>
      <c r="AJ8083"/>
      <c r="AK8083"/>
      <c r="AL8083"/>
      <c r="AM8083"/>
      <c r="AN8083"/>
    </row>
    <row r="8084" spans="4:40" x14ac:dyDescent="0.25"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  <c r="R8084"/>
      <c r="S8084"/>
      <c r="T8084"/>
      <c r="U8084"/>
      <c r="V8084"/>
      <c r="W8084"/>
      <c r="X8084"/>
      <c r="Y8084"/>
      <c r="Z8084"/>
      <c r="AA8084"/>
      <c r="AB8084"/>
      <c r="AC8084"/>
      <c r="AD8084"/>
      <c r="AE8084"/>
      <c r="AF8084"/>
      <c r="AG8084"/>
      <c r="AH8084"/>
      <c r="AI8084"/>
      <c r="AJ8084"/>
      <c r="AK8084"/>
      <c r="AL8084"/>
      <c r="AM8084"/>
      <c r="AN8084"/>
    </row>
    <row r="8085" spans="4:40" x14ac:dyDescent="0.25"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  <c r="R8085"/>
      <c r="S8085"/>
      <c r="T8085"/>
      <c r="U8085"/>
      <c r="V8085"/>
      <c r="W8085"/>
      <c r="X8085"/>
      <c r="Y8085"/>
      <c r="Z8085"/>
      <c r="AA8085"/>
      <c r="AB8085"/>
      <c r="AC8085"/>
      <c r="AD8085"/>
      <c r="AE8085"/>
      <c r="AF8085"/>
      <c r="AG8085"/>
      <c r="AH8085"/>
      <c r="AI8085"/>
      <c r="AJ8085"/>
      <c r="AK8085"/>
      <c r="AL8085"/>
      <c r="AM8085"/>
      <c r="AN8085"/>
    </row>
    <row r="8086" spans="4:40" x14ac:dyDescent="0.25"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  <c r="R8086"/>
      <c r="S8086"/>
      <c r="T8086"/>
      <c r="U8086"/>
      <c r="V8086"/>
      <c r="W8086"/>
      <c r="X8086"/>
      <c r="Y8086"/>
      <c r="Z8086"/>
      <c r="AA8086"/>
      <c r="AB8086"/>
      <c r="AC8086"/>
      <c r="AD8086"/>
      <c r="AE8086"/>
      <c r="AF8086"/>
      <c r="AG8086"/>
      <c r="AH8086"/>
      <c r="AI8086"/>
      <c r="AJ8086"/>
      <c r="AK8086"/>
      <c r="AL8086"/>
      <c r="AM8086"/>
      <c r="AN8086"/>
    </row>
    <row r="8087" spans="4:40" x14ac:dyDescent="0.25"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  <c r="R8087"/>
      <c r="S8087"/>
      <c r="T8087"/>
      <c r="U8087"/>
      <c r="V8087"/>
      <c r="W8087"/>
      <c r="X8087"/>
      <c r="Y8087"/>
      <c r="Z8087"/>
      <c r="AA8087"/>
      <c r="AB8087"/>
      <c r="AC8087"/>
      <c r="AD8087"/>
      <c r="AE8087"/>
      <c r="AF8087"/>
      <c r="AG8087"/>
      <c r="AH8087"/>
      <c r="AI8087"/>
      <c r="AJ8087"/>
      <c r="AK8087"/>
      <c r="AL8087"/>
      <c r="AM8087"/>
      <c r="AN8087"/>
    </row>
    <row r="8088" spans="4:40" x14ac:dyDescent="0.25"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  <c r="R8088"/>
      <c r="S8088"/>
      <c r="T8088"/>
      <c r="U8088"/>
      <c r="V8088"/>
      <c r="W8088"/>
      <c r="X8088"/>
      <c r="Y8088"/>
      <c r="Z8088"/>
      <c r="AA8088"/>
      <c r="AB8088"/>
      <c r="AC8088"/>
      <c r="AD8088"/>
      <c r="AE8088"/>
      <c r="AF8088"/>
      <c r="AG8088"/>
      <c r="AH8088"/>
      <c r="AI8088"/>
      <c r="AJ8088"/>
      <c r="AK8088"/>
      <c r="AL8088"/>
      <c r="AM8088"/>
      <c r="AN8088"/>
    </row>
    <row r="8089" spans="4:40" x14ac:dyDescent="0.25"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  <c r="R8089"/>
      <c r="S8089"/>
      <c r="T8089"/>
      <c r="U8089"/>
      <c r="V8089"/>
      <c r="W8089"/>
      <c r="X8089"/>
      <c r="Y8089"/>
      <c r="Z8089"/>
      <c r="AA8089"/>
      <c r="AB8089"/>
      <c r="AC8089"/>
      <c r="AD8089"/>
      <c r="AE8089"/>
      <c r="AF8089"/>
      <c r="AG8089"/>
      <c r="AH8089"/>
      <c r="AI8089"/>
      <c r="AJ8089"/>
      <c r="AK8089"/>
      <c r="AL8089"/>
      <c r="AM8089"/>
      <c r="AN8089"/>
    </row>
    <row r="8090" spans="4:40" x14ac:dyDescent="0.25"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  <c r="R8090"/>
      <c r="S8090"/>
      <c r="T8090"/>
      <c r="U8090"/>
      <c r="V8090"/>
      <c r="W8090"/>
      <c r="X8090"/>
      <c r="Y8090"/>
      <c r="Z8090"/>
      <c r="AA8090"/>
      <c r="AB8090"/>
      <c r="AC8090"/>
      <c r="AD8090"/>
      <c r="AE8090"/>
      <c r="AF8090"/>
      <c r="AG8090"/>
      <c r="AH8090"/>
      <c r="AI8090"/>
      <c r="AJ8090"/>
      <c r="AK8090"/>
      <c r="AL8090"/>
      <c r="AM8090"/>
      <c r="AN8090"/>
    </row>
    <row r="8091" spans="4:40" x14ac:dyDescent="0.25"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  <c r="R8091"/>
      <c r="S8091"/>
      <c r="T8091"/>
      <c r="U8091"/>
      <c r="V8091"/>
      <c r="W8091"/>
      <c r="X8091"/>
      <c r="Y8091"/>
      <c r="Z8091"/>
      <c r="AA8091"/>
      <c r="AB8091"/>
      <c r="AC8091"/>
      <c r="AD8091"/>
      <c r="AE8091"/>
      <c r="AF8091"/>
      <c r="AG8091"/>
      <c r="AH8091"/>
      <c r="AI8091"/>
      <c r="AJ8091"/>
      <c r="AK8091"/>
      <c r="AL8091"/>
      <c r="AM8091"/>
      <c r="AN8091"/>
    </row>
    <row r="8092" spans="4:40" x14ac:dyDescent="0.25"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  <c r="R8092"/>
      <c r="S8092"/>
      <c r="T8092"/>
      <c r="U8092"/>
      <c r="V8092"/>
      <c r="W8092"/>
      <c r="X8092"/>
      <c r="Y8092"/>
      <c r="Z8092"/>
      <c r="AA8092"/>
      <c r="AB8092"/>
      <c r="AC8092"/>
      <c r="AD8092"/>
      <c r="AE8092"/>
      <c r="AF8092"/>
      <c r="AG8092"/>
      <c r="AH8092"/>
      <c r="AI8092"/>
      <c r="AJ8092"/>
      <c r="AK8092"/>
      <c r="AL8092"/>
      <c r="AM8092"/>
      <c r="AN8092"/>
    </row>
    <row r="8093" spans="4:40" x14ac:dyDescent="0.25"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  <c r="R8093"/>
      <c r="S8093"/>
      <c r="T8093"/>
      <c r="U8093"/>
      <c r="V8093"/>
      <c r="W8093"/>
      <c r="X8093"/>
      <c r="Y8093"/>
      <c r="Z8093"/>
      <c r="AA8093"/>
      <c r="AB8093"/>
      <c r="AC8093"/>
      <c r="AD8093"/>
      <c r="AE8093"/>
      <c r="AF8093"/>
      <c r="AG8093"/>
      <c r="AH8093"/>
      <c r="AI8093"/>
      <c r="AJ8093"/>
      <c r="AK8093"/>
      <c r="AL8093"/>
      <c r="AM8093"/>
      <c r="AN8093"/>
    </row>
    <row r="8094" spans="4:40" x14ac:dyDescent="0.25"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  <c r="R8094"/>
      <c r="S8094"/>
      <c r="T8094"/>
      <c r="U8094"/>
      <c r="V8094"/>
      <c r="W8094"/>
      <c r="X8094"/>
      <c r="Y8094"/>
      <c r="Z8094"/>
      <c r="AA8094"/>
      <c r="AB8094"/>
      <c r="AC8094"/>
      <c r="AD8094"/>
      <c r="AE8094"/>
      <c r="AF8094"/>
      <c r="AG8094"/>
      <c r="AH8094"/>
      <c r="AI8094"/>
      <c r="AJ8094"/>
      <c r="AK8094"/>
      <c r="AL8094"/>
      <c r="AM8094"/>
      <c r="AN8094"/>
    </row>
    <row r="8095" spans="4:40" x14ac:dyDescent="0.25"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  <c r="R8095"/>
      <c r="S8095"/>
      <c r="T8095"/>
      <c r="U8095"/>
      <c r="V8095"/>
      <c r="W8095"/>
      <c r="X8095"/>
      <c r="Y8095"/>
      <c r="Z8095"/>
      <c r="AA8095"/>
      <c r="AB8095"/>
      <c r="AC8095"/>
      <c r="AD8095"/>
      <c r="AE8095"/>
      <c r="AF8095"/>
      <c r="AG8095"/>
      <c r="AH8095"/>
      <c r="AI8095"/>
      <c r="AJ8095"/>
      <c r="AK8095"/>
      <c r="AL8095"/>
      <c r="AM8095"/>
      <c r="AN8095"/>
    </row>
    <row r="8096" spans="4:40" x14ac:dyDescent="0.25"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  <c r="R8096"/>
      <c r="S8096"/>
      <c r="T8096"/>
      <c r="U8096"/>
      <c r="V8096"/>
      <c r="W8096"/>
      <c r="X8096"/>
      <c r="Y8096"/>
      <c r="Z8096"/>
      <c r="AA8096"/>
      <c r="AB8096"/>
      <c r="AC8096"/>
      <c r="AD8096"/>
      <c r="AE8096"/>
      <c r="AF8096"/>
      <c r="AG8096"/>
      <c r="AH8096"/>
      <c r="AI8096"/>
      <c r="AJ8096"/>
      <c r="AK8096"/>
      <c r="AL8096"/>
      <c r="AM8096"/>
      <c r="AN8096"/>
    </row>
    <row r="8097" spans="4:40" x14ac:dyDescent="0.25"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  <c r="R8097"/>
      <c r="S8097"/>
      <c r="T8097"/>
      <c r="U8097"/>
      <c r="V8097"/>
      <c r="W8097"/>
      <c r="X8097"/>
      <c r="Y8097"/>
      <c r="Z8097"/>
      <c r="AA8097"/>
      <c r="AB8097"/>
      <c r="AC8097"/>
      <c r="AD8097"/>
      <c r="AE8097"/>
      <c r="AF8097"/>
      <c r="AG8097"/>
      <c r="AH8097"/>
      <c r="AI8097"/>
      <c r="AJ8097"/>
      <c r="AK8097"/>
      <c r="AL8097"/>
      <c r="AM8097"/>
      <c r="AN8097"/>
    </row>
    <row r="8098" spans="4:40" x14ac:dyDescent="0.25"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  <c r="R8098"/>
      <c r="S8098"/>
      <c r="T8098"/>
      <c r="U8098"/>
      <c r="V8098"/>
      <c r="W8098"/>
      <c r="X8098"/>
      <c r="Y8098"/>
      <c r="Z8098"/>
      <c r="AA8098"/>
      <c r="AB8098"/>
      <c r="AC8098"/>
      <c r="AD8098"/>
      <c r="AE8098"/>
      <c r="AF8098"/>
      <c r="AG8098"/>
      <c r="AH8098"/>
      <c r="AI8098"/>
      <c r="AJ8098"/>
      <c r="AK8098"/>
      <c r="AL8098"/>
      <c r="AM8098"/>
      <c r="AN8098"/>
    </row>
    <row r="8099" spans="4:40" x14ac:dyDescent="0.25"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  <c r="R8099"/>
      <c r="S8099"/>
      <c r="T8099"/>
      <c r="U8099"/>
      <c r="V8099"/>
      <c r="W8099"/>
      <c r="X8099"/>
      <c r="Y8099"/>
      <c r="Z8099"/>
      <c r="AA8099"/>
      <c r="AB8099"/>
      <c r="AC8099"/>
      <c r="AD8099"/>
      <c r="AE8099"/>
      <c r="AF8099"/>
      <c r="AG8099"/>
      <c r="AH8099"/>
      <c r="AI8099"/>
      <c r="AJ8099"/>
      <c r="AK8099"/>
      <c r="AL8099"/>
      <c r="AM8099"/>
      <c r="AN8099"/>
    </row>
    <row r="8100" spans="4:40" x14ac:dyDescent="0.25"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  <c r="R8100"/>
      <c r="S8100"/>
      <c r="T8100"/>
      <c r="U8100"/>
      <c r="V8100"/>
      <c r="W8100"/>
      <c r="X8100"/>
      <c r="Y8100"/>
      <c r="Z8100"/>
      <c r="AA8100"/>
      <c r="AB8100"/>
      <c r="AC8100"/>
      <c r="AD8100"/>
      <c r="AE8100"/>
      <c r="AF8100"/>
      <c r="AG8100"/>
      <c r="AH8100"/>
      <c r="AI8100"/>
      <c r="AJ8100"/>
      <c r="AK8100"/>
      <c r="AL8100"/>
      <c r="AM8100"/>
      <c r="AN8100"/>
    </row>
    <row r="8101" spans="4:40" x14ac:dyDescent="0.25"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  <c r="R8101"/>
      <c r="S8101"/>
      <c r="T8101"/>
      <c r="U8101"/>
      <c r="V8101"/>
      <c r="W8101"/>
      <c r="X8101"/>
      <c r="Y8101"/>
      <c r="Z8101"/>
      <c r="AA8101"/>
      <c r="AB8101"/>
      <c r="AC8101"/>
      <c r="AD8101"/>
      <c r="AE8101"/>
      <c r="AF8101"/>
      <c r="AG8101"/>
      <c r="AH8101"/>
      <c r="AI8101"/>
      <c r="AJ8101"/>
      <c r="AK8101"/>
      <c r="AL8101"/>
      <c r="AM8101"/>
      <c r="AN8101"/>
    </row>
    <row r="8102" spans="4:40" x14ac:dyDescent="0.25"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  <c r="R8102"/>
      <c r="S8102"/>
      <c r="T8102"/>
      <c r="U8102"/>
      <c r="V8102"/>
      <c r="W8102"/>
      <c r="X8102"/>
      <c r="Y8102"/>
      <c r="Z8102"/>
      <c r="AA8102"/>
      <c r="AB8102"/>
      <c r="AC8102"/>
      <c r="AD8102"/>
      <c r="AE8102"/>
      <c r="AF8102"/>
      <c r="AG8102"/>
      <c r="AH8102"/>
      <c r="AI8102"/>
      <c r="AJ8102"/>
      <c r="AK8102"/>
      <c r="AL8102"/>
      <c r="AM8102"/>
      <c r="AN8102"/>
    </row>
    <row r="8103" spans="4:40" x14ac:dyDescent="0.25"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  <c r="R8103"/>
      <c r="S8103"/>
      <c r="T8103"/>
      <c r="U8103"/>
      <c r="V8103"/>
      <c r="W8103"/>
      <c r="X8103"/>
      <c r="Y8103"/>
      <c r="Z8103"/>
      <c r="AA8103"/>
      <c r="AB8103"/>
      <c r="AC8103"/>
      <c r="AD8103"/>
      <c r="AE8103"/>
      <c r="AF8103"/>
      <c r="AG8103"/>
      <c r="AH8103"/>
      <c r="AI8103"/>
      <c r="AJ8103"/>
      <c r="AK8103"/>
      <c r="AL8103"/>
      <c r="AM8103"/>
      <c r="AN8103"/>
    </row>
    <row r="8104" spans="4:40" x14ac:dyDescent="0.25"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  <c r="R8104"/>
      <c r="S8104"/>
      <c r="T8104"/>
      <c r="U8104"/>
      <c r="V8104"/>
      <c r="W8104"/>
      <c r="X8104"/>
      <c r="Y8104"/>
      <c r="Z8104"/>
      <c r="AA8104"/>
      <c r="AB8104"/>
      <c r="AC8104"/>
      <c r="AD8104"/>
      <c r="AE8104"/>
      <c r="AF8104"/>
      <c r="AG8104"/>
      <c r="AH8104"/>
      <c r="AI8104"/>
      <c r="AJ8104"/>
      <c r="AK8104"/>
      <c r="AL8104"/>
      <c r="AM8104"/>
      <c r="AN8104"/>
    </row>
    <row r="8105" spans="4:40" x14ac:dyDescent="0.25"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  <c r="R8105"/>
      <c r="S8105"/>
      <c r="T8105"/>
      <c r="U8105"/>
      <c r="V8105"/>
      <c r="W8105"/>
      <c r="X8105"/>
      <c r="Y8105"/>
      <c r="Z8105"/>
      <c r="AA8105"/>
      <c r="AB8105"/>
      <c r="AC8105"/>
      <c r="AD8105"/>
      <c r="AE8105"/>
      <c r="AF8105"/>
      <c r="AG8105"/>
      <c r="AH8105"/>
      <c r="AI8105"/>
      <c r="AJ8105"/>
      <c r="AK8105"/>
      <c r="AL8105"/>
      <c r="AM8105"/>
      <c r="AN8105"/>
    </row>
    <row r="8106" spans="4:40" x14ac:dyDescent="0.25"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  <c r="R8106"/>
      <c r="S8106"/>
      <c r="T8106"/>
      <c r="U8106"/>
      <c r="V8106"/>
      <c r="W8106"/>
      <c r="X8106"/>
      <c r="Y8106"/>
      <c r="Z8106"/>
      <c r="AA8106"/>
      <c r="AB8106"/>
      <c r="AC8106"/>
      <c r="AD8106"/>
      <c r="AE8106"/>
      <c r="AF8106"/>
      <c r="AG8106"/>
      <c r="AH8106"/>
      <c r="AI8106"/>
      <c r="AJ8106"/>
      <c r="AK8106"/>
      <c r="AL8106"/>
      <c r="AM8106"/>
      <c r="AN8106"/>
    </row>
    <row r="8107" spans="4:40" x14ac:dyDescent="0.25"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  <c r="R8107"/>
      <c r="S8107"/>
      <c r="T8107"/>
      <c r="U8107"/>
      <c r="V8107"/>
      <c r="W8107"/>
      <c r="X8107"/>
      <c r="Y8107"/>
      <c r="Z8107"/>
      <c r="AA8107"/>
      <c r="AB8107"/>
      <c r="AC8107"/>
      <c r="AD8107"/>
      <c r="AE8107"/>
      <c r="AF8107"/>
      <c r="AG8107"/>
      <c r="AH8107"/>
      <c r="AI8107"/>
      <c r="AJ8107"/>
      <c r="AK8107"/>
      <c r="AL8107"/>
      <c r="AM8107"/>
      <c r="AN8107"/>
    </row>
    <row r="8108" spans="4:40" x14ac:dyDescent="0.25"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  <c r="R8108"/>
      <c r="S8108"/>
      <c r="T8108"/>
      <c r="U8108"/>
      <c r="V8108"/>
      <c r="W8108"/>
      <c r="X8108"/>
      <c r="Y8108"/>
      <c r="Z8108"/>
      <c r="AA8108"/>
      <c r="AB8108"/>
      <c r="AC8108"/>
      <c r="AD8108"/>
      <c r="AE8108"/>
      <c r="AF8108"/>
      <c r="AG8108"/>
      <c r="AH8108"/>
      <c r="AI8108"/>
      <c r="AJ8108"/>
      <c r="AK8108"/>
      <c r="AL8108"/>
      <c r="AM8108"/>
      <c r="AN8108"/>
    </row>
    <row r="8109" spans="4:40" x14ac:dyDescent="0.25"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  <c r="R8109"/>
      <c r="S8109"/>
      <c r="T8109"/>
      <c r="U8109"/>
      <c r="V8109"/>
      <c r="W8109"/>
      <c r="X8109"/>
      <c r="Y8109"/>
      <c r="Z8109"/>
      <c r="AA8109"/>
      <c r="AB8109"/>
      <c r="AC8109"/>
      <c r="AD8109"/>
      <c r="AE8109"/>
      <c r="AF8109"/>
      <c r="AG8109"/>
      <c r="AH8109"/>
      <c r="AI8109"/>
      <c r="AJ8109"/>
      <c r="AK8109"/>
      <c r="AL8109"/>
      <c r="AM8109"/>
      <c r="AN8109"/>
    </row>
    <row r="8110" spans="4:40" x14ac:dyDescent="0.25"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  <c r="R8110"/>
      <c r="S8110"/>
      <c r="T8110"/>
      <c r="U8110"/>
      <c r="V8110"/>
      <c r="W8110"/>
      <c r="X8110"/>
      <c r="Y8110"/>
      <c r="Z8110"/>
      <c r="AA8110"/>
      <c r="AB8110"/>
      <c r="AC8110"/>
      <c r="AD8110"/>
      <c r="AE8110"/>
      <c r="AF8110"/>
      <c r="AG8110"/>
      <c r="AH8110"/>
      <c r="AI8110"/>
      <c r="AJ8110"/>
      <c r="AK8110"/>
      <c r="AL8110"/>
      <c r="AM8110"/>
      <c r="AN8110"/>
    </row>
    <row r="8111" spans="4:40" x14ac:dyDescent="0.25"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  <c r="R8111"/>
      <c r="S8111"/>
      <c r="T8111"/>
      <c r="U8111"/>
      <c r="V8111"/>
      <c r="W8111"/>
      <c r="X8111"/>
      <c r="Y8111"/>
      <c r="Z8111"/>
      <c r="AA8111"/>
      <c r="AB8111"/>
      <c r="AC8111"/>
      <c r="AD8111"/>
      <c r="AE8111"/>
      <c r="AF8111"/>
      <c r="AG8111"/>
      <c r="AH8111"/>
      <c r="AI8111"/>
      <c r="AJ8111"/>
      <c r="AK8111"/>
      <c r="AL8111"/>
      <c r="AM8111"/>
      <c r="AN8111"/>
    </row>
    <row r="8112" spans="4:40" x14ac:dyDescent="0.25"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  <c r="R8112"/>
      <c r="S8112"/>
      <c r="T8112"/>
      <c r="U8112"/>
      <c r="V8112"/>
      <c r="W8112"/>
      <c r="X8112"/>
      <c r="Y8112"/>
      <c r="Z8112"/>
      <c r="AA8112"/>
      <c r="AB8112"/>
      <c r="AC8112"/>
      <c r="AD8112"/>
      <c r="AE8112"/>
      <c r="AF8112"/>
      <c r="AG8112"/>
      <c r="AH8112"/>
      <c r="AI8112"/>
      <c r="AJ8112"/>
      <c r="AK8112"/>
      <c r="AL8112"/>
      <c r="AM8112"/>
      <c r="AN8112"/>
    </row>
    <row r="8113" spans="4:40" x14ac:dyDescent="0.25"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  <c r="R8113"/>
      <c r="S8113"/>
      <c r="T8113"/>
      <c r="U8113"/>
      <c r="V8113"/>
      <c r="W8113"/>
      <c r="X8113"/>
      <c r="Y8113"/>
      <c r="Z8113"/>
      <c r="AA8113"/>
      <c r="AB8113"/>
      <c r="AC8113"/>
      <c r="AD8113"/>
      <c r="AE8113"/>
      <c r="AF8113"/>
      <c r="AG8113"/>
      <c r="AH8113"/>
      <c r="AI8113"/>
      <c r="AJ8113"/>
      <c r="AK8113"/>
      <c r="AL8113"/>
      <c r="AM8113"/>
      <c r="AN8113"/>
    </row>
    <row r="8114" spans="4:40" x14ac:dyDescent="0.25"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  <c r="R8114"/>
      <c r="S8114"/>
      <c r="T8114"/>
      <c r="U8114"/>
      <c r="V8114"/>
      <c r="W8114"/>
      <c r="X8114"/>
      <c r="Y8114"/>
      <c r="Z8114"/>
      <c r="AA8114"/>
      <c r="AB8114"/>
      <c r="AC8114"/>
      <c r="AD8114"/>
      <c r="AE8114"/>
      <c r="AF8114"/>
      <c r="AG8114"/>
      <c r="AH8114"/>
      <c r="AI8114"/>
      <c r="AJ8114"/>
      <c r="AK8114"/>
      <c r="AL8114"/>
      <c r="AM8114"/>
      <c r="AN8114"/>
    </row>
    <row r="8115" spans="4:40" x14ac:dyDescent="0.25"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  <c r="R8115"/>
      <c r="S8115"/>
      <c r="T8115"/>
      <c r="U8115"/>
      <c r="V8115"/>
      <c r="W8115"/>
      <c r="X8115"/>
      <c r="Y8115"/>
      <c r="Z8115"/>
      <c r="AA8115"/>
      <c r="AB8115"/>
      <c r="AC8115"/>
      <c r="AD8115"/>
      <c r="AE8115"/>
      <c r="AF8115"/>
      <c r="AG8115"/>
      <c r="AH8115"/>
      <c r="AI8115"/>
      <c r="AJ8115"/>
      <c r="AK8115"/>
      <c r="AL8115"/>
      <c r="AM8115"/>
      <c r="AN8115"/>
    </row>
    <row r="8116" spans="4:40" x14ac:dyDescent="0.25"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  <c r="R8116"/>
      <c r="S8116"/>
      <c r="T8116"/>
      <c r="U8116"/>
      <c r="V8116"/>
      <c r="W8116"/>
      <c r="X8116"/>
      <c r="Y8116"/>
      <c r="Z8116"/>
      <c r="AA8116"/>
      <c r="AB8116"/>
      <c r="AC8116"/>
      <c r="AD8116"/>
      <c r="AE8116"/>
      <c r="AF8116"/>
      <c r="AG8116"/>
      <c r="AH8116"/>
      <c r="AI8116"/>
      <c r="AJ8116"/>
      <c r="AK8116"/>
      <c r="AL8116"/>
      <c r="AM8116"/>
      <c r="AN8116"/>
    </row>
    <row r="8117" spans="4:40" x14ac:dyDescent="0.25"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  <c r="R8117"/>
      <c r="S8117"/>
      <c r="T8117"/>
      <c r="U8117"/>
      <c r="V8117"/>
      <c r="W8117"/>
      <c r="X8117"/>
      <c r="Y8117"/>
      <c r="Z8117"/>
      <c r="AA8117"/>
      <c r="AB8117"/>
      <c r="AC8117"/>
      <c r="AD8117"/>
      <c r="AE8117"/>
      <c r="AF8117"/>
      <c r="AG8117"/>
      <c r="AH8117"/>
      <c r="AI8117"/>
      <c r="AJ8117"/>
      <c r="AK8117"/>
      <c r="AL8117"/>
      <c r="AM8117"/>
      <c r="AN8117"/>
    </row>
    <row r="8118" spans="4:40" x14ac:dyDescent="0.25"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  <c r="R8118"/>
      <c r="S8118"/>
      <c r="T8118"/>
      <c r="U8118"/>
      <c r="V8118"/>
      <c r="W8118"/>
      <c r="X8118"/>
      <c r="Y8118"/>
      <c r="Z8118"/>
      <c r="AA8118"/>
      <c r="AB8118"/>
      <c r="AC8118"/>
      <c r="AD8118"/>
      <c r="AE8118"/>
      <c r="AF8118"/>
      <c r="AG8118"/>
      <c r="AH8118"/>
      <c r="AI8118"/>
      <c r="AJ8118"/>
      <c r="AK8118"/>
      <c r="AL8118"/>
      <c r="AM8118"/>
      <c r="AN8118"/>
    </row>
    <row r="8119" spans="4:40" x14ac:dyDescent="0.25"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  <c r="R8119"/>
      <c r="S8119"/>
      <c r="T8119"/>
      <c r="U8119"/>
      <c r="V8119"/>
      <c r="W8119"/>
      <c r="X8119"/>
      <c r="Y8119"/>
      <c r="Z8119"/>
      <c r="AA8119"/>
      <c r="AB8119"/>
      <c r="AC8119"/>
      <c r="AD8119"/>
      <c r="AE8119"/>
      <c r="AF8119"/>
      <c r="AG8119"/>
      <c r="AH8119"/>
      <c r="AI8119"/>
      <c r="AJ8119"/>
      <c r="AK8119"/>
      <c r="AL8119"/>
      <c r="AM8119"/>
      <c r="AN8119"/>
    </row>
    <row r="8120" spans="4:40" x14ac:dyDescent="0.25"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  <c r="R8120"/>
      <c r="S8120"/>
      <c r="T8120"/>
      <c r="U8120"/>
      <c r="V8120"/>
      <c r="W8120"/>
      <c r="X8120"/>
      <c r="Y8120"/>
      <c r="Z8120"/>
      <c r="AA8120"/>
      <c r="AB8120"/>
      <c r="AC8120"/>
      <c r="AD8120"/>
      <c r="AE8120"/>
      <c r="AF8120"/>
      <c r="AG8120"/>
      <c r="AH8120"/>
      <c r="AI8120"/>
      <c r="AJ8120"/>
      <c r="AK8120"/>
      <c r="AL8120"/>
      <c r="AM8120"/>
      <c r="AN8120"/>
    </row>
    <row r="8121" spans="4:40" x14ac:dyDescent="0.25"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  <c r="R8121"/>
      <c r="S8121"/>
      <c r="T8121"/>
      <c r="U8121"/>
      <c r="V8121"/>
      <c r="W8121"/>
      <c r="X8121"/>
      <c r="Y8121"/>
      <c r="Z8121"/>
      <c r="AA8121"/>
      <c r="AB8121"/>
      <c r="AC8121"/>
      <c r="AD8121"/>
      <c r="AE8121"/>
      <c r="AF8121"/>
      <c r="AG8121"/>
      <c r="AH8121"/>
      <c r="AI8121"/>
      <c r="AJ8121"/>
      <c r="AK8121"/>
      <c r="AL8121"/>
      <c r="AM8121"/>
      <c r="AN8121"/>
    </row>
    <row r="8122" spans="4:40" x14ac:dyDescent="0.25"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  <c r="R8122"/>
      <c r="S8122"/>
      <c r="T8122"/>
      <c r="U8122"/>
      <c r="V8122"/>
      <c r="W8122"/>
      <c r="X8122"/>
      <c r="Y8122"/>
      <c r="Z8122"/>
      <c r="AA8122"/>
      <c r="AB8122"/>
      <c r="AC8122"/>
      <c r="AD8122"/>
      <c r="AE8122"/>
      <c r="AF8122"/>
      <c r="AG8122"/>
      <c r="AH8122"/>
      <c r="AI8122"/>
      <c r="AJ8122"/>
      <c r="AK8122"/>
      <c r="AL8122"/>
      <c r="AM8122"/>
      <c r="AN8122"/>
    </row>
    <row r="8123" spans="4:40" x14ac:dyDescent="0.25"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  <c r="R8123"/>
      <c r="S8123"/>
      <c r="T8123"/>
      <c r="U8123"/>
      <c r="V8123"/>
      <c r="W8123"/>
      <c r="X8123"/>
      <c r="Y8123"/>
      <c r="Z8123"/>
      <c r="AA8123"/>
      <c r="AB8123"/>
      <c r="AC8123"/>
      <c r="AD8123"/>
      <c r="AE8123"/>
      <c r="AF8123"/>
      <c r="AG8123"/>
      <c r="AH8123"/>
      <c r="AI8123"/>
      <c r="AJ8123"/>
      <c r="AK8123"/>
      <c r="AL8123"/>
      <c r="AM8123"/>
      <c r="AN8123"/>
    </row>
    <row r="8124" spans="4:40" x14ac:dyDescent="0.25"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  <c r="R8124"/>
      <c r="S8124"/>
      <c r="T8124"/>
      <c r="U8124"/>
      <c r="V8124"/>
      <c r="W8124"/>
      <c r="X8124"/>
      <c r="Y8124"/>
      <c r="Z8124"/>
      <c r="AA8124"/>
      <c r="AB8124"/>
      <c r="AC8124"/>
      <c r="AD8124"/>
      <c r="AE8124"/>
      <c r="AF8124"/>
      <c r="AG8124"/>
      <c r="AH8124"/>
      <c r="AI8124"/>
      <c r="AJ8124"/>
      <c r="AK8124"/>
      <c r="AL8124"/>
      <c r="AM8124"/>
      <c r="AN8124"/>
    </row>
    <row r="8125" spans="4:40" x14ac:dyDescent="0.25"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  <c r="R8125"/>
      <c r="S8125"/>
      <c r="T8125"/>
      <c r="U8125"/>
      <c r="V8125"/>
      <c r="W8125"/>
      <c r="X8125"/>
      <c r="Y8125"/>
      <c r="Z8125"/>
      <c r="AA8125"/>
      <c r="AB8125"/>
      <c r="AC8125"/>
      <c r="AD8125"/>
      <c r="AE8125"/>
      <c r="AF8125"/>
      <c r="AG8125"/>
      <c r="AH8125"/>
      <c r="AI8125"/>
      <c r="AJ8125"/>
      <c r="AK8125"/>
      <c r="AL8125"/>
      <c r="AM8125"/>
      <c r="AN8125"/>
    </row>
    <row r="8126" spans="4:40" x14ac:dyDescent="0.25"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  <c r="R8126"/>
      <c r="S8126"/>
      <c r="T8126"/>
      <c r="U8126"/>
      <c r="V8126"/>
      <c r="W8126"/>
      <c r="X8126"/>
      <c r="Y8126"/>
      <c r="Z8126"/>
      <c r="AA8126"/>
      <c r="AB8126"/>
      <c r="AC8126"/>
      <c r="AD8126"/>
      <c r="AE8126"/>
      <c r="AF8126"/>
      <c r="AG8126"/>
      <c r="AH8126"/>
      <c r="AI8126"/>
      <c r="AJ8126"/>
      <c r="AK8126"/>
      <c r="AL8126"/>
      <c r="AM8126"/>
      <c r="AN8126"/>
    </row>
    <row r="8127" spans="4:40" x14ac:dyDescent="0.25"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S8127"/>
      <c r="T8127"/>
      <c r="U8127"/>
      <c r="V8127"/>
      <c r="W8127"/>
      <c r="X8127"/>
      <c r="Y8127"/>
      <c r="Z8127"/>
      <c r="AA8127"/>
      <c r="AB8127"/>
      <c r="AC8127"/>
      <c r="AD8127"/>
      <c r="AE8127"/>
      <c r="AF8127"/>
      <c r="AG8127"/>
      <c r="AH8127"/>
      <c r="AI8127"/>
      <c r="AJ8127"/>
      <c r="AK8127"/>
      <c r="AL8127"/>
      <c r="AM8127"/>
      <c r="AN8127"/>
    </row>
    <row r="8128" spans="4:40" x14ac:dyDescent="0.25"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S8128"/>
      <c r="T8128"/>
      <c r="U8128"/>
      <c r="V8128"/>
      <c r="W8128"/>
      <c r="X8128"/>
      <c r="Y8128"/>
      <c r="Z8128"/>
      <c r="AA8128"/>
      <c r="AB8128"/>
      <c r="AC8128"/>
      <c r="AD8128"/>
      <c r="AE8128"/>
      <c r="AF8128"/>
      <c r="AG8128"/>
      <c r="AH8128"/>
      <c r="AI8128"/>
      <c r="AJ8128"/>
      <c r="AK8128"/>
      <c r="AL8128"/>
      <c r="AM8128"/>
      <c r="AN8128"/>
    </row>
    <row r="8129" spans="4:40" x14ac:dyDescent="0.25"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  <c r="AC8129"/>
      <c r="AD8129"/>
      <c r="AE8129"/>
      <c r="AF8129"/>
      <c r="AG8129"/>
      <c r="AH8129"/>
      <c r="AI8129"/>
      <c r="AJ8129"/>
      <c r="AK8129"/>
      <c r="AL8129"/>
      <c r="AM8129"/>
      <c r="AN8129"/>
    </row>
    <row r="8130" spans="4:40" x14ac:dyDescent="0.25"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  <c r="AC8130"/>
      <c r="AD8130"/>
      <c r="AE8130"/>
      <c r="AF8130"/>
      <c r="AG8130"/>
      <c r="AH8130"/>
      <c r="AI8130"/>
      <c r="AJ8130"/>
      <c r="AK8130"/>
      <c r="AL8130"/>
      <c r="AM8130"/>
      <c r="AN8130"/>
    </row>
    <row r="8131" spans="4:40" x14ac:dyDescent="0.25"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  <c r="AC8131"/>
      <c r="AD8131"/>
      <c r="AE8131"/>
      <c r="AF8131"/>
      <c r="AG8131"/>
      <c r="AH8131"/>
      <c r="AI8131"/>
      <c r="AJ8131"/>
      <c r="AK8131"/>
      <c r="AL8131"/>
      <c r="AM8131"/>
      <c r="AN8131"/>
    </row>
    <row r="8132" spans="4:40" x14ac:dyDescent="0.25"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  <c r="AC8132"/>
      <c r="AD8132"/>
      <c r="AE8132"/>
      <c r="AF8132"/>
      <c r="AG8132"/>
      <c r="AH8132"/>
      <c r="AI8132"/>
      <c r="AJ8132"/>
      <c r="AK8132"/>
      <c r="AL8132"/>
      <c r="AM8132"/>
      <c r="AN8132"/>
    </row>
    <row r="8133" spans="4:40" x14ac:dyDescent="0.25"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  <c r="AC8133"/>
      <c r="AD8133"/>
      <c r="AE8133"/>
      <c r="AF8133"/>
      <c r="AG8133"/>
      <c r="AH8133"/>
      <c r="AI8133"/>
      <c r="AJ8133"/>
      <c r="AK8133"/>
      <c r="AL8133"/>
      <c r="AM8133"/>
      <c r="AN8133"/>
    </row>
    <row r="8134" spans="4:40" x14ac:dyDescent="0.25"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  <c r="AC8134"/>
      <c r="AD8134"/>
      <c r="AE8134"/>
      <c r="AF8134"/>
      <c r="AG8134"/>
      <c r="AH8134"/>
      <c r="AI8134"/>
      <c r="AJ8134"/>
      <c r="AK8134"/>
      <c r="AL8134"/>
      <c r="AM8134"/>
      <c r="AN8134"/>
    </row>
    <row r="8135" spans="4:40" x14ac:dyDescent="0.25"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S8135"/>
      <c r="T8135"/>
      <c r="U8135"/>
      <c r="V8135"/>
      <c r="W8135"/>
      <c r="X8135"/>
      <c r="Y8135"/>
      <c r="Z8135"/>
      <c r="AA8135"/>
      <c r="AB8135"/>
      <c r="AC8135"/>
      <c r="AD8135"/>
      <c r="AE8135"/>
      <c r="AF8135"/>
      <c r="AG8135"/>
      <c r="AH8135"/>
      <c r="AI8135"/>
      <c r="AJ8135"/>
      <c r="AK8135"/>
      <c r="AL8135"/>
      <c r="AM8135"/>
      <c r="AN8135"/>
    </row>
    <row r="8136" spans="4:40" x14ac:dyDescent="0.25"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S8136"/>
      <c r="T8136"/>
      <c r="U8136"/>
      <c r="V8136"/>
      <c r="W8136"/>
      <c r="X8136"/>
      <c r="Y8136"/>
      <c r="Z8136"/>
      <c r="AA8136"/>
      <c r="AB8136"/>
      <c r="AC8136"/>
      <c r="AD8136"/>
      <c r="AE8136"/>
      <c r="AF8136"/>
      <c r="AG8136"/>
      <c r="AH8136"/>
      <c r="AI8136"/>
      <c r="AJ8136"/>
      <c r="AK8136"/>
      <c r="AL8136"/>
      <c r="AM8136"/>
      <c r="AN8136"/>
    </row>
    <row r="8137" spans="4:40" x14ac:dyDescent="0.25"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S8137"/>
      <c r="T8137"/>
      <c r="U8137"/>
      <c r="V8137"/>
      <c r="W8137"/>
      <c r="X8137"/>
      <c r="Y8137"/>
      <c r="Z8137"/>
      <c r="AA8137"/>
      <c r="AB8137"/>
      <c r="AC8137"/>
      <c r="AD8137"/>
      <c r="AE8137"/>
      <c r="AF8137"/>
      <c r="AG8137"/>
      <c r="AH8137"/>
      <c r="AI8137"/>
      <c r="AJ8137"/>
      <c r="AK8137"/>
      <c r="AL8137"/>
      <c r="AM8137"/>
      <c r="AN8137"/>
    </row>
    <row r="8138" spans="4:40" x14ac:dyDescent="0.25"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S8138"/>
      <c r="T8138"/>
      <c r="U8138"/>
      <c r="V8138"/>
      <c r="W8138"/>
      <c r="X8138"/>
      <c r="Y8138"/>
      <c r="Z8138"/>
      <c r="AA8138"/>
      <c r="AB8138"/>
      <c r="AC8138"/>
      <c r="AD8138"/>
      <c r="AE8138"/>
      <c r="AF8138"/>
      <c r="AG8138"/>
      <c r="AH8138"/>
      <c r="AI8138"/>
      <c r="AJ8138"/>
      <c r="AK8138"/>
      <c r="AL8138"/>
      <c r="AM8138"/>
      <c r="AN8138"/>
    </row>
    <row r="8139" spans="4:40" x14ac:dyDescent="0.25"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S8139"/>
      <c r="T8139"/>
      <c r="U8139"/>
      <c r="V8139"/>
      <c r="W8139"/>
      <c r="X8139"/>
      <c r="Y8139"/>
      <c r="Z8139"/>
      <c r="AA8139"/>
      <c r="AB8139"/>
      <c r="AC8139"/>
      <c r="AD8139"/>
      <c r="AE8139"/>
      <c r="AF8139"/>
      <c r="AG8139"/>
      <c r="AH8139"/>
      <c r="AI8139"/>
      <c r="AJ8139"/>
      <c r="AK8139"/>
      <c r="AL8139"/>
      <c r="AM8139"/>
      <c r="AN8139"/>
    </row>
    <row r="8140" spans="4:40" x14ac:dyDescent="0.25"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S8140"/>
      <c r="T8140"/>
      <c r="U8140"/>
      <c r="V8140"/>
      <c r="W8140"/>
      <c r="X8140"/>
      <c r="Y8140"/>
      <c r="Z8140"/>
      <c r="AA8140"/>
      <c r="AB8140"/>
      <c r="AC8140"/>
      <c r="AD8140"/>
      <c r="AE8140"/>
      <c r="AF8140"/>
      <c r="AG8140"/>
      <c r="AH8140"/>
      <c r="AI8140"/>
      <c r="AJ8140"/>
      <c r="AK8140"/>
      <c r="AL8140"/>
      <c r="AM8140"/>
      <c r="AN8140"/>
    </row>
    <row r="8141" spans="4:40" x14ac:dyDescent="0.25"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S8141"/>
      <c r="T8141"/>
      <c r="U8141"/>
      <c r="V8141"/>
      <c r="W8141"/>
      <c r="X8141"/>
      <c r="Y8141"/>
      <c r="Z8141"/>
      <c r="AA8141"/>
      <c r="AB8141"/>
      <c r="AC8141"/>
      <c r="AD8141"/>
      <c r="AE8141"/>
      <c r="AF8141"/>
      <c r="AG8141"/>
      <c r="AH8141"/>
      <c r="AI8141"/>
      <c r="AJ8141"/>
      <c r="AK8141"/>
      <c r="AL8141"/>
      <c r="AM8141"/>
      <c r="AN8141"/>
    </row>
    <row r="8142" spans="4:40" x14ac:dyDescent="0.25"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S8142"/>
      <c r="T8142"/>
      <c r="U8142"/>
      <c r="V8142"/>
      <c r="W8142"/>
      <c r="X8142"/>
      <c r="Y8142"/>
      <c r="Z8142"/>
      <c r="AA8142"/>
      <c r="AB8142"/>
      <c r="AC8142"/>
      <c r="AD8142"/>
      <c r="AE8142"/>
      <c r="AF8142"/>
      <c r="AG8142"/>
      <c r="AH8142"/>
      <c r="AI8142"/>
      <c r="AJ8142"/>
      <c r="AK8142"/>
      <c r="AL8142"/>
      <c r="AM8142"/>
      <c r="AN8142"/>
    </row>
    <row r="8143" spans="4:40" x14ac:dyDescent="0.25"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S8143"/>
      <c r="T8143"/>
      <c r="U8143"/>
      <c r="V8143"/>
      <c r="W8143"/>
      <c r="X8143"/>
      <c r="Y8143"/>
      <c r="Z8143"/>
      <c r="AA8143"/>
      <c r="AB8143"/>
      <c r="AC8143"/>
      <c r="AD8143"/>
      <c r="AE8143"/>
      <c r="AF8143"/>
      <c r="AG8143"/>
      <c r="AH8143"/>
      <c r="AI8143"/>
      <c r="AJ8143"/>
      <c r="AK8143"/>
      <c r="AL8143"/>
      <c r="AM8143"/>
      <c r="AN8143"/>
    </row>
    <row r="8144" spans="4:40" x14ac:dyDescent="0.25"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S8144"/>
      <c r="T8144"/>
      <c r="U8144"/>
      <c r="V8144"/>
      <c r="W8144"/>
      <c r="X8144"/>
      <c r="Y8144"/>
      <c r="Z8144"/>
      <c r="AA8144"/>
      <c r="AB8144"/>
      <c r="AC8144"/>
      <c r="AD8144"/>
      <c r="AE8144"/>
      <c r="AF8144"/>
      <c r="AG8144"/>
      <c r="AH8144"/>
      <c r="AI8144"/>
      <c r="AJ8144"/>
      <c r="AK8144"/>
      <c r="AL8144"/>
      <c r="AM8144"/>
      <c r="AN8144"/>
    </row>
    <row r="8145" spans="4:40" x14ac:dyDescent="0.25"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S8145"/>
      <c r="T8145"/>
      <c r="U8145"/>
      <c r="V8145"/>
      <c r="W8145"/>
      <c r="X8145"/>
      <c r="Y8145"/>
      <c r="Z8145"/>
      <c r="AA8145"/>
      <c r="AB8145"/>
      <c r="AC8145"/>
      <c r="AD8145"/>
      <c r="AE8145"/>
      <c r="AF8145"/>
      <c r="AG8145"/>
      <c r="AH8145"/>
      <c r="AI8145"/>
      <c r="AJ8145"/>
      <c r="AK8145"/>
      <c r="AL8145"/>
      <c r="AM8145"/>
      <c r="AN8145"/>
    </row>
    <row r="8146" spans="4:40" x14ac:dyDescent="0.25"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S8146"/>
      <c r="T8146"/>
      <c r="U8146"/>
      <c r="V8146"/>
      <c r="W8146"/>
      <c r="X8146"/>
      <c r="Y8146"/>
      <c r="Z8146"/>
      <c r="AA8146"/>
      <c r="AB8146"/>
      <c r="AC8146"/>
      <c r="AD8146"/>
      <c r="AE8146"/>
      <c r="AF8146"/>
      <c r="AG8146"/>
      <c r="AH8146"/>
      <c r="AI8146"/>
      <c r="AJ8146"/>
      <c r="AK8146"/>
      <c r="AL8146"/>
      <c r="AM8146"/>
      <c r="AN8146"/>
    </row>
    <row r="8147" spans="4:40" x14ac:dyDescent="0.25"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S8147"/>
      <c r="T8147"/>
      <c r="U8147"/>
      <c r="V8147"/>
      <c r="W8147"/>
      <c r="X8147"/>
      <c r="Y8147"/>
      <c r="Z8147"/>
      <c r="AA8147"/>
      <c r="AB8147"/>
      <c r="AC8147"/>
      <c r="AD8147"/>
      <c r="AE8147"/>
      <c r="AF8147"/>
      <c r="AG8147"/>
      <c r="AH8147"/>
      <c r="AI8147"/>
      <c r="AJ8147"/>
      <c r="AK8147"/>
      <c r="AL8147"/>
      <c r="AM8147"/>
      <c r="AN8147"/>
    </row>
    <row r="8148" spans="4:40" x14ac:dyDescent="0.25"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S8148"/>
      <c r="T8148"/>
      <c r="U8148"/>
      <c r="V8148"/>
      <c r="W8148"/>
      <c r="X8148"/>
      <c r="Y8148"/>
      <c r="Z8148"/>
      <c r="AA8148"/>
      <c r="AB8148"/>
      <c r="AC8148"/>
      <c r="AD8148"/>
      <c r="AE8148"/>
      <c r="AF8148"/>
      <c r="AG8148"/>
      <c r="AH8148"/>
      <c r="AI8148"/>
      <c r="AJ8148"/>
      <c r="AK8148"/>
      <c r="AL8148"/>
      <c r="AM8148"/>
      <c r="AN8148"/>
    </row>
    <row r="8149" spans="4:40" x14ac:dyDescent="0.25"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S8149"/>
      <c r="T8149"/>
      <c r="U8149"/>
      <c r="V8149"/>
      <c r="W8149"/>
      <c r="X8149"/>
      <c r="Y8149"/>
      <c r="Z8149"/>
      <c r="AA8149"/>
      <c r="AB8149"/>
      <c r="AC8149"/>
      <c r="AD8149"/>
      <c r="AE8149"/>
      <c r="AF8149"/>
      <c r="AG8149"/>
      <c r="AH8149"/>
      <c r="AI8149"/>
      <c r="AJ8149"/>
      <c r="AK8149"/>
      <c r="AL8149"/>
      <c r="AM8149"/>
      <c r="AN8149"/>
    </row>
    <row r="8150" spans="4:40" x14ac:dyDescent="0.25"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S8150"/>
      <c r="T8150"/>
      <c r="U8150"/>
      <c r="V8150"/>
      <c r="W8150"/>
      <c r="X8150"/>
      <c r="Y8150"/>
      <c r="Z8150"/>
      <c r="AA8150"/>
      <c r="AB8150"/>
      <c r="AC8150"/>
      <c r="AD8150"/>
      <c r="AE8150"/>
      <c r="AF8150"/>
      <c r="AG8150"/>
      <c r="AH8150"/>
      <c r="AI8150"/>
      <c r="AJ8150"/>
      <c r="AK8150"/>
      <c r="AL8150"/>
      <c r="AM8150"/>
      <c r="AN8150"/>
    </row>
    <row r="8151" spans="4:40" x14ac:dyDescent="0.25"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S8151"/>
      <c r="T8151"/>
      <c r="U8151"/>
      <c r="V8151"/>
      <c r="W8151"/>
      <c r="X8151"/>
      <c r="Y8151"/>
      <c r="Z8151"/>
      <c r="AA8151"/>
      <c r="AB8151"/>
      <c r="AC8151"/>
      <c r="AD8151"/>
      <c r="AE8151"/>
      <c r="AF8151"/>
      <c r="AG8151"/>
      <c r="AH8151"/>
      <c r="AI8151"/>
      <c r="AJ8151"/>
      <c r="AK8151"/>
      <c r="AL8151"/>
      <c r="AM8151"/>
      <c r="AN8151"/>
    </row>
    <row r="8152" spans="4:40" x14ac:dyDescent="0.25"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S8152"/>
      <c r="T8152"/>
      <c r="U8152"/>
      <c r="V8152"/>
      <c r="W8152"/>
      <c r="X8152"/>
      <c r="Y8152"/>
      <c r="Z8152"/>
      <c r="AA8152"/>
      <c r="AB8152"/>
      <c r="AC8152"/>
      <c r="AD8152"/>
      <c r="AE8152"/>
      <c r="AF8152"/>
      <c r="AG8152"/>
      <c r="AH8152"/>
      <c r="AI8152"/>
      <c r="AJ8152"/>
      <c r="AK8152"/>
      <c r="AL8152"/>
      <c r="AM8152"/>
      <c r="AN8152"/>
    </row>
    <row r="8153" spans="4:40" x14ac:dyDescent="0.25"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S8153"/>
      <c r="T8153"/>
      <c r="U8153"/>
      <c r="V8153"/>
      <c r="W8153"/>
      <c r="X8153"/>
      <c r="Y8153"/>
      <c r="Z8153"/>
      <c r="AA8153"/>
      <c r="AB8153"/>
      <c r="AC8153"/>
      <c r="AD8153"/>
      <c r="AE8153"/>
      <c r="AF8153"/>
      <c r="AG8153"/>
      <c r="AH8153"/>
      <c r="AI8153"/>
      <c r="AJ8153"/>
      <c r="AK8153"/>
      <c r="AL8153"/>
      <c r="AM8153"/>
      <c r="AN8153"/>
    </row>
    <row r="8154" spans="4:40" x14ac:dyDescent="0.25"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S8154"/>
      <c r="T8154"/>
      <c r="U8154"/>
      <c r="V8154"/>
      <c r="W8154"/>
      <c r="X8154"/>
      <c r="Y8154"/>
      <c r="Z8154"/>
      <c r="AA8154"/>
      <c r="AB8154"/>
      <c r="AC8154"/>
      <c r="AD8154"/>
      <c r="AE8154"/>
      <c r="AF8154"/>
      <c r="AG8154"/>
      <c r="AH8154"/>
      <c r="AI8154"/>
      <c r="AJ8154"/>
      <c r="AK8154"/>
      <c r="AL8154"/>
      <c r="AM8154"/>
      <c r="AN8154"/>
    </row>
    <row r="8155" spans="4:40" x14ac:dyDescent="0.25"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S8155"/>
      <c r="T8155"/>
      <c r="U8155"/>
      <c r="V8155"/>
      <c r="W8155"/>
      <c r="X8155"/>
      <c r="Y8155"/>
      <c r="Z8155"/>
      <c r="AA8155"/>
      <c r="AB8155"/>
      <c r="AC8155"/>
      <c r="AD8155"/>
      <c r="AE8155"/>
      <c r="AF8155"/>
      <c r="AG8155"/>
      <c r="AH8155"/>
      <c r="AI8155"/>
      <c r="AJ8155"/>
      <c r="AK8155"/>
      <c r="AL8155"/>
      <c r="AM8155"/>
      <c r="AN8155"/>
    </row>
    <row r="8156" spans="4:40" x14ac:dyDescent="0.25"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S8156"/>
      <c r="T8156"/>
      <c r="U8156"/>
      <c r="V8156"/>
      <c r="W8156"/>
      <c r="X8156"/>
      <c r="Y8156"/>
      <c r="Z8156"/>
      <c r="AA8156"/>
      <c r="AB8156"/>
      <c r="AC8156"/>
      <c r="AD8156"/>
      <c r="AE8156"/>
      <c r="AF8156"/>
      <c r="AG8156"/>
      <c r="AH8156"/>
      <c r="AI8156"/>
      <c r="AJ8156"/>
      <c r="AK8156"/>
      <c r="AL8156"/>
      <c r="AM8156"/>
      <c r="AN8156"/>
    </row>
    <row r="8157" spans="4:40" x14ac:dyDescent="0.25"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S8157"/>
      <c r="T8157"/>
      <c r="U8157"/>
      <c r="V8157"/>
      <c r="W8157"/>
      <c r="X8157"/>
      <c r="Y8157"/>
      <c r="Z8157"/>
      <c r="AA8157"/>
      <c r="AB8157"/>
      <c r="AC8157"/>
      <c r="AD8157"/>
      <c r="AE8157"/>
      <c r="AF8157"/>
      <c r="AG8157"/>
      <c r="AH8157"/>
      <c r="AI8157"/>
      <c r="AJ8157"/>
      <c r="AK8157"/>
      <c r="AL8157"/>
      <c r="AM8157"/>
      <c r="AN8157"/>
    </row>
    <row r="8158" spans="4:40" x14ac:dyDescent="0.25"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  <c r="R8158"/>
      <c r="S8158"/>
      <c r="T8158"/>
      <c r="U8158"/>
      <c r="V8158"/>
      <c r="W8158"/>
      <c r="X8158"/>
      <c r="Y8158"/>
      <c r="Z8158"/>
      <c r="AA8158"/>
      <c r="AB8158"/>
      <c r="AC8158"/>
      <c r="AD8158"/>
      <c r="AE8158"/>
      <c r="AF8158"/>
      <c r="AG8158"/>
      <c r="AH8158"/>
      <c r="AI8158"/>
      <c r="AJ8158"/>
      <c r="AK8158"/>
      <c r="AL8158"/>
      <c r="AM8158"/>
      <c r="AN8158"/>
    </row>
    <row r="8159" spans="4:40" x14ac:dyDescent="0.25"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  <c r="R8159"/>
      <c r="S8159"/>
      <c r="T8159"/>
      <c r="U8159"/>
      <c r="V8159"/>
      <c r="W8159"/>
      <c r="X8159"/>
      <c r="Y8159"/>
      <c r="Z8159"/>
      <c r="AA8159"/>
      <c r="AB8159"/>
      <c r="AC8159"/>
      <c r="AD8159"/>
      <c r="AE8159"/>
      <c r="AF8159"/>
      <c r="AG8159"/>
      <c r="AH8159"/>
      <c r="AI8159"/>
      <c r="AJ8159"/>
      <c r="AK8159"/>
      <c r="AL8159"/>
      <c r="AM8159"/>
      <c r="AN8159"/>
    </row>
    <row r="8160" spans="4:40" x14ac:dyDescent="0.25"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  <c r="R8160"/>
      <c r="S8160"/>
      <c r="T8160"/>
      <c r="U8160"/>
      <c r="V8160"/>
      <c r="W8160"/>
      <c r="X8160"/>
      <c r="Y8160"/>
      <c r="Z8160"/>
      <c r="AA8160"/>
      <c r="AB8160"/>
      <c r="AC8160"/>
      <c r="AD8160"/>
      <c r="AE8160"/>
      <c r="AF8160"/>
      <c r="AG8160"/>
      <c r="AH8160"/>
      <c r="AI8160"/>
      <c r="AJ8160"/>
      <c r="AK8160"/>
      <c r="AL8160"/>
      <c r="AM8160"/>
      <c r="AN8160"/>
    </row>
    <row r="8161" spans="4:40" x14ac:dyDescent="0.25"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  <c r="R8161"/>
      <c r="S8161"/>
      <c r="T8161"/>
      <c r="U8161"/>
      <c r="V8161"/>
      <c r="W8161"/>
      <c r="X8161"/>
      <c r="Y8161"/>
      <c r="Z8161"/>
      <c r="AA8161"/>
      <c r="AB8161"/>
      <c r="AC8161"/>
      <c r="AD8161"/>
      <c r="AE8161"/>
      <c r="AF8161"/>
      <c r="AG8161"/>
      <c r="AH8161"/>
      <c r="AI8161"/>
      <c r="AJ8161"/>
      <c r="AK8161"/>
      <c r="AL8161"/>
      <c r="AM8161"/>
      <c r="AN8161"/>
    </row>
    <row r="8162" spans="4:40" x14ac:dyDescent="0.25"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  <c r="R8162"/>
      <c r="S8162"/>
      <c r="T8162"/>
      <c r="U8162"/>
      <c r="V8162"/>
      <c r="W8162"/>
      <c r="X8162"/>
      <c r="Y8162"/>
      <c r="Z8162"/>
      <c r="AA8162"/>
      <c r="AB8162"/>
      <c r="AC8162"/>
      <c r="AD8162"/>
      <c r="AE8162"/>
      <c r="AF8162"/>
      <c r="AG8162"/>
      <c r="AH8162"/>
      <c r="AI8162"/>
      <c r="AJ8162"/>
      <c r="AK8162"/>
      <c r="AL8162"/>
      <c r="AM8162"/>
      <c r="AN8162"/>
    </row>
    <row r="8163" spans="4:40" x14ac:dyDescent="0.25"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  <c r="R8163"/>
      <c r="S8163"/>
      <c r="T8163"/>
      <c r="U8163"/>
      <c r="V8163"/>
      <c r="W8163"/>
      <c r="X8163"/>
      <c r="Y8163"/>
      <c r="Z8163"/>
      <c r="AA8163"/>
      <c r="AB8163"/>
      <c r="AC8163"/>
      <c r="AD8163"/>
      <c r="AE8163"/>
      <c r="AF8163"/>
      <c r="AG8163"/>
      <c r="AH8163"/>
      <c r="AI8163"/>
      <c r="AJ8163"/>
      <c r="AK8163"/>
      <c r="AL8163"/>
      <c r="AM8163"/>
      <c r="AN8163"/>
    </row>
    <row r="8164" spans="4:40" x14ac:dyDescent="0.25"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  <c r="R8164"/>
      <c r="S8164"/>
      <c r="T8164"/>
      <c r="U8164"/>
      <c r="V8164"/>
      <c r="W8164"/>
      <c r="X8164"/>
      <c r="Y8164"/>
      <c r="Z8164"/>
      <c r="AA8164"/>
      <c r="AB8164"/>
      <c r="AC8164"/>
      <c r="AD8164"/>
      <c r="AE8164"/>
      <c r="AF8164"/>
      <c r="AG8164"/>
      <c r="AH8164"/>
      <c r="AI8164"/>
      <c r="AJ8164"/>
      <c r="AK8164"/>
      <c r="AL8164"/>
      <c r="AM8164"/>
      <c r="AN8164"/>
    </row>
    <row r="8165" spans="4:40" x14ac:dyDescent="0.25"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  <c r="R8165"/>
      <c r="S8165"/>
      <c r="T8165"/>
      <c r="U8165"/>
      <c r="V8165"/>
      <c r="W8165"/>
      <c r="X8165"/>
      <c r="Y8165"/>
      <c r="Z8165"/>
      <c r="AA8165"/>
      <c r="AB8165"/>
      <c r="AC8165"/>
      <c r="AD8165"/>
      <c r="AE8165"/>
      <c r="AF8165"/>
      <c r="AG8165"/>
      <c r="AH8165"/>
      <c r="AI8165"/>
      <c r="AJ8165"/>
      <c r="AK8165"/>
      <c r="AL8165"/>
      <c r="AM8165"/>
      <c r="AN8165"/>
    </row>
    <row r="8166" spans="4:40" x14ac:dyDescent="0.25"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  <c r="R8166"/>
      <c r="S8166"/>
      <c r="T8166"/>
      <c r="U8166"/>
      <c r="V8166"/>
      <c r="W8166"/>
      <c r="X8166"/>
      <c r="Y8166"/>
      <c r="Z8166"/>
      <c r="AA8166"/>
      <c r="AB8166"/>
      <c r="AC8166"/>
      <c r="AD8166"/>
      <c r="AE8166"/>
      <c r="AF8166"/>
      <c r="AG8166"/>
      <c r="AH8166"/>
      <c r="AI8166"/>
      <c r="AJ8166"/>
      <c r="AK8166"/>
      <c r="AL8166"/>
      <c r="AM8166"/>
      <c r="AN8166"/>
    </row>
    <row r="8167" spans="4:40" x14ac:dyDescent="0.25"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  <c r="R8167"/>
      <c r="S8167"/>
      <c r="T8167"/>
      <c r="U8167"/>
      <c r="V8167"/>
      <c r="W8167"/>
      <c r="X8167"/>
      <c r="Y8167"/>
      <c r="Z8167"/>
      <c r="AA8167"/>
      <c r="AB8167"/>
      <c r="AC8167"/>
      <c r="AD8167"/>
      <c r="AE8167"/>
      <c r="AF8167"/>
      <c r="AG8167"/>
      <c r="AH8167"/>
      <c r="AI8167"/>
      <c r="AJ8167"/>
      <c r="AK8167"/>
      <c r="AL8167"/>
      <c r="AM8167"/>
      <c r="AN8167"/>
    </row>
    <row r="8168" spans="4:40" x14ac:dyDescent="0.25"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  <c r="R8168"/>
      <c r="S8168"/>
      <c r="T8168"/>
      <c r="U8168"/>
      <c r="V8168"/>
      <c r="W8168"/>
      <c r="X8168"/>
      <c r="Y8168"/>
      <c r="Z8168"/>
      <c r="AA8168"/>
      <c r="AB8168"/>
      <c r="AC8168"/>
      <c r="AD8168"/>
      <c r="AE8168"/>
      <c r="AF8168"/>
      <c r="AG8168"/>
      <c r="AH8168"/>
      <c r="AI8168"/>
      <c r="AJ8168"/>
      <c r="AK8168"/>
      <c r="AL8168"/>
      <c r="AM8168"/>
      <c r="AN8168"/>
    </row>
    <row r="8169" spans="4:40" x14ac:dyDescent="0.25"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  <c r="R8169"/>
      <c r="S8169"/>
      <c r="T8169"/>
      <c r="U8169"/>
      <c r="V8169"/>
      <c r="W8169"/>
      <c r="X8169"/>
      <c r="Y8169"/>
      <c r="Z8169"/>
      <c r="AA8169"/>
      <c r="AB8169"/>
      <c r="AC8169"/>
      <c r="AD8169"/>
      <c r="AE8169"/>
      <c r="AF8169"/>
      <c r="AG8169"/>
      <c r="AH8169"/>
      <c r="AI8169"/>
      <c r="AJ8169"/>
      <c r="AK8169"/>
      <c r="AL8169"/>
      <c r="AM8169"/>
      <c r="AN8169"/>
    </row>
    <row r="8170" spans="4:40" x14ac:dyDescent="0.25"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  <c r="R8170"/>
      <c r="S8170"/>
      <c r="T8170"/>
      <c r="U8170"/>
      <c r="V8170"/>
      <c r="W8170"/>
      <c r="X8170"/>
      <c r="Y8170"/>
      <c r="Z8170"/>
      <c r="AA8170"/>
      <c r="AB8170"/>
      <c r="AC8170"/>
      <c r="AD8170"/>
      <c r="AE8170"/>
      <c r="AF8170"/>
      <c r="AG8170"/>
      <c r="AH8170"/>
      <c r="AI8170"/>
      <c r="AJ8170"/>
      <c r="AK8170"/>
      <c r="AL8170"/>
      <c r="AM8170"/>
      <c r="AN8170"/>
    </row>
    <row r="8171" spans="4:40" x14ac:dyDescent="0.25"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  <c r="R8171"/>
      <c r="S8171"/>
      <c r="T8171"/>
      <c r="U8171"/>
      <c r="V8171"/>
      <c r="W8171"/>
      <c r="X8171"/>
      <c r="Y8171"/>
      <c r="Z8171"/>
      <c r="AA8171"/>
      <c r="AB8171"/>
      <c r="AC8171"/>
      <c r="AD8171"/>
      <c r="AE8171"/>
      <c r="AF8171"/>
      <c r="AG8171"/>
      <c r="AH8171"/>
      <c r="AI8171"/>
      <c r="AJ8171"/>
      <c r="AK8171"/>
      <c r="AL8171"/>
      <c r="AM8171"/>
      <c r="AN8171"/>
    </row>
    <row r="8172" spans="4:40" x14ac:dyDescent="0.25"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  <c r="R8172"/>
      <c r="S8172"/>
      <c r="T8172"/>
      <c r="U8172"/>
      <c r="V8172"/>
      <c r="W8172"/>
      <c r="X8172"/>
      <c r="Y8172"/>
      <c r="Z8172"/>
      <c r="AA8172"/>
      <c r="AB8172"/>
      <c r="AC8172"/>
      <c r="AD8172"/>
      <c r="AE8172"/>
      <c r="AF8172"/>
      <c r="AG8172"/>
      <c r="AH8172"/>
      <c r="AI8172"/>
      <c r="AJ8172"/>
      <c r="AK8172"/>
      <c r="AL8172"/>
      <c r="AM8172"/>
      <c r="AN8172"/>
    </row>
    <row r="8173" spans="4:40" x14ac:dyDescent="0.25"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  <c r="R8173"/>
      <c r="S8173"/>
      <c r="T8173"/>
      <c r="U8173"/>
      <c r="V8173"/>
      <c r="W8173"/>
      <c r="X8173"/>
      <c r="Y8173"/>
      <c r="Z8173"/>
      <c r="AA8173"/>
      <c r="AB8173"/>
      <c r="AC8173"/>
      <c r="AD8173"/>
      <c r="AE8173"/>
      <c r="AF8173"/>
      <c r="AG8173"/>
      <c r="AH8173"/>
      <c r="AI8173"/>
      <c r="AJ8173"/>
      <c r="AK8173"/>
      <c r="AL8173"/>
      <c r="AM8173"/>
      <c r="AN8173"/>
    </row>
    <row r="8174" spans="4:40" x14ac:dyDescent="0.25"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  <c r="R8174"/>
      <c r="S8174"/>
      <c r="T8174"/>
      <c r="U8174"/>
      <c r="V8174"/>
      <c r="W8174"/>
      <c r="X8174"/>
      <c r="Y8174"/>
      <c r="Z8174"/>
      <c r="AA8174"/>
      <c r="AB8174"/>
      <c r="AC8174"/>
      <c r="AD8174"/>
      <c r="AE8174"/>
      <c r="AF8174"/>
      <c r="AG8174"/>
      <c r="AH8174"/>
      <c r="AI8174"/>
      <c r="AJ8174"/>
      <c r="AK8174"/>
      <c r="AL8174"/>
      <c r="AM8174"/>
      <c r="AN8174"/>
    </row>
    <row r="8175" spans="4:40" x14ac:dyDescent="0.25"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  <c r="R8175"/>
      <c r="S8175"/>
      <c r="T8175"/>
      <c r="U8175"/>
      <c r="V8175"/>
      <c r="W8175"/>
      <c r="X8175"/>
      <c r="Y8175"/>
      <c r="Z8175"/>
      <c r="AA8175"/>
      <c r="AB8175"/>
      <c r="AC8175"/>
      <c r="AD8175"/>
      <c r="AE8175"/>
      <c r="AF8175"/>
      <c r="AG8175"/>
      <c r="AH8175"/>
      <c r="AI8175"/>
      <c r="AJ8175"/>
      <c r="AK8175"/>
      <c r="AL8175"/>
      <c r="AM8175"/>
      <c r="AN8175"/>
    </row>
    <row r="8176" spans="4:40" x14ac:dyDescent="0.25"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  <c r="R8176"/>
      <c r="S8176"/>
      <c r="T8176"/>
      <c r="U8176"/>
      <c r="V8176"/>
      <c r="W8176"/>
      <c r="X8176"/>
      <c r="Y8176"/>
      <c r="Z8176"/>
      <c r="AA8176"/>
      <c r="AB8176"/>
      <c r="AC8176"/>
      <c r="AD8176"/>
      <c r="AE8176"/>
      <c r="AF8176"/>
      <c r="AG8176"/>
      <c r="AH8176"/>
      <c r="AI8176"/>
      <c r="AJ8176"/>
      <c r="AK8176"/>
      <c r="AL8176"/>
      <c r="AM8176"/>
      <c r="AN8176"/>
    </row>
    <row r="8177" spans="4:40" x14ac:dyDescent="0.25"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  <c r="R8177"/>
      <c r="S8177"/>
      <c r="T8177"/>
      <c r="U8177"/>
      <c r="V8177"/>
      <c r="W8177"/>
      <c r="X8177"/>
      <c r="Y8177"/>
      <c r="Z8177"/>
      <c r="AA8177"/>
      <c r="AB8177"/>
      <c r="AC8177"/>
      <c r="AD8177"/>
      <c r="AE8177"/>
      <c r="AF8177"/>
      <c r="AG8177"/>
      <c r="AH8177"/>
      <c r="AI8177"/>
      <c r="AJ8177"/>
      <c r="AK8177"/>
      <c r="AL8177"/>
      <c r="AM8177"/>
      <c r="AN8177"/>
    </row>
    <row r="8178" spans="4:40" x14ac:dyDescent="0.25"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  <c r="R8178"/>
      <c r="S8178"/>
      <c r="T8178"/>
      <c r="U8178"/>
      <c r="V8178"/>
      <c r="W8178"/>
      <c r="X8178"/>
      <c r="Y8178"/>
      <c r="Z8178"/>
      <c r="AA8178"/>
      <c r="AB8178"/>
      <c r="AC8178"/>
      <c r="AD8178"/>
      <c r="AE8178"/>
      <c r="AF8178"/>
      <c r="AG8178"/>
      <c r="AH8178"/>
      <c r="AI8178"/>
      <c r="AJ8178"/>
      <c r="AK8178"/>
      <c r="AL8178"/>
      <c r="AM8178"/>
      <c r="AN8178"/>
    </row>
    <row r="8179" spans="4:40" x14ac:dyDescent="0.25"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  <c r="R8179"/>
      <c r="S8179"/>
      <c r="T8179"/>
      <c r="U8179"/>
      <c r="V8179"/>
      <c r="W8179"/>
      <c r="X8179"/>
      <c r="Y8179"/>
      <c r="Z8179"/>
      <c r="AA8179"/>
      <c r="AB8179"/>
      <c r="AC8179"/>
      <c r="AD8179"/>
      <c r="AE8179"/>
      <c r="AF8179"/>
      <c r="AG8179"/>
      <c r="AH8179"/>
      <c r="AI8179"/>
      <c r="AJ8179"/>
      <c r="AK8179"/>
      <c r="AL8179"/>
      <c r="AM8179"/>
      <c r="AN8179"/>
    </row>
    <row r="8180" spans="4:40" x14ac:dyDescent="0.25"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  <c r="R8180"/>
      <c r="S8180"/>
      <c r="T8180"/>
      <c r="U8180"/>
      <c r="V8180"/>
      <c r="W8180"/>
      <c r="X8180"/>
      <c r="Y8180"/>
      <c r="Z8180"/>
      <c r="AA8180"/>
      <c r="AB8180"/>
      <c r="AC8180"/>
      <c r="AD8180"/>
      <c r="AE8180"/>
      <c r="AF8180"/>
      <c r="AG8180"/>
      <c r="AH8180"/>
      <c r="AI8180"/>
      <c r="AJ8180"/>
      <c r="AK8180"/>
      <c r="AL8180"/>
      <c r="AM8180"/>
      <c r="AN8180"/>
    </row>
    <row r="8181" spans="4:40" x14ac:dyDescent="0.25"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  <c r="R8181"/>
      <c r="S8181"/>
      <c r="T8181"/>
      <c r="U8181"/>
      <c r="V8181"/>
      <c r="W8181"/>
      <c r="X8181"/>
      <c r="Y8181"/>
      <c r="Z8181"/>
      <c r="AA8181"/>
      <c r="AB8181"/>
      <c r="AC8181"/>
      <c r="AD8181"/>
      <c r="AE8181"/>
      <c r="AF8181"/>
      <c r="AG8181"/>
      <c r="AH8181"/>
      <c r="AI8181"/>
      <c r="AJ8181"/>
      <c r="AK8181"/>
      <c r="AL8181"/>
      <c r="AM8181"/>
      <c r="AN8181"/>
    </row>
    <row r="8182" spans="4:40" x14ac:dyDescent="0.25"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  <c r="R8182"/>
      <c r="S8182"/>
      <c r="T8182"/>
      <c r="U8182"/>
      <c r="V8182"/>
      <c r="W8182"/>
      <c r="X8182"/>
      <c r="Y8182"/>
      <c r="Z8182"/>
      <c r="AA8182"/>
      <c r="AB8182"/>
      <c r="AC8182"/>
      <c r="AD8182"/>
      <c r="AE8182"/>
      <c r="AF8182"/>
      <c r="AG8182"/>
      <c r="AH8182"/>
      <c r="AI8182"/>
      <c r="AJ8182"/>
      <c r="AK8182"/>
      <c r="AL8182"/>
      <c r="AM8182"/>
      <c r="AN8182"/>
    </row>
    <row r="8183" spans="4:40" x14ac:dyDescent="0.25"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  <c r="R8183"/>
      <c r="S8183"/>
      <c r="T8183"/>
      <c r="U8183"/>
      <c r="V8183"/>
      <c r="W8183"/>
      <c r="X8183"/>
      <c r="Y8183"/>
      <c r="Z8183"/>
      <c r="AA8183"/>
      <c r="AB8183"/>
      <c r="AC8183"/>
      <c r="AD8183"/>
      <c r="AE8183"/>
      <c r="AF8183"/>
      <c r="AG8183"/>
      <c r="AH8183"/>
      <c r="AI8183"/>
      <c r="AJ8183"/>
      <c r="AK8183"/>
      <c r="AL8183"/>
      <c r="AM8183"/>
      <c r="AN8183"/>
    </row>
    <row r="8184" spans="4:40" x14ac:dyDescent="0.25"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  <c r="R8184"/>
      <c r="S8184"/>
      <c r="T8184"/>
      <c r="U8184"/>
      <c r="V8184"/>
      <c r="W8184"/>
      <c r="X8184"/>
      <c r="Y8184"/>
      <c r="Z8184"/>
      <c r="AA8184"/>
      <c r="AB8184"/>
      <c r="AC8184"/>
      <c r="AD8184"/>
      <c r="AE8184"/>
      <c r="AF8184"/>
      <c r="AG8184"/>
      <c r="AH8184"/>
      <c r="AI8184"/>
      <c r="AJ8184"/>
      <c r="AK8184"/>
      <c r="AL8184"/>
      <c r="AM8184"/>
      <c r="AN8184"/>
    </row>
    <row r="8185" spans="4:40" x14ac:dyDescent="0.25"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  <c r="R8185"/>
      <c r="S8185"/>
      <c r="T8185"/>
      <c r="U8185"/>
      <c r="V8185"/>
      <c r="W8185"/>
      <c r="X8185"/>
      <c r="Y8185"/>
      <c r="Z8185"/>
      <c r="AA8185"/>
      <c r="AB8185"/>
      <c r="AC8185"/>
      <c r="AD8185"/>
      <c r="AE8185"/>
      <c r="AF8185"/>
      <c r="AG8185"/>
      <c r="AH8185"/>
      <c r="AI8185"/>
      <c r="AJ8185"/>
      <c r="AK8185"/>
      <c r="AL8185"/>
      <c r="AM8185"/>
      <c r="AN8185"/>
    </row>
    <row r="8186" spans="4:40" x14ac:dyDescent="0.25"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  <c r="R8186"/>
      <c r="S8186"/>
      <c r="T8186"/>
      <c r="U8186"/>
      <c r="V8186"/>
      <c r="W8186"/>
      <c r="X8186"/>
      <c r="Y8186"/>
      <c r="Z8186"/>
      <c r="AA8186"/>
      <c r="AB8186"/>
      <c r="AC8186"/>
      <c r="AD8186"/>
      <c r="AE8186"/>
      <c r="AF8186"/>
      <c r="AG8186"/>
      <c r="AH8186"/>
      <c r="AI8186"/>
      <c r="AJ8186"/>
      <c r="AK8186"/>
      <c r="AL8186"/>
      <c r="AM8186"/>
      <c r="AN8186"/>
    </row>
    <row r="8187" spans="4:40" x14ac:dyDescent="0.25"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  <c r="R8187"/>
      <c r="S8187"/>
      <c r="T8187"/>
      <c r="U8187"/>
      <c r="V8187"/>
      <c r="W8187"/>
      <c r="X8187"/>
      <c r="Y8187"/>
      <c r="Z8187"/>
      <c r="AA8187"/>
      <c r="AB8187"/>
      <c r="AC8187"/>
      <c r="AD8187"/>
      <c r="AE8187"/>
      <c r="AF8187"/>
      <c r="AG8187"/>
      <c r="AH8187"/>
      <c r="AI8187"/>
      <c r="AJ8187"/>
      <c r="AK8187"/>
      <c r="AL8187"/>
      <c r="AM8187"/>
      <c r="AN8187"/>
    </row>
    <row r="8188" spans="4:40" x14ac:dyDescent="0.25"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  <c r="R8188"/>
      <c r="S8188"/>
      <c r="T8188"/>
      <c r="U8188"/>
      <c r="V8188"/>
      <c r="W8188"/>
      <c r="X8188"/>
      <c r="Y8188"/>
      <c r="Z8188"/>
      <c r="AA8188"/>
      <c r="AB8188"/>
      <c r="AC8188"/>
      <c r="AD8188"/>
      <c r="AE8188"/>
      <c r="AF8188"/>
      <c r="AG8188"/>
      <c r="AH8188"/>
      <c r="AI8188"/>
      <c r="AJ8188"/>
      <c r="AK8188"/>
      <c r="AL8188"/>
      <c r="AM8188"/>
      <c r="AN8188"/>
    </row>
    <row r="8189" spans="4:40" x14ac:dyDescent="0.25"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  <c r="R8189"/>
      <c r="S8189"/>
      <c r="T8189"/>
      <c r="U8189"/>
      <c r="V8189"/>
      <c r="W8189"/>
      <c r="X8189"/>
      <c r="Y8189"/>
      <c r="Z8189"/>
      <c r="AA8189"/>
      <c r="AB8189"/>
      <c r="AC8189"/>
      <c r="AD8189"/>
      <c r="AE8189"/>
      <c r="AF8189"/>
      <c r="AG8189"/>
      <c r="AH8189"/>
      <c r="AI8189"/>
      <c r="AJ8189"/>
      <c r="AK8189"/>
      <c r="AL8189"/>
      <c r="AM8189"/>
      <c r="AN8189"/>
    </row>
    <row r="8190" spans="4:40" x14ac:dyDescent="0.25"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  <c r="R8190"/>
      <c r="S8190"/>
      <c r="T8190"/>
      <c r="U8190"/>
      <c r="V8190"/>
      <c r="W8190"/>
      <c r="X8190"/>
      <c r="Y8190"/>
      <c r="Z8190"/>
      <c r="AA8190"/>
      <c r="AB8190"/>
      <c r="AC8190"/>
      <c r="AD8190"/>
      <c r="AE8190"/>
      <c r="AF8190"/>
      <c r="AG8190"/>
      <c r="AH8190"/>
      <c r="AI8190"/>
      <c r="AJ8190"/>
      <c r="AK8190"/>
      <c r="AL8190"/>
      <c r="AM8190"/>
      <c r="AN8190"/>
    </row>
    <row r="8191" spans="4:40" x14ac:dyDescent="0.25"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  <c r="R8191"/>
      <c r="S8191"/>
      <c r="T8191"/>
      <c r="U8191"/>
      <c r="V8191"/>
      <c r="W8191"/>
      <c r="X8191"/>
      <c r="Y8191"/>
      <c r="Z8191"/>
      <c r="AA8191"/>
      <c r="AB8191"/>
      <c r="AC8191"/>
      <c r="AD8191"/>
      <c r="AE8191"/>
      <c r="AF8191"/>
      <c r="AG8191"/>
      <c r="AH8191"/>
      <c r="AI8191"/>
      <c r="AJ8191"/>
      <c r="AK8191"/>
      <c r="AL8191"/>
      <c r="AM8191"/>
      <c r="AN8191"/>
    </row>
    <row r="8192" spans="4:40" x14ac:dyDescent="0.25"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  <c r="R8192"/>
      <c r="S8192"/>
      <c r="T8192"/>
      <c r="U8192"/>
      <c r="V8192"/>
      <c r="W8192"/>
      <c r="X8192"/>
      <c r="Y8192"/>
      <c r="Z8192"/>
      <c r="AA8192"/>
      <c r="AB8192"/>
      <c r="AC8192"/>
      <c r="AD8192"/>
      <c r="AE8192"/>
      <c r="AF8192"/>
      <c r="AG8192"/>
      <c r="AH8192"/>
      <c r="AI8192"/>
      <c r="AJ8192"/>
      <c r="AK8192"/>
      <c r="AL8192"/>
      <c r="AM8192"/>
      <c r="AN8192"/>
    </row>
    <row r="8193" spans="4:40" x14ac:dyDescent="0.25"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  <c r="R8193"/>
      <c r="S8193"/>
      <c r="T8193"/>
      <c r="U8193"/>
      <c r="V8193"/>
      <c r="W8193"/>
      <c r="X8193"/>
      <c r="Y8193"/>
      <c r="Z8193"/>
      <c r="AA8193"/>
      <c r="AB8193"/>
      <c r="AC8193"/>
      <c r="AD8193"/>
      <c r="AE8193"/>
      <c r="AF8193"/>
      <c r="AG8193"/>
      <c r="AH8193"/>
      <c r="AI8193"/>
      <c r="AJ8193"/>
      <c r="AK8193"/>
      <c r="AL8193"/>
      <c r="AM8193"/>
      <c r="AN8193"/>
    </row>
    <row r="8194" spans="4:40" x14ac:dyDescent="0.25"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  <c r="R8194"/>
      <c r="S8194"/>
      <c r="T8194"/>
      <c r="U8194"/>
      <c r="V8194"/>
      <c r="W8194"/>
      <c r="X8194"/>
      <c r="Y8194"/>
      <c r="Z8194"/>
      <c r="AA8194"/>
      <c r="AB8194"/>
      <c r="AC8194"/>
      <c r="AD8194"/>
      <c r="AE8194"/>
      <c r="AF8194"/>
      <c r="AG8194"/>
      <c r="AH8194"/>
      <c r="AI8194"/>
      <c r="AJ8194"/>
      <c r="AK8194"/>
      <c r="AL8194"/>
      <c r="AM8194"/>
      <c r="AN8194"/>
    </row>
    <row r="8195" spans="4:40" x14ac:dyDescent="0.25"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  <c r="R8195"/>
      <c r="S8195"/>
      <c r="T8195"/>
      <c r="U8195"/>
      <c r="V8195"/>
      <c r="W8195"/>
      <c r="X8195"/>
      <c r="Y8195"/>
      <c r="Z8195"/>
      <c r="AA8195"/>
      <c r="AB8195"/>
      <c r="AC8195"/>
      <c r="AD8195"/>
      <c r="AE8195"/>
      <c r="AF8195"/>
      <c r="AG8195"/>
      <c r="AH8195"/>
      <c r="AI8195"/>
      <c r="AJ8195"/>
      <c r="AK8195"/>
      <c r="AL8195"/>
      <c r="AM8195"/>
      <c r="AN8195"/>
    </row>
    <row r="8196" spans="4:40" x14ac:dyDescent="0.25"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  <c r="R8196"/>
      <c r="S8196"/>
      <c r="T8196"/>
      <c r="U8196"/>
      <c r="V8196"/>
      <c r="W8196"/>
      <c r="X8196"/>
      <c r="Y8196"/>
      <c r="Z8196"/>
      <c r="AA8196"/>
      <c r="AB8196"/>
      <c r="AC8196"/>
      <c r="AD8196"/>
      <c r="AE8196"/>
      <c r="AF8196"/>
      <c r="AG8196"/>
      <c r="AH8196"/>
      <c r="AI8196"/>
      <c r="AJ8196"/>
      <c r="AK8196"/>
      <c r="AL8196"/>
      <c r="AM8196"/>
      <c r="AN8196"/>
    </row>
    <row r="8197" spans="4:40" x14ac:dyDescent="0.25"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  <c r="R8197"/>
      <c r="S8197"/>
      <c r="T8197"/>
      <c r="U8197"/>
      <c r="V8197"/>
      <c r="W8197"/>
      <c r="X8197"/>
      <c r="Y8197"/>
      <c r="Z8197"/>
      <c r="AA8197"/>
      <c r="AB8197"/>
      <c r="AC8197"/>
      <c r="AD8197"/>
      <c r="AE8197"/>
      <c r="AF8197"/>
      <c r="AG8197"/>
      <c r="AH8197"/>
      <c r="AI8197"/>
      <c r="AJ8197"/>
      <c r="AK8197"/>
      <c r="AL8197"/>
      <c r="AM8197"/>
      <c r="AN8197"/>
    </row>
    <row r="8198" spans="4:40" x14ac:dyDescent="0.25"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  <c r="R8198"/>
      <c r="S8198"/>
      <c r="T8198"/>
      <c r="U8198"/>
      <c r="V8198"/>
      <c r="W8198"/>
      <c r="X8198"/>
      <c r="Y8198"/>
      <c r="Z8198"/>
      <c r="AA8198"/>
      <c r="AB8198"/>
      <c r="AC8198"/>
      <c r="AD8198"/>
      <c r="AE8198"/>
      <c r="AF8198"/>
      <c r="AG8198"/>
      <c r="AH8198"/>
      <c r="AI8198"/>
      <c r="AJ8198"/>
      <c r="AK8198"/>
      <c r="AL8198"/>
      <c r="AM8198"/>
      <c r="AN8198"/>
    </row>
    <row r="8199" spans="4:40" x14ac:dyDescent="0.25"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  <c r="R8199"/>
      <c r="S8199"/>
      <c r="T8199"/>
      <c r="U8199"/>
      <c r="V8199"/>
      <c r="W8199"/>
      <c r="X8199"/>
      <c r="Y8199"/>
      <c r="Z8199"/>
      <c r="AA8199"/>
      <c r="AB8199"/>
      <c r="AC8199"/>
      <c r="AD8199"/>
      <c r="AE8199"/>
      <c r="AF8199"/>
      <c r="AG8199"/>
      <c r="AH8199"/>
      <c r="AI8199"/>
      <c r="AJ8199"/>
      <c r="AK8199"/>
      <c r="AL8199"/>
      <c r="AM8199"/>
      <c r="AN8199"/>
    </row>
    <row r="8200" spans="4:40" x14ac:dyDescent="0.25"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  <c r="R8200"/>
      <c r="S8200"/>
      <c r="T8200"/>
      <c r="U8200"/>
      <c r="V8200"/>
      <c r="W8200"/>
      <c r="X8200"/>
      <c r="Y8200"/>
      <c r="Z8200"/>
      <c r="AA8200"/>
      <c r="AB8200"/>
      <c r="AC8200"/>
      <c r="AD8200"/>
      <c r="AE8200"/>
      <c r="AF8200"/>
      <c r="AG8200"/>
      <c r="AH8200"/>
      <c r="AI8200"/>
      <c r="AJ8200"/>
      <c r="AK8200"/>
      <c r="AL8200"/>
      <c r="AM8200"/>
      <c r="AN8200"/>
    </row>
    <row r="8201" spans="4:40" x14ac:dyDescent="0.25"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  <c r="R8201"/>
      <c r="S8201"/>
      <c r="T8201"/>
      <c r="U8201"/>
      <c r="V8201"/>
      <c r="W8201"/>
      <c r="X8201"/>
      <c r="Y8201"/>
      <c r="Z8201"/>
      <c r="AA8201"/>
      <c r="AB8201"/>
      <c r="AC8201"/>
      <c r="AD8201"/>
      <c r="AE8201"/>
      <c r="AF8201"/>
      <c r="AG8201"/>
      <c r="AH8201"/>
      <c r="AI8201"/>
      <c r="AJ8201"/>
      <c r="AK8201"/>
      <c r="AL8201"/>
      <c r="AM8201"/>
      <c r="AN8201"/>
    </row>
    <row r="8202" spans="4:40" x14ac:dyDescent="0.25"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  <c r="R8202"/>
      <c r="S8202"/>
      <c r="T8202"/>
      <c r="U8202"/>
      <c r="V8202"/>
      <c r="W8202"/>
      <c r="X8202"/>
      <c r="Y8202"/>
      <c r="Z8202"/>
      <c r="AA8202"/>
      <c r="AB8202"/>
      <c r="AC8202"/>
      <c r="AD8202"/>
      <c r="AE8202"/>
      <c r="AF8202"/>
      <c r="AG8202"/>
      <c r="AH8202"/>
      <c r="AI8202"/>
      <c r="AJ8202"/>
      <c r="AK8202"/>
      <c r="AL8202"/>
      <c r="AM8202"/>
      <c r="AN8202"/>
    </row>
    <row r="8203" spans="4:40" x14ac:dyDescent="0.25"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  <c r="R8203"/>
      <c r="S8203"/>
      <c r="T8203"/>
      <c r="U8203"/>
      <c r="V8203"/>
      <c r="W8203"/>
      <c r="X8203"/>
      <c r="Y8203"/>
      <c r="Z8203"/>
      <c r="AA8203"/>
      <c r="AB8203"/>
      <c r="AC8203"/>
      <c r="AD8203"/>
      <c r="AE8203"/>
      <c r="AF8203"/>
      <c r="AG8203"/>
      <c r="AH8203"/>
      <c r="AI8203"/>
      <c r="AJ8203"/>
      <c r="AK8203"/>
      <c r="AL8203"/>
      <c r="AM8203"/>
      <c r="AN8203"/>
    </row>
    <row r="8204" spans="4:40" x14ac:dyDescent="0.25"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  <c r="R8204"/>
      <c r="S8204"/>
      <c r="T8204"/>
      <c r="U8204"/>
      <c r="V8204"/>
      <c r="W8204"/>
      <c r="X8204"/>
      <c r="Y8204"/>
      <c r="Z8204"/>
      <c r="AA8204"/>
      <c r="AB8204"/>
      <c r="AC8204"/>
      <c r="AD8204"/>
      <c r="AE8204"/>
      <c r="AF8204"/>
      <c r="AG8204"/>
      <c r="AH8204"/>
      <c r="AI8204"/>
      <c r="AJ8204"/>
      <c r="AK8204"/>
      <c r="AL8204"/>
      <c r="AM8204"/>
      <c r="AN8204"/>
    </row>
    <row r="8205" spans="4:40" x14ac:dyDescent="0.25"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  <c r="R8205"/>
      <c r="S8205"/>
      <c r="T8205"/>
      <c r="U8205"/>
      <c r="V8205"/>
      <c r="W8205"/>
      <c r="X8205"/>
      <c r="Y8205"/>
      <c r="Z8205"/>
      <c r="AA8205"/>
      <c r="AB8205"/>
      <c r="AC8205"/>
      <c r="AD8205"/>
      <c r="AE8205"/>
      <c r="AF8205"/>
      <c r="AG8205"/>
      <c r="AH8205"/>
      <c r="AI8205"/>
      <c r="AJ8205"/>
      <c r="AK8205"/>
      <c r="AL8205"/>
      <c r="AM8205"/>
      <c r="AN8205"/>
    </row>
    <row r="8206" spans="4:40" x14ac:dyDescent="0.25"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  <c r="R8206"/>
      <c r="S8206"/>
      <c r="T8206"/>
      <c r="U8206"/>
      <c r="V8206"/>
      <c r="W8206"/>
      <c r="X8206"/>
      <c r="Y8206"/>
      <c r="Z8206"/>
      <c r="AA8206"/>
      <c r="AB8206"/>
      <c r="AC8206"/>
      <c r="AD8206"/>
      <c r="AE8206"/>
      <c r="AF8206"/>
      <c r="AG8206"/>
      <c r="AH8206"/>
      <c r="AI8206"/>
      <c r="AJ8206"/>
      <c r="AK8206"/>
      <c r="AL8206"/>
      <c r="AM8206"/>
      <c r="AN8206"/>
    </row>
    <row r="8207" spans="4:40" x14ac:dyDescent="0.25"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  <c r="R8207"/>
      <c r="S8207"/>
      <c r="T8207"/>
      <c r="U8207"/>
      <c r="V8207"/>
      <c r="W8207"/>
      <c r="X8207"/>
      <c r="Y8207"/>
      <c r="Z8207"/>
      <c r="AA8207"/>
      <c r="AB8207"/>
      <c r="AC8207"/>
      <c r="AD8207"/>
      <c r="AE8207"/>
      <c r="AF8207"/>
      <c r="AG8207"/>
      <c r="AH8207"/>
      <c r="AI8207"/>
      <c r="AJ8207"/>
      <c r="AK8207"/>
      <c r="AL8207"/>
      <c r="AM8207"/>
      <c r="AN8207"/>
    </row>
    <row r="8208" spans="4:40" x14ac:dyDescent="0.25"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  <c r="R8208"/>
      <c r="S8208"/>
      <c r="T8208"/>
      <c r="U8208"/>
      <c r="V8208"/>
      <c r="W8208"/>
      <c r="X8208"/>
      <c r="Y8208"/>
      <c r="Z8208"/>
      <c r="AA8208"/>
      <c r="AB8208"/>
      <c r="AC8208"/>
      <c r="AD8208"/>
      <c r="AE8208"/>
      <c r="AF8208"/>
      <c r="AG8208"/>
      <c r="AH8208"/>
      <c r="AI8208"/>
      <c r="AJ8208"/>
      <c r="AK8208"/>
      <c r="AL8208"/>
      <c r="AM8208"/>
      <c r="AN8208"/>
    </row>
    <row r="8209" spans="4:40" x14ac:dyDescent="0.25"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  <c r="R8209"/>
      <c r="S8209"/>
      <c r="T8209"/>
      <c r="U8209"/>
      <c r="V8209"/>
      <c r="W8209"/>
      <c r="X8209"/>
      <c r="Y8209"/>
      <c r="Z8209"/>
      <c r="AA8209"/>
      <c r="AB8209"/>
      <c r="AC8209"/>
      <c r="AD8209"/>
      <c r="AE8209"/>
      <c r="AF8209"/>
      <c r="AG8209"/>
      <c r="AH8209"/>
      <c r="AI8209"/>
      <c r="AJ8209"/>
      <c r="AK8209"/>
      <c r="AL8209"/>
      <c r="AM8209"/>
      <c r="AN8209"/>
    </row>
    <row r="8210" spans="4:40" x14ac:dyDescent="0.25"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  <c r="R8210"/>
      <c r="S8210"/>
      <c r="T8210"/>
      <c r="U8210"/>
      <c r="V8210"/>
      <c r="W8210"/>
      <c r="X8210"/>
      <c r="Y8210"/>
      <c r="Z8210"/>
      <c r="AA8210"/>
      <c r="AB8210"/>
      <c r="AC8210"/>
      <c r="AD8210"/>
      <c r="AE8210"/>
      <c r="AF8210"/>
      <c r="AG8210"/>
      <c r="AH8210"/>
      <c r="AI8210"/>
      <c r="AJ8210"/>
      <c r="AK8210"/>
      <c r="AL8210"/>
      <c r="AM8210"/>
      <c r="AN8210"/>
    </row>
    <row r="8211" spans="4:40" x14ac:dyDescent="0.25"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  <c r="R8211"/>
      <c r="S8211"/>
      <c r="T8211"/>
      <c r="U8211"/>
      <c r="V8211"/>
      <c r="W8211"/>
      <c r="X8211"/>
      <c r="Y8211"/>
      <c r="Z8211"/>
      <c r="AA8211"/>
      <c r="AB8211"/>
      <c r="AC8211"/>
      <c r="AD8211"/>
      <c r="AE8211"/>
      <c r="AF8211"/>
      <c r="AG8211"/>
      <c r="AH8211"/>
      <c r="AI8211"/>
      <c r="AJ8211"/>
      <c r="AK8211"/>
      <c r="AL8211"/>
      <c r="AM8211"/>
      <c r="AN8211"/>
    </row>
    <row r="8212" spans="4:40" x14ac:dyDescent="0.25"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  <c r="R8212"/>
      <c r="S8212"/>
      <c r="T8212"/>
      <c r="U8212"/>
      <c r="V8212"/>
      <c r="W8212"/>
      <c r="X8212"/>
      <c r="Y8212"/>
      <c r="Z8212"/>
      <c r="AA8212"/>
      <c r="AB8212"/>
      <c r="AC8212"/>
      <c r="AD8212"/>
      <c r="AE8212"/>
      <c r="AF8212"/>
      <c r="AG8212"/>
      <c r="AH8212"/>
      <c r="AI8212"/>
      <c r="AJ8212"/>
      <c r="AK8212"/>
      <c r="AL8212"/>
      <c r="AM8212"/>
      <c r="AN8212"/>
    </row>
    <row r="8213" spans="4:40" x14ac:dyDescent="0.25"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  <c r="R8213"/>
      <c r="S8213"/>
      <c r="T8213"/>
      <c r="U8213"/>
      <c r="V8213"/>
      <c r="W8213"/>
      <c r="X8213"/>
      <c r="Y8213"/>
      <c r="Z8213"/>
      <c r="AA8213"/>
      <c r="AB8213"/>
      <c r="AC8213"/>
      <c r="AD8213"/>
      <c r="AE8213"/>
      <c r="AF8213"/>
      <c r="AG8213"/>
      <c r="AH8213"/>
      <c r="AI8213"/>
      <c r="AJ8213"/>
      <c r="AK8213"/>
      <c r="AL8213"/>
      <c r="AM8213"/>
      <c r="AN8213"/>
    </row>
    <row r="8214" spans="4:40" x14ac:dyDescent="0.25"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  <c r="R8214"/>
      <c r="S8214"/>
      <c r="T8214"/>
      <c r="U8214"/>
      <c r="V8214"/>
      <c r="W8214"/>
      <c r="X8214"/>
      <c r="Y8214"/>
      <c r="Z8214"/>
      <c r="AA8214"/>
      <c r="AB8214"/>
      <c r="AC8214"/>
      <c r="AD8214"/>
      <c r="AE8214"/>
      <c r="AF8214"/>
      <c r="AG8214"/>
      <c r="AH8214"/>
      <c r="AI8214"/>
      <c r="AJ8214"/>
      <c r="AK8214"/>
      <c r="AL8214"/>
      <c r="AM8214"/>
      <c r="AN8214"/>
    </row>
    <row r="8215" spans="4:40" x14ac:dyDescent="0.25"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  <c r="R8215"/>
      <c r="S8215"/>
      <c r="T8215"/>
      <c r="U8215"/>
      <c r="V8215"/>
      <c r="W8215"/>
      <c r="X8215"/>
      <c r="Y8215"/>
      <c r="Z8215"/>
      <c r="AA8215"/>
      <c r="AB8215"/>
      <c r="AC8215"/>
      <c r="AD8215"/>
      <c r="AE8215"/>
      <c r="AF8215"/>
      <c r="AG8215"/>
      <c r="AH8215"/>
      <c r="AI8215"/>
      <c r="AJ8215"/>
      <c r="AK8215"/>
      <c r="AL8215"/>
      <c r="AM8215"/>
      <c r="AN8215"/>
    </row>
    <row r="8216" spans="4:40" x14ac:dyDescent="0.25"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  <c r="R8216"/>
      <c r="S8216"/>
      <c r="T8216"/>
      <c r="U8216"/>
      <c r="V8216"/>
      <c r="W8216"/>
      <c r="X8216"/>
      <c r="Y8216"/>
      <c r="Z8216"/>
      <c r="AA8216"/>
      <c r="AB8216"/>
      <c r="AC8216"/>
      <c r="AD8216"/>
      <c r="AE8216"/>
      <c r="AF8216"/>
      <c r="AG8216"/>
      <c r="AH8216"/>
      <c r="AI8216"/>
      <c r="AJ8216"/>
      <c r="AK8216"/>
      <c r="AL8216"/>
      <c r="AM8216"/>
      <c r="AN8216"/>
    </row>
    <row r="8217" spans="4:40" x14ac:dyDescent="0.25"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  <c r="R8217"/>
      <c r="S8217"/>
      <c r="T8217"/>
      <c r="U8217"/>
      <c r="V8217"/>
      <c r="W8217"/>
      <c r="X8217"/>
      <c r="Y8217"/>
      <c r="Z8217"/>
      <c r="AA8217"/>
      <c r="AB8217"/>
      <c r="AC8217"/>
      <c r="AD8217"/>
      <c r="AE8217"/>
      <c r="AF8217"/>
      <c r="AG8217"/>
      <c r="AH8217"/>
      <c r="AI8217"/>
      <c r="AJ8217"/>
      <c r="AK8217"/>
      <c r="AL8217"/>
      <c r="AM8217"/>
      <c r="AN8217"/>
    </row>
    <row r="8218" spans="4:40" x14ac:dyDescent="0.25"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  <c r="R8218"/>
      <c r="S8218"/>
      <c r="T8218"/>
      <c r="U8218"/>
      <c r="V8218"/>
      <c r="W8218"/>
      <c r="X8218"/>
      <c r="Y8218"/>
      <c r="Z8218"/>
      <c r="AA8218"/>
      <c r="AB8218"/>
      <c r="AC8218"/>
      <c r="AD8218"/>
      <c r="AE8218"/>
      <c r="AF8218"/>
      <c r="AG8218"/>
      <c r="AH8218"/>
      <c r="AI8218"/>
      <c r="AJ8218"/>
      <c r="AK8218"/>
      <c r="AL8218"/>
      <c r="AM8218"/>
      <c r="AN8218"/>
    </row>
    <row r="8219" spans="4:40" x14ac:dyDescent="0.25"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  <c r="R8219"/>
      <c r="S8219"/>
      <c r="T8219"/>
      <c r="U8219"/>
      <c r="V8219"/>
      <c r="W8219"/>
      <c r="X8219"/>
      <c r="Y8219"/>
      <c r="Z8219"/>
      <c r="AA8219"/>
      <c r="AB8219"/>
      <c r="AC8219"/>
      <c r="AD8219"/>
      <c r="AE8219"/>
      <c r="AF8219"/>
      <c r="AG8219"/>
      <c r="AH8219"/>
      <c r="AI8219"/>
      <c r="AJ8219"/>
      <c r="AK8219"/>
      <c r="AL8219"/>
      <c r="AM8219"/>
      <c r="AN8219"/>
    </row>
    <row r="8220" spans="4:40" x14ac:dyDescent="0.25"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  <c r="R8220"/>
      <c r="S8220"/>
      <c r="T8220"/>
      <c r="U8220"/>
      <c r="V8220"/>
      <c r="W8220"/>
      <c r="X8220"/>
      <c r="Y8220"/>
      <c r="Z8220"/>
      <c r="AA8220"/>
      <c r="AB8220"/>
      <c r="AC8220"/>
      <c r="AD8220"/>
      <c r="AE8220"/>
      <c r="AF8220"/>
      <c r="AG8220"/>
      <c r="AH8220"/>
      <c r="AI8220"/>
      <c r="AJ8220"/>
      <c r="AK8220"/>
      <c r="AL8220"/>
      <c r="AM8220"/>
      <c r="AN8220"/>
    </row>
    <row r="8221" spans="4:40" x14ac:dyDescent="0.25"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  <c r="R8221"/>
      <c r="S8221"/>
      <c r="T8221"/>
      <c r="U8221"/>
      <c r="V8221"/>
      <c r="W8221"/>
      <c r="X8221"/>
      <c r="Y8221"/>
      <c r="Z8221"/>
      <c r="AA8221"/>
      <c r="AB8221"/>
      <c r="AC8221"/>
      <c r="AD8221"/>
      <c r="AE8221"/>
      <c r="AF8221"/>
      <c r="AG8221"/>
      <c r="AH8221"/>
      <c r="AI8221"/>
      <c r="AJ8221"/>
      <c r="AK8221"/>
      <c r="AL8221"/>
      <c r="AM8221"/>
      <c r="AN8221"/>
    </row>
    <row r="8222" spans="4:40" x14ac:dyDescent="0.25"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  <c r="R8222"/>
      <c r="S8222"/>
      <c r="T8222"/>
      <c r="U8222"/>
      <c r="V8222"/>
      <c r="W8222"/>
      <c r="X8222"/>
      <c r="Y8222"/>
      <c r="Z8222"/>
      <c r="AA8222"/>
      <c r="AB8222"/>
      <c r="AC8222"/>
      <c r="AD8222"/>
      <c r="AE8222"/>
      <c r="AF8222"/>
      <c r="AG8222"/>
      <c r="AH8222"/>
      <c r="AI8222"/>
      <c r="AJ8222"/>
      <c r="AK8222"/>
      <c r="AL8222"/>
      <c r="AM8222"/>
      <c r="AN8222"/>
    </row>
    <row r="8223" spans="4:40" x14ac:dyDescent="0.25"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  <c r="R8223"/>
      <c r="S8223"/>
      <c r="T8223"/>
      <c r="U8223"/>
      <c r="V8223"/>
      <c r="W8223"/>
      <c r="X8223"/>
      <c r="Y8223"/>
      <c r="Z8223"/>
      <c r="AA8223"/>
      <c r="AB8223"/>
      <c r="AC8223"/>
      <c r="AD8223"/>
      <c r="AE8223"/>
      <c r="AF8223"/>
      <c r="AG8223"/>
      <c r="AH8223"/>
      <c r="AI8223"/>
      <c r="AJ8223"/>
      <c r="AK8223"/>
      <c r="AL8223"/>
      <c r="AM8223"/>
      <c r="AN8223"/>
    </row>
    <row r="8224" spans="4:40" x14ac:dyDescent="0.25"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  <c r="R8224"/>
      <c r="S8224"/>
      <c r="T8224"/>
      <c r="U8224"/>
      <c r="V8224"/>
      <c r="W8224"/>
      <c r="X8224"/>
      <c r="Y8224"/>
      <c r="Z8224"/>
      <c r="AA8224"/>
      <c r="AB8224"/>
      <c r="AC8224"/>
      <c r="AD8224"/>
      <c r="AE8224"/>
      <c r="AF8224"/>
      <c r="AG8224"/>
      <c r="AH8224"/>
      <c r="AI8224"/>
      <c r="AJ8224"/>
      <c r="AK8224"/>
      <c r="AL8224"/>
      <c r="AM8224"/>
      <c r="AN8224"/>
    </row>
    <row r="8225" spans="4:40" x14ac:dyDescent="0.25"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  <c r="R8225"/>
      <c r="S8225"/>
      <c r="T8225"/>
      <c r="U8225"/>
      <c r="V8225"/>
      <c r="W8225"/>
      <c r="X8225"/>
      <c r="Y8225"/>
      <c r="Z8225"/>
      <c r="AA8225"/>
      <c r="AB8225"/>
      <c r="AC8225"/>
      <c r="AD8225"/>
      <c r="AE8225"/>
      <c r="AF8225"/>
      <c r="AG8225"/>
      <c r="AH8225"/>
      <c r="AI8225"/>
      <c r="AJ8225"/>
      <c r="AK8225"/>
      <c r="AL8225"/>
      <c r="AM8225"/>
      <c r="AN8225"/>
    </row>
    <row r="8226" spans="4:40" x14ac:dyDescent="0.25"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  <c r="R8226"/>
      <c r="S8226"/>
      <c r="T8226"/>
      <c r="U8226"/>
      <c r="V8226"/>
      <c r="W8226"/>
      <c r="X8226"/>
      <c r="Y8226"/>
      <c r="Z8226"/>
      <c r="AA8226"/>
      <c r="AB8226"/>
      <c r="AC8226"/>
      <c r="AD8226"/>
      <c r="AE8226"/>
      <c r="AF8226"/>
      <c r="AG8226"/>
      <c r="AH8226"/>
      <c r="AI8226"/>
      <c r="AJ8226"/>
      <c r="AK8226"/>
      <c r="AL8226"/>
      <c r="AM8226"/>
      <c r="AN8226"/>
    </row>
    <row r="8227" spans="4:40" x14ac:dyDescent="0.25"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  <c r="R8227"/>
      <c r="S8227"/>
      <c r="T8227"/>
      <c r="U8227"/>
      <c r="V8227"/>
      <c r="W8227"/>
      <c r="X8227"/>
      <c r="Y8227"/>
      <c r="Z8227"/>
      <c r="AA8227"/>
      <c r="AB8227"/>
      <c r="AC8227"/>
      <c r="AD8227"/>
      <c r="AE8227"/>
      <c r="AF8227"/>
      <c r="AG8227"/>
      <c r="AH8227"/>
      <c r="AI8227"/>
      <c r="AJ8227"/>
      <c r="AK8227"/>
      <c r="AL8227"/>
      <c r="AM8227"/>
      <c r="AN8227"/>
    </row>
    <row r="8228" spans="4:40" x14ac:dyDescent="0.25"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  <c r="R8228"/>
      <c r="S8228"/>
      <c r="T8228"/>
      <c r="U8228"/>
      <c r="V8228"/>
      <c r="W8228"/>
      <c r="X8228"/>
      <c r="Y8228"/>
      <c r="Z8228"/>
      <c r="AA8228"/>
      <c r="AB8228"/>
      <c r="AC8228"/>
      <c r="AD8228"/>
      <c r="AE8228"/>
      <c r="AF8228"/>
      <c r="AG8228"/>
      <c r="AH8228"/>
      <c r="AI8228"/>
      <c r="AJ8228"/>
      <c r="AK8228"/>
      <c r="AL8228"/>
      <c r="AM8228"/>
      <c r="AN8228"/>
    </row>
    <row r="8229" spans="4:40" x14ac:dyDescent="0.25"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  <c r="R8229"/>
      <c r="S8229"/>
      <c r="T8229"/>
      <c r="U8229"/>
      <c r="V8229"/>
      <c r="W8229"/>
      <c r="X8229"/>
      <c r="Y8229"/>
      <c r="Z8229"/>
      <c r="AA8229"/>
      <c r="AB8229"/>
      <c r="AC8229"/>
      <c r="AD8229"/>
      <c r="AE8229"/>
      <c r="AF8229"/>
      <c r="AG8229"/>
      <c r="AH8229"/>
      <c r="AI8229"/>
      <c r="AJ8229"/>
      <c r="AK8229"/>
      <c r="AL8229"/>
      <c r="AM8229"/>
      <c r="AN8229"/>
    </row>
    <row r="8230" spans="4:40" x14ac:dyDescent="0.25"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  <c r="R8230"/>
      <c r="S8230"/>
      <c r="T8230"/>
      <c r="U8230"/>
      <c r="V8230"/>
      <c r="W8230"/>
      <c r="X8230"/>
      <c r="Y8230"/>
      <c r="Z8230"/>
      <c r="AA8230"/>
      <c r="AB8230"/>
      <c r="AC8230"/>
      <c r="AD8230"/>
      <c r="AE8230"/>
      <c r="AF8230"/>
      <c r="AG8230"/>
      <c r="AH8230"/>
      <c r="AI8230"/>
      <c r="AJ8230"/>
      <c r="AK8230"/>
      <c r="AL8230"/>
      <c r="AM8230"/>
      <c r="AN8230"/>
    </row>
    <row r="8231" spans="4:40" x14ac:dyDescent="0.25"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  <c r="R8231"/>
      <c r="S8231"/>
      <c r="T8231"/>
      <c r="U8231"/>
      <c r="V8231"/>
      <c r="W8231"/>
      <c r="X8231"/>
      <c r="Y8231"/>
      <c r="Z8231"/>
      <c r="AA8231"/>
      <c r="AB8231"/>
      <c r="AC8231"/>
      <c r="AD8231"/>
      <c r="AE8231"/>
      <c r="AF8231"/>
      <c r="AG8231"/>
      <c r="AH8231"/>
      <c r="AI8231"/>
      <c r="AJ8231"/>
      <c r="AK8231"/>
      <c r="AL8231"/>
      <c r="AM8231"/>
      <c r="AN8231"/>
    </row>
    <row r="8232" spans="4:40" x14ac:dyDescent="0.25"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  <c r="R8232"/>
      <c r="S8232"/>
      <c r="T8232"/>
      <c r="U8232"/>
      <c r="V8232"/>
      <c r="W8232"/>
      <c r="X8232"/>
      <c r="Y8232"/>
      <c r="Z8232"/>
      <c r="AA8232"/>
      <c r="AB8232"/>
      <c r="AC8232"/>
      <c r="AD8232"/>
      <c r="AE8232"/>
      <c r="AF8232"/>
      <c r="AG8232"/>
      <c r="AH8232"/>
      <c r="AI8232"/>
      <c r="AJ8232"/>
      <c r="AK8232"/>
      <c r="AL8232"/>
      <c r="AM8232"/>
      <c r="AN8232"/>
    </row>
    <row r="8233" spans="4:40" x14ac:dyDescent="0.25"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  <c r="R8233"/>
      <c r="S8233"/>
      <c r="T8233"/>
      <c r="U8233"/>
      <c r="V8233"/>
      <c r="W8233"/>
      <c r="X8233"/>
      <c r="Y8233"/>
      <c r="Z8233"/>
      <c r="AA8233"/>
      <c r="AB8233"/>
      <c r="AC8233"/>
      <c r="AD8233"/>
      <c r="AE8233"/>
      <c r="AF8233"/>
      <c r="AG8233"/>
      <c r="AH8233"/>
      <c r="AI8233"/>
      <c r="AJ8233"/>
      <c r="AK8233"/>
      <c r="AL8233"/>
      <c r="AM8233"/>
      <c r="AN8233"/>
    </row>
    <row r="8234" spans="4:40" x14ac:dyDescent="0.25"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  <c r="R8234"/>
      <c r="S8234"/>
      <c r="T8234"/>
      <c r="U8234"/>
      <c r="V8234"/>
      <c r="W8234"/>
      <c r="X8234"/>
      <c r="Y8234"/>
      <c r="Z8234"/>
      <c r="AA8234"/>
      <c r="AB8234"/>
      <c r="AC8234"/>
      <c r="AD8234"/>
      <c r="AE8234"/>
      <c r="AF8234"/>
      <c r="AG8234"/>
      <c r="AH8234"/>
      <c r="AI8234"/>
      <c r="AJ8234"/>
      <c r="AK8234"/>
      <c r="AL8234"/>
      <c r="AM8234"/>
      <c r="AN8234"/>
    </row>
    <row r="8235" spans="4:40" x14ac:dyDescent="0.25"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  <c r="R8235"/>
      <c r="S8235"/>
      <c r="T8235"/>
      <c r="U8235"/>
      <c r="V8235"/>
      <c r="W8235"/>
      <c r="X8235"/>
      <c r="Y8235"/>
      <c r="Z8235"/>
      <c r="AA8235"/>
      <c r="AB8235"/>
      <c r="AC8235"/>
      <c r="AD8235"/>
      <c r="AE8235"/>
      <c r="AF8235"/>
      <c r="AG8235"/>
      <c r="AH8235"/>
      <c r="AI8235"/>
      <c r="AJ8235"/>
      <c r="AK8235"/>
      <c r="AL8235"/>
      <c r="AM8235"/>
      <c r="AN8235"/>
    </row>
    <row r="8236" spans="4:40" x14ac:dyDescent="0.25"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  <c r="R8236"/>
      <c r="S8236"/>
      <c r="T8236"/>
      <c r="U8236"/>
      <c r="V8236"/>
      <c r="W8236"/>
      <c r="X8236"/>
      <c r="Y8236"/>
      <c r="Z8236"/>
      <c r="AA8236"/>
      <c r="AB8236"/>
      <c r="AC8236"/>
      <c r="AD8236"/>
      <c r="AE8236"/>
      <c r="AF8236"/>
      <c r="AG8236"/>
      <c r="AH8236"/>
      <c r="AI8236"/>
      <c r="AJ8236"/>
      <c r="AK8236"/>
      <c r="AL8236"/>
      <c r="AM8236"/>
      <c r="AN8236"/>
    </row>
    <row r="8237" spans="4:40" x14ac:dyDescent="0.25"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  <c r="R8237"/>
      <c r="S8237"/>
      <c r="T8237"/>
      <c r="U8237"/>
      <c r="V8237"/>
      <c r="W8237"/>
      <c r="X8237"/>
      <c r="Y8237"/>
      <c r="Z8237"/>
      <c r="AA8237"/>
      <c r="AB8237"/>
      <c r="AC8237"/>
      <c r="AD8237"/>
      <c r="AE8237"/>
      <c r="AF8237"/>
      <c r="AG8237"/>
      <c r="AH8237"/>
      <c r="AI8237"/>
      <c r="AJ8237"/>
      <c r="AK8237"/>
      <c r="AL8237"/>
      <c r="AM8237"/>
      <c r="AN8237"/>
    </row>
    <row r="8238" spans="4:40" x14ac:dyDescent="0.25"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  <c r="R8238"/>
      <c r="S8238"/>
      <c r="T8238"/>
      <c r="U8238"/>
      <c r="V8238"/>
      <c r="W8238"/>
      <c r="X8238"/>
      <c r="Y8238"/>
      <c r="Z8238"/>
      <c r="AA8238"/>
      <c r="AB8238"/>
      <c r="AC8238"/>
      <c r="AD8238"/>
      <c r="AE8238"/>
      <c r="AF8238"/>
      <c r="AG8238"/>
      <c r="AH8238"/>
      <c r="AI8238"/>
      <c r="AJ8238"/>
      <c r="AK8238"/>
      <c r="AL8238"/>
      <c r="AM8238"/>
      <c r="AN8238"/>
    </row>
    <row r="8239" spans="4:40" x14ac:dyDescent="0.25"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  <c r="R8239"/>
      <c r="S8239"/>
      <c r="T8239"/>
      <c r="U8239"/>
      <c r="V8239"/>
      <c r="W8239"/>
      <c r="X8239"/>
      <c r="Y8239"/>
      <c r="Z8239"/>
      <c r="AA8239"/>
      <c r="AB8239"/>
      <c r="AC8239"/>
      <c r="AD8239"/>
      <c r="AE8239"/>
      <c r="AF8239"/>
      <c r="AG8239"/>
      <c r="AH8239"/>
      <c r="AI8239"/>
      <c r="AJ8239"/>
      <c r="AK8239"/>
      <c r="AL8239"/>
      <c r="AM8239"/>
      <c r="AN8239"/>
    </row>
    <row r="8240" spans="4:40" x14ac:dyDescent="0.25"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  <c r="R8240"/>
      <c r="S8240"/>
      <c r="T8240"/>
      <c r="U8240"/>
      <c r="V8240"/>
      <c r="W8240"/>
      <c r="X8240"/>
      <c r="Y8240"/>
      <c r="Z8240"/>
      <c r="AA8240"/>
      <c r="AB8240"/>
      <c r="AC8240"/>
      <c r="AD8240"/>
      <c r="AE8240"/>
      <c r="AF8240"/>
      <c r="AG8240"/>
      <c r="AH8240"/>
      <c r="AI8240"/>
      <c r="AJ8240"/>
      <c r="AK8240"/>
      <c r="AL8240"/>
      <c r="AM8240"/>
      <c r="AN8240"/>
    </row>
    <row r="8241" spans="4:40" x14ac:dyDescent="0.25"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  <c r="R8241"/>
      <c r="S8241"/>
      <c r="T8241"/>
      <c r="U8241"/>
      <c r="V8241"/>
      <c r="W8241"/>
      <c r="X8241"/>
      <c r="Y8241"/>
      <c r="Z8241"/>
      <c r="AA8241"/>
      <c r="AB8241"/>
      <c r="AC8241"/>
      <c r="AD8241"/>
      <c r="AE8241"/>
      <c r="AF8241"/>
      <c r="AG8241"/>
      <c r="AH8241"/>
      <c r="AI8241"/>
      <c r="AJ8241"/>
      <c r="AK8241"/>
      <c r="AL8241"/>
      <c r="AM8241"/>
      <c r="AN8241"/>
    </row>
    <row r="8242" spans="4:40" x14ac:dyDescent="0.25"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  <c r="R8242"/>
      <c r="S8242"/>
      <c r="T8242"/>
      <c r="U8242"/>
      <c r="V8242"/>
      <c r="W8242"/>
      <c r="X8242"/>
      <c r="Y8242"/>
      <c r="Z8242"/>
      <c r="AA8242"/>
      <c r="AB8242"/>
      <c r="AC8242"/>
      <c r="AD8242"/>
      <c r="AE8242"/>
      <c r="AF8242"/>
      <c r="AG8242"/>
      <c r="AH8242"/>
      <c r="AI8242"/>
      <c r="AJ8242"/>
      <c r="AK8242"/>
      <c r="AL8242"/>
      <c r="AM8242"/>
      <c r="AN8242"/>
    </row>
    <row r="8243" spans="4:40" x14ac:dyDescent="0.25"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  <c r="R8243"/>
      <c r="S8243"/>
      <c r="T8243"/>
      <c r="U8243"/>
      <c r="V8243"/>
      <c r="W8243"/>
      <c r="X8243"/>
      <c r="Y8243"/>
      <c r="Z8243"/>
      <c r="AA8243"/>
      <c r="AB8243"/>
      <c r="AC8243"/>
      <c r="AD8243"/>
      <c r="AE8243"/>
      <c r="AF8243"/>
      <c r="AG8243"/>
      <c r="AH8243"/>
      <c r="AI8243"/>
      <c r="AJ8243"/>
      <c r="AK8243"/>
      <c r="AL8243"/>
      <c r="AM8243"/>
      <c r="AN8243"/>
    </row>
    <row r="8244" spans="4:40" x14ac:dyDescent="0.25"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  <c r="R8244"/>
      <c r="S8244"/>
      <c r="T8244"/>
      <c r="U8244"/>
      <c r="V8244"/>
      <c r="W8244"/>
      <c r="X8244"/>
      <c r="Y8244"/>
      <c r="Z8244"/>
      <c r="AA8244"/>
      <c r="AB8244"/>
      <c r="AC8244"/>
      <c r="AD8244"/>
      <c r="AE8244"/>
      <c r="AF8244"/>
      <c r="AG8244"/>
      <c r="AH8244"/>
      <c r="AI8244"/>
      <c r="AJ8244"/>
      <c r="AK8244"/>
      <c r="AL8244"/>
      <c r="AM8244"/>
      <c r="AN8244"/>
    </row>
    <row r="8245" spans="4:40" x14ac:dyDescent="0.25"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  <c r="R8245"/>
      <c r="S8245"/>
      <c r="T8245"/>
      <c r="U8245"/>
      <c r="V8245"/>
      <c r="W8245"/>
      <c r="X8245"/>
      <c r="Y8245"/>
      <c r="Z8245"/>
      <c r="AA8245"/>
      <c r="AB8245"/>
      <c r="AC8245"/>
      <c r="AD8245"/>
      <c r="AE8245"/>
      <c r="AF8245"/>
      <c r="AG8245"/>
      <c r="AH8245"/>
      <c r="AI8245"/>
      <c r="AJ8245"/>
      <c r="AK8245"/>
      <c r="AL8245"/>
      <c r="AM8245"/>
      <c r="AN8245"/>
    </row>
    <row r="8246" spans="4:40" x14ac:dyDescent="0.25"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  <c r="R8246"/>
      <c r="S8246"/>
      <c r="T8246"/>
      <c r="U8246"/>
      <c r="V8246"/>
      <c r="W8246"/>
      <c r="X8246"/>
      <c r="Y8246"/>
      <c r="Z8246"/>
      <c r="AA8246"/>
      <c r="AB8246"/>
      <c r="AC8246"/>
      <c r="AD8246"/>
      <c r="AE8246"/>
      <c r="AF8246"/>
      <c r="AG8246"/>
      <c r="AH8246"/>
      <c r="AI8246"/>
      <c r="AJ8246"/>
      <c r="AK8246"/>
      <c r="AL8246"/>
      <c r="AM8246"/>
      <c r="AN8246"/>
    </row>
    <row r="8247" spans="4:40" x14ac:dyDescent="0.25"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  <c r="R8247"/>
      <c r="S8247"/>
      <c r="T8247"/>
      <c r="U8247"/>
      <c r="V8247"/>
      <c r="W8247"/>
      <c r="X8247"/>
      <c r="Y8247"/>
      <c r="Z8247"/>
      <c r="AA8247"/>
      <c r="AB8247"/>
      <c r="AC8247"/>
      <c r="AD8247"/>
      <c r="AE8247"/>
      <c r="AF8247"/>
      <c r="AG8247"/>
      <c r="AH8247"/>
      <c r="AI8247"/>
      <c r="AJ8247"/>
      <c r="AK8247"/>
      <c r="AL8247"/>
      <c r="AM8247"/>
      <c r="AN8247"/>
    </row>
    <row r="8248" spans="4:40" x14ac:dyDescent="0.25"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  <c r="R8248"/>
      <c r="S8248"/>
      <c r="T8248"/>
      <c r="U8248"/>
      <c r="V8248"/>
      <c r="W8248"/>
      <c r="X8248"/>
      <c r="Y8248"/>
      <c r="Z8248"/>
      <c r="AA8248"/>
      <c r="AB8248"/>
      <c r="AC8248"/>
      <c r="AD8248"/>
      <c r="AE8248"/>
      <c r="AF8248"/>
      <c r="AG8248"/>
      <c r="AH8248"/>
      <c r="AI8248"/>
      <c r="AJ8248"/>
      <c r="AK8248"/>
      <c r="AL8248"/>
      <c r="AM8248"/>
      <c r="AN8248"/>
    </row>
    <row r="8249" spans="4:40" x14ac:dyDescent="0.25"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  <c r="R8249"/>
      <c r="S8249"/>
      <c r="T8249"/>
      <c r="U8249"/>
      <c r="V8249"/>
      <c r="W8249"/>
      <c r="X8249"/>
      <c r="Y8249"/>
      <c r="Z8249"/>
      <c r="AA8249"/>
      <c r="AB8249"/>
      <c r="AC8249"/>
      <c r="AD8249"/>
      <c r="AE8249"/>
      <c r="AF8249"/>
      <c r="AG8249"/>
      <c r="AH8249"/>
      <c r="AI8249"/>
      <c r="AJ8249"/>
      <c r="AK8249"/>
      <c r="AL8249"/>
      <c r="AM8249"/>
      <c r="AN8249"/>
    </row>
    <row r="8250" spans="4:40" x14ac:dyDescent="0.25"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  <c r="R8250"/>
      <c r="S8250"/>
      <c r="T8250"/>
      <c r="U8250"/>
      <c r="V8250"/>
      <c r="W8250"/>
      <c r="X8250"/>
      <c r="Y8250"/>
      <c r="Z8250"/>
      <c r="AA8250"/>
      <c r="AB8250"/>
      <c r="AC8250"/>
      <c r="AD8250"/>
      <c r="AE8250"/>
      <c r="AF8250"/>
      <c r="AG8250"/>
      <c r="AH8250"/>
      <c r="AI8250"/>
      <c r="AJ8250"/>
      <c r="AK8250"/>
      <c r="AL8250"/>
      <c r="AM8250"/>
      <c r="AN8250"/>
    </row>
    <row r="8251" spans="4:40" x14ac:dyDescent="0.25"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  <c r="R8251"/>
      <c r="S8251"/>
      <c r="T8251"/>
      <c r="U8251"/>
      <c r="V8251"/>
      <c r="W8251"/>
      <c r="X8251"/>
      <c r="Y8251"/>
      <c r="Z8251"/>
      <c r="AA8251"/>
      <c r="AB8251"/>
      <c r="AC8251"/>
      <c r="AD8251"/>
      <c r="AE8251"/>
      <c r="AF8251"/>
      <c r="AG8251"/>
      <c r="AH8251"/>
      <c r="AI8251"/>
      <c r="AJ8251"/>
      <c r="AK8251"/>
      <c r="AL8251"/>
      <c r="AM8251"/>
      <c r="AN8251"/>
    </row>
    <row r="8252" spans="4:40" x14ac:dyDescent="0.25"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  <c r="R8252"/>
      <c r="S8252"/>
      <c r="T8252"/>
      <c r="U8252"/>
      <c r="V8252"/>
      <c r="W8252"/>
      <c r="X8252"/>
      <c r="Y8252"/>
      <c r="Z8252"/>
      <c r="AA8252"/>
      <c r="AB8252"/>
      <c r="AC8252"/>
      <c r="AD8252"/>
      <c r="AE8252"/>
      <c r="AF8252"/>
      <c r="AG8252"/>
      <c r="AH8252"/>
      <c r="AI8252"/>
      <c r="AJ8252"/>
      <c r="AK8252"/>
      <c r="AL8252"/>
      <c r="AM8252"/>
      <c r="AN8252"/>
    </row>
    <row r="8253" spans="4:40" x14ac:dyDescent="0.25"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  <c r="R8253"/>
      <c r="S8253"/>
      <c r="T8253"/>
      <c r="U8253"/>
      <c r="V8253"/>
      <c r="W8253"/>
      <c r="X8253"/>
      <c r="Y8253"/>
      <c r="Z8253"/>
      <c r="AA8253"/>
      <c r="AB8253"/>
      <c r="AC8253"/>
      <c r="AD8253"/>
      <c r="AE8253"/>
      <c r="AF8253"/>
      <c r="AG8253"/>
      <c r="AH8253"/>
      <c r="AI8253"/>
      <c r="AJ8253"/>
      <c r="AK8253"/>
      <c r="AL8253"/>
      <c r="AM8253"/>
      <c r="AN8253"/>
    </row>
    <row r="8254" spans="4:40" x14ac:dyDescent="0.25"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  <c r="R8254"/>
      <c r="S8254"/>
      <c r="T8254"/>
      <c r="U8254"/>
      <c r="V8254"/>
      <c r="W8254"/>
      <c r="X8254"/>
      <c r="Y8254"/>
      <c r="Z8254"/>
      <c r="AA8254"/>
      <c r="AB8254"/>
      <c r="AC8254"/>
      <c r="AD8254"/>
      <c r="AE8254"/>
      <c r="AF8254"/>
      <c r="AG8254"/>
      <c r="AH8254"/>
      <c r="AI8254"/>
      <c r="AJ8254"/>
      <c r="AK8254"/>
      <c r="AL8254"/>
      <c r="AM8254"/>
      <c r="AN8254"/>
    </row>
    <row r="8255" spans="4:40" x14ac:dyDescent="0.25"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  <c r="R8255"/>
      <c r="S8255"/>
      <c r="T8255"/>
      <c r="U8255"/>
      <c r="V8255"/>
      <c r="W8255"/>
      <c r="X8255"/>
      <c r="Y8255"/>
      <c r="Z8255"/>
      <c r="AA8255"/>
      <c r="AB8255"/>
      <c r="AC8255"/>
      <c r="AD8255"/>
      <c r="AE8255"/>
      <c r="AF8255"/>
      <c r="AG8255"/>
      <c r="AH8255"/>
      <c r="AI8255"/>
      <c r="AJ8255"/>
      <c r="AK8255"/>
      <c r="AL8255"/>
      <c r="AM8255"/>
      <c r="AN8255"/>
    </row>
    <row r="8256" spans="4:40" x14ac:dyDescent="0.25"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  <c r="R8256"/>
      <c r="S8256"/>
      <c r="T8256"/>
      <c r="U8256"/>
      <c r="V8256"/>
      <c r="W8256"/>
      <c r="X8256"/>
      <c r="Y8256"/>
      <c r="Z8256"/>
      <c r="AA8256"/>
      <c r="AB8256"/>
      <c r="AC8256"/>
      <c r="AD8256"/>
      <c r="AE8256"/>
      <c r="AF8256"/>
      <c r="AG8256"/>
      <c r="AH8256"/>
      <c r="AI8256"/>
      <c r="AJ8256"/>
      <c r="AK8256"/>
      <c r="AL8256"/>
      <c r="AM8256"/>
      <c r="AN8256"/>
    </row>
    <row r="8257" spans="4:40" x14ac:dyDescent="0.25"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  <c r="R8257"/>
      <c r="S8257"/>
      <c r="T8257"/>
      <c r="U8257"/>
      <c r="V8257"/>
      <c r="W8257"/>
      <c r="X8257"/>
      <c r="Y8257"/>
      <c r="Z8257"/>
      <c r="AA8257"/>
      <c r="AB8257"/>
      <c r="AC8257"/>
      <c r="AD8257"/>
      <c r="AE8257"/>
      <c r="AF8257"/>
      <c r="AG8257"/>
      <c r="AH8257"/>
      <c r="AI8257"/>
      <c r="AJ8257"/>
      <c r="AK8257"/>
      <c r="AL8257"/>
      <c r="AM8257"/>
      <c r="AN8257"/>
    </row>
    <row r="8258" spans="4:40" x14ac:dyDescent="0.25"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  <c r="R8258"/>
      <c r="S8258"/>
      <c r="T8258"/>
      <c r="U8258"/>
      <c r="V8258"/>
      <c r="W8258"/>
      <c r="X8258"/>
      <c r="Y8258"/>
      <c r="Z8258"/>
      <c r="AA8258"/>
      <c r="AB8258"/>
      <c r="AC8258"/>
      <c r="AD8258"/>
      <c r="AE8258"/>
      <c r="AF8258"/>
      <c r="AG8258"/>
      <c r="AH8258"/>
      <c r="AI8258"/>
      <c r="AJ8258"/>
      <c r="AK8258"/>
      <c r="AL8258"/>
      <c r="AM8258"/>
      <c r="AN8258"/>
    </row>
    <row r="8259" spans="4:40" x14ac:dyDescent="0.25"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  <c r="R8259"/>
      <c r="S8259"/>
      <c r="T8259"/>
      <c r="U8259"/>
      <c r="V8259"/>
      <c r="W8259"/>
      <c r="X8259"/>
      <c r="Y8259"/>
      <c r="Z8259"/>
      <c r="AA8259"/>
      <c r="AB8259"/>
      <c r="AC8259"/>
      <c r="AD8259"/>
      <c r="AE8259"/>
      <c r="AF8259"/>
      <c r="AG8259"/>
      <c r="AH8259"/>
      <c r="AI8259"/>
      <c r="AJ8259"/>
      <c r="AK8259"/>
      <c r="AL8259"/>
      <c r="AM8259"/>
      <c r="AN8259"/>
    </row>
    <row r="8260" spans="4:40" x14ac:dyDescent="0.25"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  <c r="R8260"/>
      <c r="S8260"/>
      <c r="T8260"/>
      <c r="U8260"/>
      <c r="V8260"/>
      <c r="W8260"/>
      <c r="X8260"/>
      <c r="Y8260"/>
      <c r="Z8260"/>
      <c r="AA8260"/>
      <c r="AB8260"/>
      <c r="AC8260"/>
      <c r="AD8260"/>
      <c r="AE8260"/>
      <c r="AF8260"/>
      <c r="AG8260"/>
      <c r="AH8260"/>
      <c r="AI8260"/>
      <c r="AJ8260"/>
      <c r="AK8260"/>
      <c r="AL8260"/>
      <c r="AM8260"/>
      <c r="AN8260"/>
    </row>
    <row r="8261" spans="4:40" x14ac:dyDescent="0.25"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  <c r="R8261"/>
      <c r="S8261"/>
      <c r="T8261"/>
      <c r="U8261"/>
      <c r="V8261"/>
      <c r="W8261"/>
      <c r="X8261"/>
      <c r="Y8261"/>
      <c r="Z8261"/>
      <c r="AA8261"/>
      <c r="AB8261"/>
      <c r="AC8261"/>
      <c r="AD8261"/>
      <c r="AE8261"/>
      <c r="AF8261"/>
      <c r="AG8261"/>
      <c r="AH8261"/>
      <c r="AI8261"/>
      <c r="AJ8261"/>
      <c r="AK8261"/>
      <c r="AL8261"/>
      <c r="AM8261"/>
      <c r="AN8261"/>
    </row>
    <row r="8262" spans="4:40" x14ac:dyDescent="0.25"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  <c r="R8262"/>
      <c r="S8262"/>
      <c r="T8262"/>
      <c r="U8262"/>
      <c r="V8262"/>
      <c r="W8262"/>
      <c r="X8262"/>
      <c r="Y8262"/>
      <c r="Z8262"/>
      <c r="AA8262"/>
      <c r="AB8262"/>
      <c r="AC8262"/>
      <c r="AD8262"/>
      <c r="AE8262"/>
      <c r="AF8262"/>
      <c r="AG8262"/>
      <c r="AH8262"/>
      <c r="AI8262"/>
      <c r="AJ8262"/>
      <c r="AK8262"/>
      <c r="AL8262"/>
      <c r="AM8262"/>
      <c r="AN8262"/>
    </row>
    <row r="8263" spans="4:40" x14ac:dyDescent="0.25"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  <c r="R8263"/>
      <c r="S8263"/>
      <c r="T8263"/>
      <c r="U8263"/>
      <c r="V8263"/>
      <c r="W8263"/>
      <c r="X8263"/>
      <c r="Y8263"/>
      <c r="Z8263"/>
      <c r="AA8263"/>
      <c r="AB8263"/>
      <c r="AC8263"/>
      <c r="AD8263"/>
      <c r="AE8263"/>
      <c r="AF8263"/>
      <c r="AG8263"/>
      <c r="AH8263"/>
      <c r="AI8263"/>
      <c r="AJ8263"/>
      <c r="AK8263"/>
      <c r="AL8263"/>
      <c r="AM8263"/>
      <c r="AN8263"/>
    </row>
    <row r="8264" spans="4:40" x14ac:dyDescent="0.25"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  <c r="R8264"/>
      <c r="S8264"/>
      <c r="T8264"/>
      <c r="U8264"/>
      <c r="V8264"/>
      <c r="W8264"/>
      <c r="X8264"/>
      <c r="Y8264"/>
      <c r="Z8264"/>
      <c r="AA8264"/>
      <c r="AB8264"/>
      <c r="AC8264"/>
      <c r="AD8264"/>
      <c r="AE8264"/>
      <c r="AF8264"/>
      <c r="AG8264"/>
      <c r="AH8264"/>
      <c r="AI8264"/>
      <c r="AJ8264"/>
      <c r="AK8264"/>
      <c r="AL8264"/>
      <c r="AM8264"/>
      <c r="AN8264"/>
    </row>
    <row r="8265" spans="4:40" x14ac:dyDescent="0.25"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  <c r="R8265"/>
      <c r="S8265"/>
      <c r="T8265"/>
      <c r="U8265"/>
      <c r="V8265"/>
      <c r="W8265"/>
      <c r="X8265"/>
      <c r="Y8265"/>
      <c r="Z8265"/>
      <c r="AA8265"/>
      <c r="AB8265"/>
      <c r="AC8265"/>
      <c r="AD8265"/>
      <c r="AE8265"/>
      <c r="AF8265"/>
      <c r="AG8265"/>
      <c r="AH8265"/>
      <c r="AI8265"/>
      <c r="AJ8265"/>
      <c r="AK8265"/>
      <c r="AL8265"/>
      <c r="AM8265"/>
      <c r="AN8265"/>
    </row>
    <row r="8266" spans="4:40" x14ac:dyDescent="0.25"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  <c r="R8266"/>
      <c r="S8266"/>
      <c r="T8266"/>
      <c r="U8266"/>
      <c r="V8266"/>
      <c r="W8266"/>
      <c r="X8266"/>
      <c r="Y8266"/>
      <c r="Z8266"/>
      <c r="AA8266"/>
      <c r="AB8266"/>
      <c r="AC8266"/>
      <c r="AD8266"/>
      <c r="AE8266"/>
      <c r="AF8266"/>
      <c r="AG8266"/>
      <c r="AH8266"/>
      <c r="AI8266"/>
      <c r="AJ8266"/>
      <c r="AK8266"/>
      <c r="AL8266"/>
      <c r="AM8266"/>
      <c r="AN8266"/>
    </row>
    <row r="8267" spans="4:40" x14ac:dyDescent="0.25"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  <c r="R8267"/>
      <c r="S8267"/>
      <c r="T8267"/>
      <c r="U8267"/>
      <c r="V8267"/>
      <c r="W8267"/>
      <c r="X8267"/>
      <c r="Y8267"/>
      <c r="Z8267"/>
      <c r="AA8267"/>
      <c r="AB8267"/>
      <c r="AC8267"/>
      <c r="AD8267"/>
      <c r="AE8267"/>
      <c r="AF8267"/>
      <c r="AG8267"/>
      <c r="AH8267"/>
      <c r="AI8267"/>
      <c r="AJ8267"/>
      <c r="AK8267"/>
      <c r="AL8267"/>
      <c r="AM8267"/>
      <c r="AN8267"/>
    </row>
    <row r="8268" spans="4:40" x14ac:dyDescent="0.25"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  <c r="R8268"/>
      <c r="S8268"/>
      <c r="T8268"/>
      <c r="U8268"/>
      <c r="V8268"/>
      <c r="W8268"/>
      <c r="X8268"/>
      <c r="Y8268"/>
      <c r="Z8268"/>
      <c r="AA8268"/>
      <c r="AB8268"/>
      <c r="AC8268"/>
      <c r="AD8268"/>
      <c r="AE8268"/>
      <c r="AF8268"/>
      <c r="AG8268"/>
      <c r="AH8268"/>
      <c r="AI8268"/>
      <c r="AJ8268"/>
      <c r="AK8268"/>
      <c r="AL8268"/>
      <c r="AM8268"/>
      <c r="AN8268"/>
    </row>
    <row r="8269" spans="4:40" x14ac:dyDescent="0.25"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  <c r="R8269"/>
      <c r="S8269"/>
      <c r="T8269"/>
      <c r="U8269"/>
      <c r="V8269"/>
      <c r="W8269"/>
      <c r="X8269"/>
      <c r="Y8269"/>
      <c r="Z8269"/>
      <c r="AA8269"/>
      <c r="AB8269"/>
      <c r="AC8269"/>
      <c r="AD8269"/>
      <c r="AE8269"/>
      <c r="AF8269"/>
      <c r="AG8269"/>
      <c r="AH8269"/>
      <c r="AI8269"/>
      <c r="AJ8269"/>
      <c r="AK8269"/>
      <c r="AL8269"/>
      <c r="AM8269"/>
      <c r="AN8269"/>
    </row>
    <row r="8270" spans="4:40" x14ac:dyDescent="0.25"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  <c r="R8270"/>
      <c r="S8270"/>
      <c r="T8270"/>
      <c r="U8270"/>
      <c r="V8270"/>
      <c r="W8270"/>
      <c r="X8270"/>
      <c r="Y8270"/>
      <c r="Z8270"/>
      <c r="AA8270"/>
      <c r="AB8270"/>
      <c r="AC8270"/>
      <c r="AD8270"/>
      <c r="AE8270"/>
      <c r="AF8270"/>
      <c r="AG8270"/>
      <c r="AH8270"/>
      <c r="AI8270"/>
      <c r="AJ8270"/>
      <c r="AK8270"/>
      <c r="AL8270"/>
      <c r="AM8270"/>
      <c r="AN8270"/>
    </row>
    <row r="8271" spans="4:40" x14ac:dyDescent="0.25"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  <c r="R8271"/>
      <c r="S8271"/>
      <c r="T8271"/>
      <c r="U8271"/>
      <c r="V8271"/>
      <c r="W8271"/>
      <c r="X8271"/>
      <c r="Y8271"/>
      <c r="Z8271"/>
      <c r="AA8271"/>
      <c r="AB8271"/>
      <c r="AC8271"/>
      <c r="AD8271"/>
      <c r="AE8271"/>
      <c r="AF8271"/>
      <c r="AG8271"/>
      <c r="AH8271"/>
      <c r="AI8271"/>
      <c r="AJ8271"/>
      <c r="AK8271"/>
      <c r="AL8271"/>
      <c r="AM8271"/>
      <c r="AN8271"/>
    </row>
    <row r="8272" spans="4:40" x14ac:dyDescent="0.25"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  <c r="R8272"/>
      <c r="S8272"/>
      <c r="T8272"/>
      <c r="U8272"/>
      <c r="V8272"/>
      <c r="W8272"/>
      <c r="X8272"/>
      <c r="Y8272"/>
      <c r="Z8272"/>
      <c r="AA8272"/>
      <c r="AB8272"/>
      <c r="AC8272"/>
      <c r="AD8272"/>
      <c r="AE8272"/>
      <c r="AF8272"/>
      <c r="AG8272"/>
      <c r="AH8272"/>
      <c r="AI8272"/>
      <c r="AJ8272"/>
      <c r="AK8272"/>
      <c r="AL8272"/>
      <c r="AM8272"/>
      <c r="AN8272"/>
    </row>
    <row r="8273" spans="4:40" x14ac:dyDescent="0.25"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  <c r="R8273"/>
      <c r="S8273"/>
      <c r="T8273"/>
      <c r="U8273"/>
      <c r="V8273"/>
      <c r="W8273"/>
      <c r="X8273"/>
      <c r="Y8273"/>
      <c r="Z8273"/>
      <c r="AA8273"/>
      <c r="AB8273"/>
      <c r="AC8273"/>
      <c r="AD8273"/>
      <c r="AE8273"/>
      <c r="AF8273"/>
      <c r="AG8273"/>
      <c r="AH8273"/>
      <c r="AI8273"/>
      <c r="AJ8273"/>
      <c r="AK8273"/>
      <c r="AL8273"/>
      <c r="AM8273"/>
      <c r="AN8273"/>
    </row>
    <row r="8274" spans="4:40" x14ac:dyDescent="0.25"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  <c r="R8274"/>
      <c r="S8274"/>
      <c r="T8274"/>
      <c r="U8274"/>
      <c r="V8274"/>
      <c r="W8274"/>
      <c r="X8274"/>
      <c r="Y8274"/>
      <c r="Z8274"/>
      <c r="AA8274"/>
      <c r="AB8274"/>
      <c r="AC8274"/>
      <c r="AD8274"/>
      <c r="AE8274"/>
      <c r="AF8274"/>
      <c r="AG8274"/>
      <c r="AH8274"/>
      <c r="AI8274"/>
      <c r="AJ8274"/>
      <c r="AK8274"/>
      <c r="AL8274"/>
      <c r="AM8274"/>
      <c r="AN8274"/>
    </row>
    <row r="8275" spans="4:40" x14ac:dyDescent="0.25"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  <c r="R8275"/>
      <c r="S8275"/>
      <c r="T8275"/>
      <c r="U8275"/>
      <c r="V8275"/>
      <c r="W8275"/>
      <c r="X8275"/>
      <c r="Y8275"/>
      <c r="Z8275"/>
      <c r="AA8275"/>
      <c r="AB8275"/>
      <c r="AC8275"/>
      <c r="AD8275"/>
      <c r="AE8275"/>
      <c r="AF8275"/>
      <c r="AG8275"/>
      <c r="AH8275"/>
      <c r="AI8275"/>
      <c r="AJ8275"/>
      <c r="AK8275"/>
      <c r="AL8275"/>
      <c r="AM8275"/>
      <c r="AN8275"/>
    </row>
    <row r="8276" spans="4:40" x14ac:dyDescent="0.25"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  <c r="R8276"/>
      <c r="S8276"/>
      <c r="T8276"/>
      <c r="U8276"/>
      <c r="V8276"/>
      <c r="W8276"/>
      <c r="X8276"/>
      <c r="Y8276"/>
      <c r="Z8276"/>
      <c r="AA8276"/>
      <c r="AB8276"/>
      <c r="AC8276"/>
      <c r="AD8276"/>
      <c r="AE8276"/>
      <c r="AF8276"/>
      <c r="AG8276"/>
      <c r="AH8276"/>
      <c r="AI8276"/>
      <c r="AJ8276"/>
      <c r="AK8276"/>
      <c r="AL8276"/>
      <c r="AM8276"/>
      <c r="AN8276"/>
    </row>
    <row r="8277" spans="4:40" x14ac:dyDescent="0.25"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  <c r="R8277"/>
      <c r="S8277"/>
      <c r="T8277"/>
      <c r="U8277"/>
      <c r="V8277"/>
      <c r="W8277"/>
      <c r="X8277"/>
      <c r="Y8277"/>
      <c r="Z8277"/>
      <c r="AA8277"/>
      <c r="AB8277"/>
      <c r="AC8277"/>
      <c r="AD8277"/>
      <c r="AE8277"/>
      <c r="AF8277"/>
      <c r="AG8277"/>
      <c r="AH8277"/>
      <c r="AI8277"/>
      <c r="AJ8277"/>
      <c r="AK8277"/>
      <c r="AL8277"/>
      <c r="AM8277"/>
      <c r="AN8277"/>
    </row>
    <row r="8278" spans="4:40" x14ac:dyDescent="0.25"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  <c r="R8278"/>
      <c r="S8278"/>
      <c r="T8278"/>
      <c r="U8278"/>
      <c r="V8278"/>
      <c r="W8278"/>
      <c r="X8278"/>
      <c r="Y8278"/>
      <c r="Z8278"/>
      <c r="AA8278"/>
      <c r="AB8278"/>
      <c r="AC8278"/>
      <c r="AD8278"/>
      <c r="AE8278"/>
      <c r="AF8278"/>
      <c r="AG8278"/>
      <c r="AH8278"/>
      <c r="AI8278"/>
      <c r="AJ8278"/>
      <c r="AK8278"/>
      <c r="AL8278"/>
      <c r="AM8278"/>
      <c r="AN8278"/>
    </row>
    <row r="8279" spans="4:40" x14ac:dyDescent="0.25"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  <c r="R8279"/>
      <c r="S8279"/>
      <c r="T8279"/>
      <c r="U8279"/>
      <c r="V8279"/>
      <c r="W8279"/>
      <c r="X8279"/>
      <c r="Y8279"/>
      <c r="Z8279"/>
      <c r="AA8279"/>
      <c r="AB8279"/>
      <c r="AC8279"/>
      <c r="AD8279"/>
      <c r="AE8279"/>
      <c r="AF8279"/>
      <c r="AG8279"/>
      <c r="AH8279"/>
      <c r="AI8279"/>
      <c r="AJ8279"/>
      <c r="AK8279"/>
      <c r="AL8279"/>
      <c r="AM8279"/>
      <c r="AN8279"/>
    </row>
    <row r="8280" spans="4:40" x14ac:dyDescent="0.25"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  <c r="R8280"/>
      <c r="S8280"/>
      <c r="T8280"/>
      <c r="U8280"/>
      <c r="V8280"/>
      <c r="W8280"/>
      <c r="X8280"/>
      <c r="Y8280"/>
      <c r="Z8280"/>
      <c r="AA8280"/>
      <c r="AB8280"/>
      <c r="AC8280"/>
      <c r="AD8280"/>
      <c r="AE8280"/>
      <c r="AF8280"/>
      <c r="AG8280"/>
      <c r="AH8280"/>
      <c r="AI8280"/>
      <c r="AJ8280"/>
      <c r="AK8280"/>
      <c r="AL8280"/>
      <c r="AM8280"/>
      <c r="AN8280"/>
    </row>
    <row r="8281" spans="4:40" x14ac:dyDescent="0.25"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  <c r="R8281"/>
      <c r="S8281"/>
      <c r="T8281"/>
      <c r="U8281"/>
      <c r="V8281"/>
      <c r="W8281"/>
      <c r="X8281"/>
      <c r="Y8281"/>
      <c r="Z8281"/>
      <c r="AA8281"/>
      <c r="AB8281"/>
      <c r="AC8281"/>
      <c r="AD8281"/>
      <c r="AE8281"/>
      <c r="AF8281"/>
      <c r="AG8281"/>
      <c r="AH8281"/>
      <c r="AI8281"/>
      <c r="AJ8281"/>
      <c r="AK8281"/>
      <c r="AL8281"/>
      <c r="AM8281"/>
      <c r="AN8281"/>
    </row>
    <row r="8282" spans="4:40" x14ac:dyDescent="0.25"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  <c r="R8282"/>
      <c r="S8282"/>
      <c r="T8282"/>
      <c r="U8282"/>
      <c r="V8282"/>
      <c r="W8282"/>
      <c r="X8282"/>
      <c r="Y8282"/>
      <c r="Z8282"/>
      <c r="AA8282"/>
      <c r="AB8282"/>
      <c r="AC8282"/>
      <c r="AD8282"/>
      <c r="AE8282"/>
      <c r="AF8282"/>
      <c r="AG8282"/>
      <c r="AH8282"/>
      <c r="AI8282"/>
      <c r="AJ8282"/>
      <c r="AK8282"/>
      <c r="AL8282"/>
      <c r="AM8282"/>
      <c r="AN8282"/>
    </row>
    <row r="8283" spans="4:40" x14ac:dyDescent="0.25"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  <c r="R8283"/>
      <c r="S8283"/>
      <c r="T8283"/>
      <c r="U8283"/>
      <c r="V8283"/>
      <c r="W8283"/>
      <c r="X8283"/>
      <c r="Y8283"/>
      <c r="Z8283"/>
      <c r="AA8283"/>
      <c r="AB8283"/>
      <c r="AC8283"/>
      <c r="AD8283"/>
      <c r="AE8283"/>
      <c r="AF8283"/>
      <c r="AG8283"/>
      <c r="AH8283"/>
      <c r="AI8283"/>
      <c r="AJ8283"/>
      <c r="AK8283"/>
      <c r="AL8283"/>
      <c r="AM8283"/>
      <c r="AN8283"/>
    </row>
    <row r="8284" spans="4:40" x14ac:dyDescent="0.25"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  <c r="R8284"/>
      <c r="S8284"/>
      <c r="T8284"/>
      <c r="U8284"/>
      <c r="V8284"/>
      <c r="W8284"/>
      <c r="X8284"/>
      <c r="Y8284"/>
      <c r="Z8284"/>
      <c r="AA8284"/>
      <c r="AB8284"/>
      <c r="AC8284"/>
      <c r="AD8284"/>
      <c r="AE8284"/>
      <c r="AF8284"/>
      <c r="AG8284"/>
      <c r="AH8284"/>
      <c r="AI8284"/>
      <c r="AJ8284"/>
      <c r="AK8284"/>
      <c r="AL8284"/>
      <c r="AM8284"/>
      <c r="AN8284"/>
    </row>
    <row r="8285" spans="4:40" x14ac:dyDescent="0.25"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  <c r="R8285"/>
      <c r="S8285"/>
      <c r="T8285"/>
      <c r="U8285"/>
      <c r="V8285"/>
      <c r="W8285"/>
      <c r="X8285"/>
      <c r="Y8285"/>
      <c r="Z8285"/>
      <c r="AA8285"/>
      <c r="AB8285"/>
      <c r="AC8285"/>
      <c r="AD8285"/>
      <c r="AE8285"/>
      <c r="AF8285"/>
      <c r="AG8285"/>
      <c r="AH8285"/>
      <c r="AI8285"/>
      <c r="AJ8285"/>
      <c r="AK8285"/>
      <c r="AL8285"/>
      <c r="AM8285"/>
      <c r="AN8285"/>
    </row>
    <row r="8286" spans="4:40" x14ac:dyDescent="0.25"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  <c r="R8286"/>
      <c r="S8286"/>
      <c r="T8286"/>
      <c r="U8286"/>
      <c r="V8286"/>
      <c r="W8286"/>
      <c r="X8286"/>
      <c r="Y8286"/>
      <c r="Z8286"/>
      <c r="AA8286"/>
      <c r="AB8286"/>
      <c r="AC8286"/>
      <c r="AD8286"/>
      <c r="AE8286"/>
      <c r="AF8286"/>
      <c r="AG8286"/>
      <c r="AH8286"/>
      <c r="AI8286"/>
      <c r="AJ8286"/>
      <c r="AK8286"/>
      <c r="AL8286"/>
      <c r="AM8286"/>
      <c r="AN8286"/>
    </row>
    <row r="8287" spans="4:40" x14ac:dyDescent="0.25"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  <c r="R8287"/>
      <c r="S8287"/>
      <c r="T8287"/>
      <c r="U8287"/>
      <c r="V8287"/>
      <c r="W8287"/>
      <c r="X8287"/>
      <c r="Y8287"/>
      <c r="Z8287"/>
      <c r="AA8287"/>
      <c r="AB8287"/>
      <c r="AC8287"/>
      <c r="AD8287"/>
      <c r="AE8287"/>
      <c r="AF8287"/>
      <c r="AG8287"/>
      <c r="AH8287"/>
      <c r="AI8287"/>
      <c r="AJ8287"/>
      <c r="AK8287"/>
      <c r="AL8287"/>
      <c r="AM8287"/>
      <c r="AN8287"/>
    </row>
    <row r="8288" spans="4:40" x14ac:dyDescent="0.25"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  <c r="R8288"/>
      <c r="S8288"/>
      <c r="T8288"/>
      <c r="U8288"/>
      <c r="V8288"/>
      <c r="W8288"/>
      <c r="X8288"/>
      <c r="Y8288"/>
      <c r="Z8288"/>
      <c r="AA8288"/>
      <c r="AB8288"/>
      <c r="AC8288"/>
      <c r="AD8288"/>
      <c r="AE8288"/>
      <c r="AF8288"/>
      <c r="AG8288"/>
      <c r="AH8288"/>
      <c r="AI8288"/>
      <c r="AJ8288"/>
      <c r="AK8288"/>
      <c r="AL8288"/>
      <c r="AM8288"/>
      <c r="AN8288"/>
    </row>
    <row r="8289" spans="4:40" x14ac:dyDescent="0.25"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  <c r="R8289"/>
      <c r="S8289"/>
      <c r="T8289"/>
      <c r="U8289"/>
      <c r="V8289"/>
      <c r="W8289"/>
      <c r="X8289"/>
      <c r="Y8289"/>
      <c r="Z8289"/>
      <c r="AA8289"/>
      <c r="AB8289"/>
      <c r="AC8289"/>
      <c r="AD8289"/>
      <c r="AE8289"/>
      <c r="AF8289"/>
      <c r="AG8289"/>
      <c r="AH8289"/>
      <c r="AI8289"/>
      <c r="AJ8289"/>
      <c r="AK8289"/>
      <c r="AL8289"/>
      <c r="AM8289"/>
      <c r="AN8289"/>
    </row>
    <row r="8290" spans="4:40" x14ac:dyDescent="0.25"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  <c r="R8290"/>
      <c r="S8290"/>
      <c r="T8290"/>
      <c r="U8290"/>
      <c r="V8290"/>
      <c r="W8290"/>
      <c r="X8290"/>
      <c r="Y8290"/>
      <c r="Z8290"/>
      <c r="AA8290"/>
      <c r="AB8290"/>
      <c r="AC8290"/>
      <c r="AD8290"/>
      <c r="AE8290"/>
      <c r="AF8290"/>
      <c r="AG8290"/>
      <c r="AH8290"/>
      <c r="AI8290"/>
      <c r="AJ8290"/>
      <c r="AK8290"/>
      <c r="AL8290"/>
      <c r="AM8290"/>
      <c r="AN8290"/>
    </row>
    <row r="8291" spans="4:40" x14ac:dyDescent="0.25"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  <c r="R8291"/>
      <c r="S8291"/>
      <c r="T8291"/>
      <c r="U8291"/>
      <c r="V8291"/>
      <c r="W8291"/>
      <c r="X8291"/>
      <c r="Y8291"/>
      <c r="Z8291"/>
      <c r="AA8291"/>
      <c r="AB8291"/>
      <c r="AC8291"/>
      <c r="AD8291"/>
      <c r="AE8291"/>
      <c r="AF8291"/>
      <c r="AG8291"/>
      <c r="AH8291"/>
      <c r="AI8291"/>
      <c r="AJ8291"/>
      <c r="AK8291"/>
      <c r="AL8291"/>
      <c r="AM8291"/>
      <c r="AN8291"/>
    </row>
    <row r="8292" spans="4:40" x14ac:dyDescent="0.25"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  <c r="R8292"/>
      <c r="S8292"/>
      <c r="T8292"/>
      <c r="U8292"/>
      <c r="V8292"/>
      <c r="W8292"/>
      <c r="X8292"/>
      <c r="Y8292"/>
      <c r="Z8292"/>
      <c r="AA8292"/>
      <c r="AB8292"/>
      <c r="AC8292"/>
      <c r="AD8292"/>
      <c r="AE8292"/>
      <c r="AF8292"/>
      <c r="AG8292"/>
      <c r="AH8292"/>
      <c r="AI8292"/>
      <c r="AJ8292"/>
      <c r="AK8292"/>
      <c r="AL8292"/>
      <c r="AM8292"/>
      <c r="AN8292"/>
    </row>
    <row r="8293" spans="4:40" x14ac:dyDescent="0.25"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  <c r="R8293"/>
      <c r="S8293"/>
      <c r="T8293"/>
      <c r="U8293"/>
      <c r="V8293"/>
      <c r="W8293"/>
      <c r="X8293"/>
      <c r="Y8293"/>
      <c r="Z8293"/>
      <c r="AA8293"/>
      <c r="AB8293"/>
      <c r="AC8293"/>
      <c r="AD8293"/>
      <c r="AE8293"/>
      <c r="AF8293"/>
      <c r="AG8293"/>
      <c r="AH8293"/>
      <c r="AI8293"/>
      <c r="AJ8293"/>
      <c r="AK8293"/>
      <c r="AL8293"/>
      <c r="AM8293"/>
      <c r="AN8293"/>
    </row>
    <row r="8294" spans="4:40" x14ac:dyDescent="0.25"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  <c r="R8294"/>
      <c r="S8294"/>
      <c r="T8294"/>
      <c r="U8294"/>
      <c r="V8294"/>
      <c r="W8294"/>
      <c r="X8294"/>
      <c r="Y8294"/>
      <c r="Z8294"/>
      <c r="AA8294"/>
      <c r="AB8294"/>
      <c r="AC8294"/>
      <c r="AD8294"/>
      <c r="AE8294"/>
      <c r="AF8294"/>
      <c r="AG8294"/>
      <c r="AH8294"/>
      <c r="AI8294"/>
      <c r="AJ8294"/>
      <c r="AK8294"/>
      <c r="AL8294"/>
      <c r="AM8294"/>
      <c r="AN8294"/>
    </row>
    <row r="8295" spans="4:40" x14ac:dyDescent="0.25"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  <c r="R8295"/>
      <c r="S8295"/>
      <c r="T8295"/>
      <c r="U8295"/>
      <c r="V8295"/>
      <c r="W8295"/>
      <c r="X8295"/>
      <c r="Y8295"/>
      <c r="Z8295"/>
      <c r="AA8295"/>
      <c r="AB8295"/>
      <c r="AC8295"/>
      <c r="AD8295"/>
      <c r="AE8295"/>
      <c r="AF8295"/>
      <c r="AG8295"/>
      <c r="AH8295"/>
      <c r="AI8295"/>
      <c r="AJ8295"/>
      <c r="AK8295"/>
      <c r="AL8295"/>
      <c r="AM8295"/>
      <c r="AN8295"/>
    </row>
    <row r="8296" spans="4:40" x14ac:dyDescent="0.25"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  <c r="R8296"/>
      <c r="S8296"/>
      <c r="T8296"/>
      <c r="U8296"/>
      <c r="V8296"/>
      <c r="W8296"/>
      <c r="X8296"/>
      <c r="Y8296"/>
      <c r="Z8296"/>
      <c r="AA8296"/>
      <c r="AB8296"/>
      <c r="AC8296"/>
      <c r="AD8296"/>
      <c r="AE8296"/>
      <c r="AF8296"/>
      <c r="AG8296"/>
      <c r="AH8296"/>
      <c r="AI8296"/>
      <c r="AJ8296"/>
      <c r="AK8296"/>
      <c r="AL8296"/>
      <c r="AM8296"/>
      <c r="AN8296"/>
    </row>
    <row r="8297" spans="4:40" x14ac:dyDescent="0.25"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  <c r="R8297"/>
      <c r="S8297"/>
      <c r="T8297"/>
      <c r="U8297"/>
      <c r="V8297"/>
      <c r="W8297"/>
      <c r="X8297"/>
      <c r="Y8297"/>
      <c r="Z8297"/>
      <c r="AA8297"/>
      <c r="AB8297"/>
      <c r="AC8297"/>
      <c r="AD8297"/>
      <c r="AE8297"/>
      <c r="AF8297"/>
      <c r="AG8297"/>
      <c r="AH8297"/>
      <c r="AI8297"/>
      <c r="AJ8297"/>
      <c r="AK8297"/>
      <c r="AL8297"/>
      <c r="AM8297"/>
      <c r="AN8297"/>
    </row>
    <row r="8298" spans="4:40" x14ac:dyDescent="0.25"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  <c r="R8298"/>
      <c r="S8298"/>
      <c r="T8298"/>
      <c r="U8298"/>
      <c r="V8298"/>
      <c r="W8298"/>
      <c r="X8298"/>
      <c r="Y8298"/>
      <c r="Z8298"/>
      <c r="AA8298"/>
      <c r="AB8298"/>
      <c r="AC8298"/>
      <c r="AD8298"/>
      <c r="AE8298"/>
      <c r="AF8298"/>
      <c r="AG8298"/>
      <c r="AH8298"/>
      <c r="AI8298"/>
      <c r="AJ8298"/>
      <c r="AK8298"/>
      <c r="AL8298"/>
      <c r="AM8298"/>
      <c r="AN8298"/>
    </row>
    <row r="8299" spans="4:40" x14ac:dyDescent="0.25"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  <c r="R8299"/>
      <c r="S8299"/>
      <c r="T8299"/>
      <c r="U8299"/>
      <c r="V8299"/>
      <c r="W8299"/>
      <c r="X8299"/>
      <c r="Y8299"/>
      <c r="Z8299"/>
      <c r="AA8299"/>
      <c r="AB8299"/>
      <c r="AC8299"/>
      <c r="AD8299"/>
      <c r="AE8299"/>
      <c r="AF8299"/>
      <c r="AG8299"/>
      <c r="AH8299"/>
      <c r="AI8299"/>
      <c r="AJ8299"/>
      <c r="AK8299"/>
      <c r="AL8299"/>
      <c r="AM8299"/>
      <c r="AN8299"/>
    </row>
    <row r="8300" spans="4:40" x14ac:dyDescent="0.25"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  <c r="R8300"/>
      <c r="S8300"/>
      <c r="T8300"/>
      <c r="U8300"/>
      <c r="V8300"/>
      <c r="W8300"/>
      <c r="X8300"/>
      <c r="Y8300"/>
      <c r="Z8300"/>
      <c r="AA8300"/>
      <c r="AB8300"/>
      <c r="AC8300"/>
      <c r="AD8300"/>
      <c r="AE8300"/>
      <c r="AF8300"/>
      <c r="AG8300"/>
      <c r="AH8300"/>
      <c r="AI8300"/>
      <c r="AJ8300"/>
      <c r="AK8300"/>
      <c r="AL8300"/>
      <c r="AM8300"/>
      <c r="AN8300"/>
    </row>
    <row r="8301" spans="4:40" x14ac:dyDescent="0.25"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  <c r="R8301"/>
      <c r="S8301"/>
      <c r="T8301"/>
      <c r="U8301"/>
      <c r="V8301"/>
      <c r="W8301"/>
      <c r="X8301"/>
      <c r="Y8301"/>
      <c r="Z8301"/>
      <c r="AA8301"/>
      <c r="AB8301"/>
      <c r="AC8301"/>
      <c r="AD8301"/>
      <c r="AE8301"/>
      <c r="AF8301"/>
      <c r="AG8301"/>
      <c r="AH8301"/>
      <c r="AI8301"/>
      <c r="AJ8301"/>
      <c r="AK8301"/>
      <c r="AL8301"/>
      <c r="AM8301"/>
      <c r="AN8301"/>
    </row>
    <row r="8302" spans="4:40" x14ac:dyDescent="0.25"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  <c r="R8302"/>
      <c r="S8302"/>
      <c r="T8302"/>
      <c r="U8302"/>
      <c r="V8302"/>
      <c r="W8302"/>
      <c r="X8302"/>
      <c r="Y8302"/>
      <c r="Z8302"/>
      <c r="AA8302"/>
      <c r="AB8302"/>
      <c r="AC8302"/>
      <c r="AD8302"/>
      <c r="AE8302"/>
      <c r="AF8302"/>
      <c r="AG8302"/>
      <c r="AH8302"/>
      <c r="AI8302"/>
      <c r="AJ8302"/>
      <c r="AK8302"/>
      <c r="AL8302"/>
      <c r="AM8302"/>
      <c r="AN8302"/>
    </row>
    <row r="8303" spans="4:40" x14ac:dyDescent="0.25"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  <c r="R8303"/>
      <c r="S8303"/>
      <c r="T8303"/>
      <c r="U8303"/>
      <c r="V8303"/>
      <c r="W8303"/>
      <c r="X8303"/>
      <c r="Y8303"/>
      <c r="Z8303"/>
      <c r="AA8303"/>
      <c r="AB8303"/>
      <c r="AC8303"/>
      <c r="AD8303"/>
      <c r="AE8303"/>
      <c r="AF8303"/>
      <c r="AG8303"/>
      <c r="AH8303"/>
      <c r="AI8303"/>
      <c r="AJ8303"/>
      <c r="AK8303"/>
      <c r="AL8303"/>
      <c r="AM8303"/>
      <c r="AN8303"/>
    </row>
    <row r="8304" spans="4:40" x14ac:dyDescent="0.25"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  <c r="R8304"/>
      <c r="S8304"/>
      <c r="T8304"/>
      <c r="U8304"/>
      <c r="V8304"/>
      <c r="W8304"/>
      <c r="X8304"/>
      <c r="Y8304"/>
      <c r="Z8304"/>
      <c r="AA8304"/>
      <c r="AB8304"/>
      <c r="AC8304"/>
      <c r="AD8304"/>
      <c r="AE8304"/>
      <c r="AF8304"/>
      <c r="AG8304"/>
      <c r="AH8304"/>
      <c r="AI8304"/>
      <c r="AJ8304"/>
      <c r="AK8304"/>
      <c r="AL8304"/>
      <c r="AM8304"/>
      <c r="AN8304"/>
    </row>
    <row r="8305" spans="4:40" x14ac:dyDescent="0.25"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  <c r="R8305"/>
      <c r="S8305"/>
      <c r="T8305"/>
      <c r="U8305"/>
      <c r="V8305"/>
      <c r="W8305"/>
      <c r="X8305"/>
      <c r="Y8305"/>
      <c r="Z8305"/>
      <c r="AA8305"/>
      <c r="AB8305"/>
      <c r="AC8305"/>
      <c r="AD8305"/>
      <c r="AE8305"/>
      <c r="AF8305"/>
      <c r="AG8305"/>
      <c r="AH8305"/>
      <c r="AI8305"/>
      <c r="AJ8305"/>
      <c r="AK8305"/>
      <c r="AL8305"/>
      <c r="AM8305"/>
      <c r="AN8305"/>
    </row>
    <row r="8306" spans="4:40" x14ac:dyDescent="0.25"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  <c r="R8306"/>
      <c r="S8306"/>
      <c r="T8306"/>
      <c r="U8306"/>
      <c r="V8306"/>
      <c r="W8306"/>
      <c r="X8306"/>
      <c r="Y8306"/>
      <c r="Z8306"/>
      <c r="AA8306"/>
      <c r="AB8306"/>
      <c r="AC8306"/>
      <c r="AD8306"/>
      <c r="AE8306"/>
      <c r="AF8306"/>
      <c r="AG8306"/>
      <c r="AH8306"/>
      <c r="AI8306"/>
      <c r="AJ8306"/>
      <c r="AK8306"/>
      <c r="AL8306"/>
      <c r="AM8306"/>
      <c r="AN8306"/>
    </row>
    <row r="8307" spans="4:40" x14ac:dyDescent="0.25"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  <c r="R8307"/>
      <c r="S8307"/>
      <c r="T8307"/>
      <c r="U8307"/>
      <c r="V8307"/>
      <c r="W8307"/>
      <c r="X8307"/>
      <c r="Y8307"/>
      <c r="Z8307"/>
      <c r="AA8307"/>
      <c r="AB8307"/>
      <c r="AC8307"/>
      <c r="AD8307"/>
      <c r="AE8307"/>
      <c r="AF8307"/>
      <c r="AG8307"/>
      <c r="AH8307"/>
      <c r="AI8307"/>
      <c r="AJ8307"/>
      <c r="AK8307"/>
      <c r="AL8307"/>
      <c r="AM8307"/>
      <c r="AN8307"/>
    </row>
    <row r="8308" spans="4:40" x14ac:dyDescent="0.25"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  <c r="R8308"/>
      <c r="S8308"/>
      <c r="T8308"/>
      <c r="U8308"/>
      <c r="V8308"/>
      <c r="W8308"/>
      <c r="X8308"/>
      <c r="Y8308"/>
      <c r="Z8308"/>
      <c r="AA8308"/>
      <c r="AB8308"/>
      <c r="AC8308"/>
      <c r="AD8308"/>
      <c r="AE8308"/>
      <c r="AF8308"/>
      <c r="AG8308"/>
      <c r="AH8308"/>
      <c r="AI8308"/>
      <c r="AJ8308"/>
      <c r="AK8308"/>
      <c r="AL8308"/>
      <c r="AM8308"/>
      <c r="AN8308"/>
    </row>
    <row r="8309" spans="4:40" x14ac:dyDescent="0.25"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  <c r="R8309"/>
      <c r="S8309"/>
      <c r="T8309"/>
      <c r="U8309"/>
      <c r="V8309"/>
      <c r="W8309"/>
      <c r="X8309"/>
      <c r="Y8309"/>
      <c r="Z8309"/>
      <c r="AA8309"/>
      <c r="AB8309"/>
      <c r="AC8309"/>
      <c r="AD8309"/>
      <c r="AE8309"/>
      <c r="AF8309"/>
      <c r="AG8309"/>
      <c r="AH8309"/>
      <c r="AI8309"/>
      <c r="AJ8309"/>
      <c r="AK8309"/>
      <c r="AL8309"/>
      <c r="AM8309"/>
      <c r="AN8309"/>
    </row>
    <row r="8310" spans="4:40" x14ac:dyDescent="0.25"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  <c r="R8310"/>
      <c r="S8310"/>
      <c r="T8310"/>
      <c r="U8310"/>
      <c r="V8310"/>
      <c r="W8310"/>
      <c r="X8310"/>
      <c r="Y8310"/>
      <c r="Z8310"/>
      <c r="AA8310"/>
      <c r="AB8310"/>
      <c r="AC8310"/>
      <c r="AD8310"/>
      <c r="AE8310"/>
      <c r="AF8310"/>
      <c r="AG8310"/>
      <c r="AH8310"/>
      <c r="AI8310"/>
      <c r="AJ8310"/>
      <c r="AK8310"/>
      <c r="AL8310"/>
      <c r="AM8310"/>
      <c r="AN8310"/>
    </row>
    <row r="8311" spans="4:40" x14ac:dyDescent="0.25"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  <c r="R8311"/>
      <c r="S8311"/>
      <c r="T8311"/>
      <c r="U8311"/>
      <c r="V8311"/>
      <c r="W8311"/>
      <c r="X8311"/>
      <c r="Y8311"/>
      <c r="Z8311"/>
      <c r="AA8311"/>
      <c r="AB8311"/>
      <c r="AC8311"/>
      <c r="AD8311"/>
      <c r="AE8311"/>
      <c r="AF8311"/>
      <c r="AG8311"/>
      <c r="AH8311"/>
      <c r="AI8311"/>
      <c r="AJ8311"/>
      <c r="AK8311"/>
      <c r="AL8311"/>
      <c r="AM8311"/>
      <c r="AN8311"/>
    </row>
    <row r="8312" spans="4:40" x14ac:dyDescent="0.25"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  <c r="R8312"/>
      <c r="S8312"/>
      <c r="T8312"/>
      <c r="U8312"/>
      <c r="V8312"/>
      <c r="W8312"/>
      <c r="X8312"/>
      <c r="Y8312"/>
      <c r="Z8312"/>
      <c r="AA8312"/>
      <c r="AB8312"/>
      <c r="AC8312"/>
      <c r="AD8312"/>
      <c r="AE8312"/>
      <c r="AF8312"/>
      <c r="AG8312"/>
      <c r="AH8312"/>
      <c r="AI8312"/>
      <c r="AJ8312"/>
      <c r="AK8312"/>
      <c r="AL8312"/>
      <c r="AM8312"/>
      <c r="AN8312"/>
    </row>
    <row r="8313" spans="4:40" x14ac:dyDescent="0.25"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  <c r="R8313"/>
      <c r="S8313"/>
      <c r="T8313"/>
      <c r="U8313"/>
      <c r="V8313"/>
      <c r="W8313"/>
      <c r="X8313"/>
      <c r="Y8313"/>
      <c r="Z8313"/>
      <c r="AA8313"/>
      <c r="AB8313"/>
      <c r="AC8313"/>
      <c r="AD8313"/>
      <c r="AE8313"/>
      <c r="AF8313"/>
      <c r="AG8313"/>
      <c r="AH8313"/>
      <c r="AI8313"/>
      <c r="AJ8313"/>
      <c r="AK8313"/>
      <c r="AL8313"/>
      <c r="AM8313"/>
      <c r="AN8313"/>
    </row>
    <row r="8314" spans="4:40" x14ac:dyDescent="0.25"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  <c r="R8314"/>
      <c r="S8314"/>
      <c r="T8314"/>
      <c r="U8314"/>
      <c r="V8314"/>
      <c r="W8314"/>
      <c r="X8314"/>
      <c r="Y8314"/>
      <c r="Z8314"/>
      <c r="AA8314"/>
      <c r="AB8314"/>
      <c r="AC8314"/>
      <c r="AD8314"/>
      <c r="AE8314"/>
      <c r="AF8314"/>
      <c r="AG8314"/>
      <c r="AH8314"/>
      <c r="AI8314"/>
      <c r="AJ8314"/>
      <c r="AK8314"/>
      <c r="AL8314"/>
      <c r="AM8314"/>
      <c r="AN8314"/>
    </row>
    <row r="8315" spans="4:40" x14ac:dyDescent="0.25"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  <c r="R8315"/>
      <c r="S8315"/>
      <c r="T8315"/>
      <c r="U8315"/>
      <c r="V8315"/>
      <c r="W8315"/>
      <c r="X8315"/>
      <c r="Y8315"/>
      <c r="Z8315"/>
      <c r="AA8315"/>
      <c r="AB8315"/>
      <c r="AC8315"/>
      <c r="AD8315"/>
      <c r="AE8315"/>
      <c r="AF8315"/>
      <c r="AG8315"/>
      <c r="AH8315"/>
      <c r="AI8315"/>
      <c r="AJ8315"/>
      <c r="AK8315"/>
      <c r="AL8315"/>
      <c r="AM8315"/>
      <c r="AN8315"/>
    </row>
    <row r="8316" spans="4:40" x14ac:dyDescent="0.25"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  <c r="R8316"/>
      <c r="S8316"/>
      <c r="T8316"/>
      <c r="U8316"/>
      <c r="V8316"/>
      <c r="W8316"/>
      <c r="X8316"/>
      <c r="Y8316"/>
      <c r="Z8316"/>
      <c r="AA8316"/>
      <c r="AB8316"/>
      <c r="AC8316"/>
      <c r="AD8316"/>
      <c r="AE8316"/>
      <c r="AF8316"/>
      <c r="AG8316"/>
      <c r="AH8316"/>
      <c r="AI8316"/>
      <c r="AJ8316"/>
      <c r="AK8316"/>
      <c r="AL8316"/>
      <c r="AM8316"/>
      <c r="AN8316"/>
    </row>
    <row r="8317" spans="4:40" x14ac:dyDescent="0.25"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  <c r="R8317"/>
      <c r="S8317"/>
      <c r="T8317"/>
      <c r="U8317"/>
      <c r="V8317"/>
      <c r="W8317"/>
      <c r="X8317"/>
      <c r="Y8317"/>
      <c r="Z8317"/>
      <c r="AA8317"/>
      <c r="AB8317"/>
      <c r="AC8317"/>
      <c r="AD8317"/>
      <c r="AE8317"/>
      <c r="AF8317"/>
      <c r="AG8317"/>
      <c r="AH8317"/>
      <c r="AI8317"/>
      <c r="AJ8317"/>
      <c r="AK8317"/>
      <c r="AL8317"/>
      <c r="AM8317"/>
      <c r="AN8317"/>
    </row>
    <row r="8318" spans="4:40" x14ac:dyDescent="0.25"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  <c r="R8318"/>
      <c r="S8318"/>
      <c r="T8318"/>
      <c r="U8318"/>
      <c r="V8318"/>
      <c r="W8318"/>
      <c r="X8318"/>
      <c r="Y8318"/>
      <c r="Z8318"/>
      <c r="AA8318"/>
      <c r="AB8318"/>
      <c r="AC8318"/>
      <c r="AD8318"/>
      <c r="AE8318"/>
      <c r="AF8318"/>
      <c r="AG8318"/>
      <c r="AH8318"/>
      <c r="AI8318"/>
      <c r="AJ8318"/>
      <c r="AK8318"/>
      <c r="AL8318"/>
      <c r="AM8318"/>
      <c r="AN8318"/>
    </row>
    <row r="8319" spans="4:40" x14ac:dyDescent="0.25"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  <c r="R8319"/>
      <c r="S8319"/>
      <c r="T8319"/>
      <c r="U8319"/>
      <c r="V8319"/>
      <c r="W8319"/>
      <c r="X8319"/>
      <c r="Y8319"/>
      <c r="Z8319"/>
      <c r="AA8319"/>
      <c r="AB8319"/>
      <c r="AC8319"/>
      <c r="AD8319"/>
      <c r="AE8319"/>
      <c r="AF8319"/>
      <c r="AG8319"/>
      <c r="AH8319"/>
      <c r="AI8319"/>
      <c r="AJ8319"/>
      <c r="AK8319"/>
      <c r="AL8319"/>
      <c r="AM8319"/>
      <c r="AN8319"/>
    </row>
    <row r="8320" spans="4:40" x14ac:dyDescent="0.25"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  <c r="R8320"/>
      <c r="S8320"/>
      <c r="T8320"/>
      <c r="U8320"/>
      <c r="V8320"/>
      <c r="W8320"/>
      <c r="X8320"/>
      <c r="Y8320"/>
      <c r="Z8320"/>
      <c r="AA8320"/>
      <c r="AB8320"/>
      <c r="AC8320"/>
      <c r="AD8320"/>
      <c r="AE8320"/>
      <c r="AF8320"/>
      <c r="AG8320"/>
      <c r="AH8320"/>
      <c r="AI8320"/>
      <c r="AJ8320"/>
      <c r="AK8320"/>
      <c r="AL8320"/>
      <c r="AM8320"/>
      <c r="AN8320"/>
    </row>
    <row r="8321" spans="4:40" x14ac:dyDescent="0.25"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  <c r="R8321"/>
      <c r="S8321"/>
      <c r="T8321"/>
      <c r="U8321"/>
      <c r="V8321"/>
      <c r="W8321"/>
      <c r="X8321"/>
      <c r="Y8321"/>
      <c r="Z8321"/>
      <c r="AA8321"/>
      <c r="AB8321"/>
      <c r="AC8321"/>
      <c r="AD8321"/>
      <c r="AE8321"/>
      <c r="AF8321"/>
      <c r="AG8321"/>
      <c r="AH8321"/>
      <c r="AI8321"/>
      <c r="AJ8321"/>
      <c r="AK8321"/>
      <c r="AL8321"/>
      <c r="AM8321"/>
      <c r="AN8321"/>
    </row>
    <row r="8322" spans="4:40" x14ac:dyDescent="0.25"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  <c r="R8322"/>
      <c r="S8322"/>
      <c r="T8322"/>
      <c r="U8322"/>
      <c r="V8322"/>
      <c r="W8322"/>
      <c r="X8322"/>
      <c r="Y8322"/>
      <c r="Z8322"/>
      <c r="AA8322"/>
      <c r="AB8322"/>
      <c r="AC8322"/>
      <c r="AD8322"/>
      <c r="AE8322"/>
      <c r="AF8322"/>
      <c r="AG8322"/>
      <c r="AH8322"/>
      <c r="AI8322"/>
      <c r="AJ8322"/>
      <c r="AK8322"/>
      <c r="AL8322"/>
      <c r="AM8322"/>
      <c r="AN8322"/>
    </row>
    <row r="8323" spans="4:40" x14ac:dyDescent="0.25"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  <c r="R8323"/>
      <c r="S8323"/>
      <c r="T8323"/>
      <c r="U8323"/>
      <c r="V8323"/>
      <c r="W8323"/>
      <c r="X8323"/>
      <c r="Y8323"/>
      <c r="Z8323"/>
      <c r="AA8323"/>
      <c r="AB8323"/>
      <c r="AC8323"/>
      <c r="AD8323"/>
      <c r="AE8323"/>
      <c r="AF8323"/>
      <c r="AG8323"/>
      <c r="AH8323"/>
      <c r="AI8323"/>
      <c r="AJ8323"/>
      <c r="AK8323"/>
      <c r="AL8323"/>
      <c r="AM8323"/>
      <c r="AN8323"/>
    </row>
    <row r="8324" spans="4:40" x14ac:dyDescent="0.25"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  <c r="R8324"/>
      <c r="S8324"/>
      <c r="T8324"/>
      <c r="U8324"/>
      <c r="V8324"/>
      <c r="W8324"/>
      <c r="X8324"/>
      <c r="Y8324"/>
      <c r="Z8324"/>
      <c r="AA8324"/>
      <c r="AB8324"/>
      <c r="AC8324"/>
      <c r="AD8324"/>
      <c r="AE8324"/>
      <c r="AF8324"/>
      <c r="AG8324"/>
      <c r="AH8324"/>
      <c r="AI8324"/>
      <c r="AJ8324"/>
      <c r="AK8324"/>
      <c r="AL8324"/>
      <c r="AM8324"/>
      <c r="AN8324"/>
    </row>
    <row r="8325" spans="4:40" x14ac:dyDescent="0.25"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  <c r="R8325"/>
      <c r="S8325"/>
      <c r="T8325"/>
      <c r="U8325"/>
      <c r="V8325"/>
      <c r="W8325"/>
      <c r="X8325"/>
      <c r="Y8325"/>
      <c r="Z8325"/>
      <c r="AA8325"/>
      <c r="AB8325"/>
      <c r="AC8325"/>
      <c r="AD8325"/>
      <c r="AE8325"/>
      <c r="AF8325"/>
      <c r="AG8325"/>
      <c r="AH8325"/>
      <c r="AI8325"/>
      <c r="AJ8325"/>
      <c r="AK8325"/>
      <c r="AL8325"/>
      <c r="AM8325"/>
      <c r="AN8325"/>
    </row>
    <row r="8326" spans="4:40" x14ac:dyDescent="0.25"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  <c r="R8326"/>
      <c r="S8326"/>
      <c r="T8326"/>
      <c r="U8326"/>
      <c r="V8326"/>
      <c r="W8326"/>
      <c r="X8326"/>
      <c r="Y8326"/>
      <c r="Z8326"/>
      <c r="AA8326"/>
      <c r="AB8326"/>
      <c r="AC8326"/>
      <c r="AD8326"/>
      <c r="AE8326"/>
      <c r="AF8326"/>
      <c r="AG8326"/>
      <c r="AH8326"/>
      <c r="AI8326"/>
      <c r="AJ8326"/>
      <c r="AK8326"/>
      <c r="AL8326"/>
      <c r="AM8326"/>
      <c r="AN8326"/>
    </row>
    <row r="8327" spans="4:40" x14ac:dyDescent="0.25"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  <c r="R8327"/>
      <c r="S8327"/>
      <c r="T8327"/>
      <c r="U8327"/>
      <c r="V8327"/>
      <c r="W8327"/>
      <c r="X8327"/>
      <c r="Y8327"/>
      <c r="Z8327"/>
      <c r="AA8327"/>
      <c r="AB8327"/>
      <c r="AC8327"/>
      <c r="AD8327"/>
      <c r="AE8327"/>
      <c r="AF8327"/>
      <c r="AG8327"/>
      <c r="AH8327"/>
      <c r="AI8327"/>
      <c r="AJ8327"/>
      <c r="AK8327"/>
      <c r="AL8327"/>
      <c r="AM8327"/>
      <c r="AN8327"/>
    </row>
    <row r="8328" spans="4:40" x14ac:dyDescent="0.25"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  <c r="R8328"/>
      <c r="S8328"/>
      <c r="T8328"/>
      <c r="U8328"/>
      <c r="V8328"/>
      <c r="W8328"/>
      <c r="X8328"/>
      <c r="Y8328"/>
      <c r="Z8328"/>
      <c r="AA8328"/>
      <c r="AB8328"/>
      <c r="AC8328"/>
      <c r="AD8328"/>
      <c r="AE8328"/>
      <c r="AF8328"/>
      <c r="AG8328"/>
      <c r="AH8328"/>
      <c r="AI8328"/>
      <c r="AJ8328"/>
      <c r="AK8328"/>
      <c r="AL8328"/>
      <c r="AM8328"/>
      <c r="AN8328"/>
    </row>
    <row r="8329" spans="4:40" x14ac:dyDescent="0.25"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  <c r="R8329"/>
      <c r="S8329"/>
      <c r="T8329"/>
      <c r="U8329"/>
      <c r="V8329"/>
      <c r="W8329"/>
      <c r="X8329"/>
      <c r="Y8329"/>
      <c r="Z8329"/>
      <c r="AA8329"/>
      <c r="AB8329"/>
      <c r="AC8329"/>
      <c r="AD8329"/>
      <c r="AE8329"/>
      <c r="AF8329"/>
      <c r="AG8329"/>
      <c r="AH8329"/>
      <c r="AI8329"/>
      <c r="AJ8329"/>
      <c r="AK8329"/>
      <c r="AL8329"/>
      <c r="AM8329"/>
      <c r="AN8329"/>
    </row>
    <row r="8330" spans="4:40" x14ac:dyDescent="0.25"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  <c r="R8330"/>
      <c r="S8330"/>
      <c r="T8330"/>
      <c r="U8330"/>
      <c r="V8330"/>
      <c r="W8330"/>
      <c r="X8330"/>
      <c r="Y8330"/>
      <c r="Z8330"/>
      <c r="AA8330"/>
      <c r="AB8330"/>
      <c r="AC8330"/>
      <c r="AD8330"/>
      <c r="AE8330"/>
      <c r="AF8330"/>
      <c r="AG8330"/>
      <c r="AH8330"/>
      <c r="AI8330"/>
      <c r="AJ8330"/>
      <c r="AK8330"/>
      <c r="AL8330"/>
      <c r="AM8330"/>
      <c r="AN8330"/>
    </row>
    <row r="8331" spans="4:40" x14ac:dyDescent="0.25"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  <c r="R8331"/>
      <c r="S8331"/>
      <c r="T8331"/>
      <c r="U8331"/>
      <c r="V8331"/>
      <c r="W8331"/>
      <c r="X8331"/>
      <c r="Y8331"/>
      <c r="Z8331"/>
      <c r="AA8331"/>
      <c r="AB8331"/>
      <c r="AC8331"/>
      <c r="AD8331"/>
      <c r="AE8331"/>
      <c r="AF8331"/>
      <c r="AG8331"/>
      <c r="AH8331"/>
      <c r="AI8331"/>
      <c r="AJ8331"/>
      <c r="AK8331"/>
      <c r="AL8331"/>
      <c r="AM8331"/>
      <c r="AN8331"/>
    </row>
    <row r="8332" spans="4:40" x14ac:dyDescent="0.25"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  <c r="R8332"/>
      <c r="S8332"/>
      <c r="T8332"/>
      <c r="U8332"/>
      <c r="V8332"/>
      <c r="W8332"/>
      <c r="X8332"/>
      <c r="Y8332"/>
      <c r="Z8332"/>
      <c r="AA8332"/>
      <c r="AB8332"/>
      <c r="AC8332"/>
      <c r="AD8332"/>
      <c r="AE8332"/>
      <c r="AF8332"/>
      <c r="AG8332"/>
      <c r="AH8332"/>
      <c r="AI8332"/>
      <c r="AJ8332"/>
      <c r="AK8332"/>
      <c r="AL8332"/>
      <c r="AM8332"/>
      <c r="AN8332"/>
    </row>
    <row r="8333" spans="4:40" x14ac:dyDescent="0.25"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  <c r="R8333"/>
      <c r="S8333"/>
      <c r="T8333"/>
      <c r="U8333"/>
      <c r="V8333"/>
      <c r="W8333"/>
      <c r="X8333"/>
      <c r="Y8333"/>
      <c r="Z8333"/>
      <c r="AA8333"/>
      <c r="AB8333"/>
      <c r="AC8333"/>
      <c r="AD8333"/>
      <c r="AE8333"/>
      <c r="AF8333"/>
      <c r="AG8333"/>
      <c r="AH8333"/>
      <c r="AI8333"/>
      <c r="AJ8333"/>
      <c r="AK8333"/>
      <c r="AL8333"/>
      <c r="AM8333"/>
      <c r="AN8333"/>
    </row>
    <row r="8334" spans="4:40" x14ac:dyDescent="0.25"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  <c r="R8334"/>
      <c r="S8334"/>
      <c r="T8334"/>
      <c r="U8334"/>
      <c r="V8334"/>
      <c r="W8334"/>
      <c r="X8334"/>
      <c r="Y8334"/>
      <c r="Z8334"/>
      <c r="AA8334"/>
      <c r="AB8334"/>
      <c r="AC8334"/>
      <c r="AD8334"/>
      <c r="AE8334"/>
      <c r="AF8334"/>
      <c r="AG8334"/>
      <c r="AH8334"/>
      <c r="AI8334"/>
      <c r="AJ8334"/>
      <c r="AK8334"/>
      <c r="AL8334"/>
      <c r="AM8334"/>
      <c r="AN8334"/>
    </row>
    <row r="8335" spans="4:40" x14ac:dyDescent="0.25"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  <c r="R8335"/>
      <c r="S8335"/>
      <c r="T8335"/>
      <c r="U8335"/>
      <c r="V8335"/>
      <c r="W8335"/>
      <c r="X8335"/>
      <c r="Y8335"/>
      <c r="Z8335"/>
      <c r="AA8335"/>
      <c r="AB8335"/>
      <c r="AC8335"/>
      <c r="AD8335"/>
      <c r="AE8335"/>
      <c r="AF8335"/>
      <c r="AG8335"/>
      <c r="AH8335"/>
      <c r="AI8335"/>
      <c r="AJ8335"/>
      <c r="AK8335"/>
      <c r="AL8335"/>
      <c r="AM8335"/>
      <c r="AN8335"/>
    </row>
    <row r="8336" spans="4:40" x14ac:dyDescent="0.25"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  <c r="R8336"/>
      <c r="S8336"/>
      <c r="T8336"/>
      <c r="U8336"/>
      <c r="V8336"/>
      <c r="W8336"/>
      <c r="X8336"/>
      <c r="Y8336"/>
      <c r="Z8336"/>
      <c r="AA8336"/>
      <c r="AB8336"/>
      <c r="AC8336"/>
      <c r="AD8336"/>
      <c r="AE8336"/>
      <c r="AF8336"/>
      <c r="AG8336"/>
      <c r="AH8336"/>
      <c r="AI8336"/>
      <c r="AJ8336"/>
      <c r="AK8336"/>
      <c r="AL8336"/>
      <c r="AM8336"/>
      <c r="AN8336"/>
    </row>
    <row r="8337" spans="4:40" x14ac:dyDescent="0.25"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  <c r="R8337"/>
      <c r="S8337"/>
      <c r="T8337"/>
      <c r="U8337"/>
      <c r="V8337"/>
      <c r="W8337"/>
      <c r="X8337"/>
      <c r="Y8337"/>
      <c r="Z8337"/>
      <c r="AA8337"/>
      <c r="AB8337"/>
      <c r="AC8337"/>
      <c r="AD8337"/>
      <c r="AE8337"/>
      <c r="AF8337"/>
      <c r="AG8337"/>
      <c r="AH8337"/>
      <c r="AI8337"/>
      <c r="AJ8337"/>
      <c r="AK8337"/>
      <c r="AL8337"/>
      <c r="AM8337"/>
      <c r="AN8337"/>
    </row>
    <row r="8338" spans="4:40" x14ac:dyDescent="0.25"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  <c r="R8338"/>
      <c r="S8338"/>
      <c r="T8338"/>
      <c r="U8338"/>
      <c r="V8338"/>
      <c r="W8338"/>
      <c r="X8338"/>
      <c r="Y8338"/>
      <c r="Z8338"/>
      <c r="AA8338"/>
      <c r="AB8338"/>
      <c r="AC8338"/>
      <c r="AD8338"/>
      <c r="AE8338"/>
      <c r="AF8338"/>
      <c r="AG8338"/>
      <c r="AH8338"/>
      <c r="AI8338"/>
      <c r="AJ8338"/>
      <c r="AK8338"/>
      <c r="AL8338"/>
      <c r="AM8338"/>
      <c r="AN8338"/>
    </row>
    <row r="8339" spans="4:40" x14ac:dyDescent="0.25"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  <c r="R8339"/>
      <c r="S8339"/>
      <c r="T8339"/>
      <c r="U8339"/>
      <c r="V8339"/>
      <c r="W8339"/>
      <c r="X8339"/>
      <c r="Y8339"/>
      <c r="Z8339"/>
      <c r="AA8339"/>
      <c r="AB8339"/>
      <c r="AC8339"/>
      <c r="AD8339"/>
      <c r="AE8339"/>
      <c r="AF8339"/>
      <c r="AG8339"/>
      <c r="AH8339"/>
      <c r="AI8339"/>
      <c r="AJ8339"/>
      <c r="AK8339"/>
      <c r="AL8339"/>
      <c r="AM8339"/>
      <c r="AN8339"/>
    </row>
    <row r="8340" spans="4:40" x14ac:dyDescent="0.25"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  <c r="R8340"/>
      <c r="S8340"/>
      <c r="T8340"/>
      <c r="U8340"/>
      <c r="V8340"/>
      <c r="W8340"/>
      <c r="X8340"/>
      <c r="Y8340"/>
      <c r="Z8340"/>
      <c r="AA8340"/>
      <c r="AB8340"/>
      <c r="AC8340"/>
      <c r="AD8340"/>
      <c r="AE8340"/>
      <c r="AF8340"/>
      <c r="AG8340"/>
      <c r="AH8340"/>
      <c r="AI8340"/>
      <c r="AJ8340"/>
      <c r="AK8340"/>
      <c r="AL8340"/>
      <c r="AM8340"/>
      <c r="AN8340"/>
    </row>
    <row r="8341" spans="4:40" x14ac:dyDescent="0.25"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  <c r="R8341"/>
      <c r="S8341"/>
      <c r="T8341"/>
      <c r="U8341"/>
      <c r="V8341"/>
      <c r="W8341"/>
      <c r="X8341"/>
      <c r="Y8341"/>
      <c r="Z8341"/>
      <c r="AA8341"/>
      <c r="AB8341"/>
      <c r="AC8341"/>
      <c r="AD8341"/>
      <c r="AE8341"/>
      <c r="AF8341"/>
      <c r="AG8341"/>
      <c r="AH8341"/>
      <c r="AI8341"/>
      <c r="AJ8341"/>
      <c r="AK8341"/>
      <c r="AL8341"/>
      <c r="AM8341"/>
      <c r="AN8341"/>
    </row>
    <row r="8342" spans="4:40" x14ac:dyDescent="0.25"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  <c r="R8342"/>
      <c r="S8342"/>
      <c r="T8342"/>
      <c r="U8342"/>
      <c r="V8342"/>
      <c r="W8342"/>
      <c r="X8342"/>
      <c r="Y8342"/>
      <c r="Z8342"/>
      <c r="AA8342"/>
      <c r="AB8342"/>
      <c r="AC8342"/>
      <c r="AD8342"/>
      <c r="AE8342"/>
      <c r="AF8342"/>
      <c r="AG8342"/>
      <c r="AH8342"/>
      <c r="AI8342"/>
      <c r="AJ8342"/>
      <c r="AK8342"/>
      <c r="AL8342"/>
      <c r="AM8342"/>
      <c r="AN8342"/>
    </row>
    <row r="8343" spans="4:40" x14ac:dyDescent="0.25"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  <c r="R8343"/>
      <c r="S8343"/>
      <c r="T8343"/>
      <c r="U8343"/>
      <c r="V8343"/>
      <c r="W8343"/>
      <c r="X8343"/>
      <c r="Y8343"/>
      <c r="Z8343"/>
      <c r="AA8343"/>
      <c r="AB8343"/>
      <c r="AC8343"/>
      <c r="AD8343"/>
      <c r="AE8343"/>
      <c r="AF8343"/>
      <c r="AG8343"/>
      <c r="AH8343"/>
      <c r="AI8343"/>
      <c r="AJ8343"/>
      <c r="AK8343"/>
      <c r="AL8343"/>
      <c r="AM8343"/>
      <c r="AN8343"/>
    </row>
    <row r="8344" spans="4:40" x14ac:dyDescent="0.25"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  <c r="R8344"/>
      <c r="S8344"/>
      <c r="T8344"/>
      <c r="U8344"/>
      <c r="V8344"/>
      <c r="W8344"/>
      <c r="X8344"/>
      <c r="Y8344"/>
      <c r="Z8344"/>
      <c r="AA8344"/>
      <c r="AB8344"/>
      <c r="AC8344"/>
      <c r="AD8344"/>
      <c r="AE8344"/>
      <c r="AF8344"/>
      <c r="AG8344"/>
      <c r="AH8344"/>
      <c r="AI8344"/>
      <c r="AJ8344"/>
      <c r="AK8344"/>
      <c r="AL8344"/>
      <c r="AM8344"/>
      <c r="AN8344"/>
    </row>
    <row r="8345" spans="4:40" x14ac:dyDescent="0.25"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  <c r="R8345"/>
      <c r="S8345"/>
      <c r="T8345"/>
      <c r="U8345"/>
      <c r="V8345"/>
      <c r="W8345"/>
      <c r="X8345"/>
      <c r="Y8345"/>
      <c r="Z8345"/>
      <c r="AA8345"/>
      <c r="AB8345"/>
      <c r="AC8345"/>
      <c r="AD8345"/>
      <c r="AE8345"/>
      <c r="AF8345"/>
      <c r="AG8345"/>
      <c r="AH8345"/>
      <c r="AI8345"/>
      <c r="AJ8345"/>
      <c r="AK8345"/>
      <c r="AL8345"/>
      <c r="AM8345"/>
      <c r="AN8345"/>
    </row>
    <row r="8346" spans="4:40" x14ac:dyDescent="0.25"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  <c r="R8346"/>
      <c r="S8346"/>
      <c r="T8346"/>
      <c r="U8346"/>
      <c r="V8346"/>
      <c r="W8346"/>
      <c r="X8346"/>
      <c r="Y8346"/>
      <c r="Z8346"/>
      <c r="AA8346"/>
      <c r="AB8346"/>
      <c r="AC8346"/>
      <c r="AD8346"/>
      <c r="AE8346"/>
      <c r="AF8346"/>
      <c r="AG8346"/>
      <c r="AH8346"/>
      <c r="AI8346"/>
      <c r="AJ8346"/>
      <c r="AK8346"/>
      <c r="AL8346"/>
      <c r="AM8346"/>
      <c r="AN8346"/>
    </row>
    <row r="8347" spans="4:40" x14ac:dyDescent="0.25"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  <c r="R8347"/>
      <c r="S8347"/>
      <c r="T8347"/>
      <c r="U8347"/>
      <c r="V8347"/>
      <c r="W8347"/>
      <c r="X8347"/>
      <c r="Y8347"/>
      <c r="Z8347"/>
      <c r="AA8347"/>
      <c r="AB8347"/>
      <c r="AC8347"/>
      <c r="AD8347"/>
      <c r="AE8347"/>
      <c r="AF8347"/>
      <c r="AG8347"/>
      <c r="AH8347"/>
      <c r="AI8347"/>
      <c r="AJ8347"/>
      <c r="AK8347"/>
      <c r="AL8347"/>
      <c r="AM8347"/>
      <c r="AN8347"/>
    </row>
    <row r="8348" spans="4:40" x14ac:dyDescent="0.25"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  <c r="R8348"/>
      <c r="S8348"/>
      <c r="T8348"/>
      <c r="U8348"/>
      <c r="V8348"/>
      <c r="W8348"/>
      <c r="X8348"/>
      <c r="Y8348"/>
      <c r="Z8348"/>
      <c r="AA8348"/>
      <c r="AB8348"/>
      <c r="AC8348"/>
      <c r="AD8348"/>
      <c r="AE8348"/>
      <c r="AF8348"/>
      <c r="AG8348"/>
      <c r="AH8348"/>
      <c r="AI8348"/>
      <c r="AJ8348"/>
      <c r="AK8348"/>
      <c r="AL8348"/>
      <c r="AM8348"/>
      <c r="AN8348"/>
    </row>
    <row r="8349" spans="4:40" x14ac:dyDescent="0.25"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  <c r="R8349"/>
      <c r="S8349"/>
      <c r="T8349"/>
      <c r="U8349"/>
      <c r="V8349"/>
      <c r="W8349"/>
      <c r="X8349"/>
      <c r="Y8349"/>
      <c r="Z8349"/>
      <c r="AA8349"/>
      <c r="AB8349"/>
      <c r="AC8349"/>
      <c r="AD8349"/>
      <c r="AE8349"/>
      <c r="AF8349"/>
      <c r="AG8349"/>
      <c r="AH8349"/>
      <c r="AI8349"/>
      <c r="AJ8349"/>
      <c r="AK8349"/>
      <c r="AL8349"/>
      <c r="AM8349"/>
      <c r="AN8349"/>
    </row>
    <row r="8350" spans="4:40" x14ac:dyDescent="0.25"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  <c r="R8350"/>
      <c r="S8350"/>
      <c r="T8350"/>
      <c r="U8350"/>
      <c r="V8350"/>
      <c r="W8350"/>
      <c r="X8350"/>
      <c r="Y8350"/>
      <c r="Z8350"/>
      <c r="AA8350"/>
      <c r="AB8350"/>
      <c r="AC8350"/>
      <c r="AD8350"/>
      <c r="AE8350"/>
      <c r="AF8350"/>
      <c r="AG8350"/>
      <c r="AH8350"/>
      <c r="AI8350"/>
      <c r="AJ8350"/>
      <c r="AK8350"/>
      <c r="AL8350"/>
      <c r="AM8350"/>
      <c r="AN8350"/>
    </row>
    <row r="8351" spans="4:40" x14ac:dyDescent="0.25"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  <c r="R8351"/>
      <c r="S8351"/>
      <c r="T8351"/>
      <c r="U8351"/>
      <c r="V8351"/>
      <c r="W8351"/>
      <c r="X8351"/>
      <c r="Y8351"/>
      <c r="Z8351"/>
      <c r="AA8351"/>
      <c r="AB8351"/>
      <c r="AC8351"/>
      <c r="AD8351"/>
      <c r="AE8351"/>
      <c r="AF8351"/>
      <c r="AG8351"/>
      <c r="AH8351"/>
      <c r="AI8351"/>
      <c r="AJ8351"/>
      <c r="AK8351"/>
      <c r="AL8351"/>
      <c r="AM8351"/>
      <c r="AN8351"/>
    </row>
    <row r="8352" spans="4:40" x14ac:dyDescent="0.25"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  <c r="R8352"/>
      <c r="S8352"/>
      <c r="T8352"/>
      <c r="U8352"/>
      <c r="V8352"/>
      <c r="W8352"/>
      <c r="X8352"/>
      <c r="Y8352"/>
      <c r="Z8352"/>
      <c r="AA8352"/>
      <c r="AB8352"/>
      <c r="AC8352"/>
      <c r="AD8352"/>
      <c r="AE8352"/>
      <c r="AF8352"/>
      <c r="AG8352"/>
      <c r="AH8352"/>
      <c r="AI8352"/>
      <c r="AJ8352"/>
      <c r="AK8352"/>
      <c r="AL8352"/>
      <c r="AM8352"/>
      <c r="AN8352"/>
    </row>
    <row r="8353" spans="4:40" x14ac:dyDescent="0.25"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  <c r="R8353"/>
      <c r="S8353"/>
      <c r="T8353"/>
      <c r="U8353"/>
      <c r="V8353"/>
      <c r="W8353"/>
      <c r="X8353"/>
      <c r="Y8353"/>
      <c r="Z8353"/>
      <c r="AA8353"/>
      <c r="AB8353"/>
      <c r="AC8353"/>
      <c r="AD8353"/>
      <c r="AE8353"/>
      <c r="AF8353"/>
      <c r="AG8353"/>
      <c r="AH8353"/>
      <c r="AI8353"/>
      <c r="AJ8353"/>
      <c r="AK8353"/>
      <c r="AL8353"/>
      <c r="AM8353"/>
      <c r="AN8353"/>
    </row>
    <row r="8354" spans="4:40" x14ac:dyDescent="0.25"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  <c r="R8354"/>
      <c r="S8354"/>
      <c r="T8354"/>
      <c r="U8354"/>
      <c r="V8354"/>
      <c r="W8354"/>
      <c r="X8354"/>
      <c r="Y8354"/>
      <c r="Z8354"/>
      <c r="AA8354"/>
      <c r="AB8354"/>
      <c r="AC8354"/>
      <c r="AD8354"/>
      <c r="AE8354"/>
      <c r="AF8354"/>
      <c r="AG8354"/>
      <c r="AH8354"/>
      <c r="AI8354"/>
      <c r="AJ8354"/>
      <c r="AK8354"/>
      <c r="AL8354"/>
      <c r="AM8354"/>
      <c r="AN8354"/>
    </row>
    <row r="8355" spans="4:40" x14ac:dyDescent="0.25"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  <c r="R8355"/>
      <c r="S8355"/>
      <c r="T8355"/>
      <c r="U8355"/>
      <c r="V8355"/>
      <c r="W8355"/>
      <c r="X8355"/>
      <c r="Y8355"/>
      <c r="Z8355"/>
      <c r="AA8355"/>
      <c r="AB8355"/>
      <c r="AC8355"/>
      <c r="AD8355"/>
      <c r="AE8355"/>
      <c r="AF8355"/>
      <c r="AG8355"/>
      <c r="AH8355"/>
      <c r="AI8355"/>
      <c r="AJ8355"/>
      <c r="AK8355"/>
      <c r="AL8355"/>
      <c r="AM8355"/>
      <c r="AN8355"/>
    </row>
    <row r="8356" spans="4:40" x14ac:dyDescent="0.25"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  <c r="R8356"/>
      <c r="S8356"/>
      <c r="T8356"/>
      <c r="U8356"/>
      <c r="V8356"/>
      <c r="W8356"/>
      <c r="X8356"/>
      <c r="Y8356"/>
      <c r="Z8356"/>
      <c r="AA8356"/>
      <c r="AB8356"/>
      <c r="AC8356"/>
      <c r="AD8356"/>
      <c r="AE8356"/>
      <c r="AF8356"/>
      <c r="AG8356"/>
      <c r="AH8356"/>
      <c r="AI8356"/>
      <c r="AJ8356"/>
      <c r="AK8356"/>
      <c r="AL8356"/>
      <c r="AM8356"/>
      <c r="AN8356"/>
    </row>
    <row r="8357" spans="4:40" x14ac:dyDescent="0.25"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  <c r="R8357"/>
      <c r="S8357"/>
      <c r="T8357"/>
      <c r="U8357"/>
      <c r="V8357"/>
      <c r="W8357"/>
      <c r="X8357"/>
      <c r="Y8357"/>
      <c r="Z8357"/>
      <c r="AA8357"/>
      <c r="AB8357"/>
      <c r="AC8357"/>
      <c r="AD8357"/>
      <c r="AE8357"/>
      <c r="AF8357"/>
      <c r="AG8357"/>
      <c r="AH8357"/>
      <c r="AI8357"/>
      <c r="AJ8357"/>
      <c r="AK8357"/>
      <c r="AL8357"/>
      <c r="AM8357"/>
      <c r="AN8357"/>
    </row>
    <row r="8358" spans="4:40" x14ac:dyDescent="0.25"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  <c r="R8358"/>
      <c r="S8358"/>
      <c r="T8358"/>
      <c r="U8358"/>
      <c r="V8358"/>
      <c r="W8358"/>
      <c r="X8358"/>
      <c r="Y8358"/>
      <c r="Z8358"/>
      <c r="AA8358"/>
      <c r="AB8358"/>
      <c r="AC8358"/>
      <c r="AD8358"/>
      <c r="AE8358"/>
      <c r="AF8358"/>
      <c r="AG8358"/>
      <c r="AH8358"/>
      <c r="AI8358"/>
      <c r="AJ8358"/>
      <c r="AK8358"/>
      <c r="AL8358"/>
      <c r="AM8358"/>
      <c r="AN8358"/>
    </row>
    <row r="8359" spans="4:40" x14ac:dyDescent="0.25"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  <c r="R8359"/>
      <c r="S8359"/>
      <c r="T8359"/>
      <c r="U8359"/>
      <c r="V8359"/>
      <c r="W8359"/>
      <c r="X8359"/>
      <c r="Y8359"/>
      <c r="Z8359"/>
      <c r="AA8359"/>
      <c r="AB8359"/>
      <c r="AC8359"/>
      <c r="AD8359"/>
      <c r="AE8359"/>
      <c r="AF8359"/>
      <c r="AG8359"/>
      <c r="AH8359"/>
      <c r="AI8359"/>
      <c r="AJ8359"/>
      <c r="AK8359"/>
      <c r="AL8359"/>
      <c r="AM8359"/>
      <c r="AN8359"/>
    </row>
    <row r="8360" spans="4:40" x14ac:dyDescent="0.25"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  <c r="R8360"/>
      <c r="S8360"/>
      <c r="T8360"/>
      <c r="U8360"/>
      <c r="V8360"/>
      <c r="W8360"/>
      <c r="X8360"/>
      <c r="Y8360"/>
      <c r="Z8360"/>
      <c r="AA8360"/>
      <c r="AB8360"/>
      <c r="AC8360"/>
      <c r="AD8360"/>
      <c r="AE8360"/>
      <c r="AF8360"/>
      <c r="AG8360"/>
      <c r="AH8360"/>
      <c r="AI8360"/>
      <c r="AJ8360"/>
      <c r="AK8360"/>
      <c r="AL8360"/>
      <c r="AM8360"/>
      <c r="AN8360"/>
    </row>
    <row r="8361" spans="4:40" x14ac:dyDescent="0.25"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  <c r="R8361"/>
      <c r="S8361"/>
      <c r="T8361"/>
      <c r="U8361"/>
      <c r="V8361"/>
      <c r="W8361"/>
      <c r="X8361"/>
      <c r="Y8361"/>
      <c r="Z8361"/>
      <c r="AA8361"/>
      <c r="AB8361"/>
      <c r="AC8361"/>
      <c r="AD8361"/>
      <c r="AE8361"/>
      <c r="AF8361"/>
      <c r="AG8361"/>
      <c r="AH8361"/>
      <c r="AI8361"/>
      <c r="AJ8361"/>
      <c r="AK8361"/>
      <c r="AL8361"/>
      <c r="AM8361"/>
      <c r="AN8361"/>
    </row>
    <row r="8362" spans="4:40" x14ac:dyDescent="0.25"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  <c r="R8362"/>
      <c r="S8362"/>
      <c r="T8362"/>
      <c r="U8362"/>
      <c r="V8362"/>
      <c r="W8362"/>
      <c r="X8362"/>
      <c r="Y8362"/>
      <c r="Z8362"/>
      <c r="AA8362"/>
      <c r="AB8362"/>
      <c r="AC8362"/>
      <c r="AD8362"/>
      <c r="AE8362"/>
      <c r="AF8362"/>
      <c r="AG8362"/>
      <c r="AH8362"/>
      <c r="AI8362"/>
      <c r="AJ8362"/>
      <c r="AK8362"/>
      <c r="AL8362"/>
      <c r="AM8362"/>
      <c r="AN8362"/>
    </row>
    <row r="8363" spans="4:40" x14ac:dyDescent="0.25"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  <c r="R8363"/>
      <c r="S8363"/>
      <c r="T8363"/>
      <c r="U8363"/>
      <c r="V8363"/>
      <c r="W8363"/>
      <c r="X8363"/>
      <c r="Y8363"/>
      <c r="Z8363"/>
      <c r="AA8363"/>
      <c r="AB8363"/>
      <c r="AC8363"/>
      <c r="AD8363"/>
      <c r="AE8363"/>
      <c r="AF8363"/>
      <c r="AG8363"/>
      <c r="AH8363"/>
      <c r="AI8363"/>
      <c r="AJ8363"/>
      <c r="AK8363"/>
      <c r="AL8363"/>
      <c r="AM8363"/>
      <c r="AN8363"/>
    </row>
    <row r="8364" spans="4:40" x14ac:dyDescent="0.25"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  <c r="R8364"/>
      <c r="S8364"/>
      <c r="T8364"/>
      <c r="U8364"/>
      <c r="V8364"/>
      <c r="W8364"/>
      <c r="X8364"/>
      <c r="Y8364"/>
      <c r="Z8364"/>
      <c r="AA8364"/>
      <c r="AB8364"/>
      <c r="AC8364"/>
      <c r="AD8364"/>
      <c r="AE8364"/>
      <c r="AF8364"/>
      <c r="AG8364"/>
      <c r="AH8364"/>
      <c r="AI8364"/>
      <c r="AJ8364"/>
      <c r="AK8364"/>
      <c r="AL8364"/>
      <c r="AM8364"/>
      <c r="AN8364"/>
    </row>
    <row r="8365" spans="4:40" x14ac:dyDescent="0.25"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  <c r="R8365"/>
      <c r="S8365"/>
      <c r="T8365"/>
      <c r="U8365"/>
      <c r="V8365"/>
      <c r="W8365"/>
      <c r="X8365"/>
      <c r="Y8365"/>
      <c r="Z8365"/>
      <c r="AA8365"/>
      <c r="AB8365"/>
      <c r="AC8365"/>
      <c r="AD8365"/>
      <c r="AE8365"/>
      <c r="AF8365"/>
      <c r="AG8365"/>
      <c r="AH8365"/>
      <c r="AI8365"/>
      <c r="AJ8365"/>
      <c r="AK8365"/>
      <c r="AL8365"/>
      <c r="AM8365"/>
      <c r="AN8365"/>
    </row>
    <row r="8366" spans="4:40" x14ac:dyDescent="0.25"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  <c r="R8366"/>
      <c r="S8366"/>
      <c r="T8366"/>
      <c r="U8366"/>
      <c r="V8366"/>
      <c r="W8366"/>
      <c r="X8366"/>
      <c r="Y8366"/>
      <c r="Z8366"/>
      <c r="AA8366"/>
      <c r="AB8366"/>
      <c r="AC8366"/>
      <c r="AD8366"/>
      <c r="AE8366"/>
      <c r="AF8366"/>
      <c r="AG8366"/>
      <c r="AH8366"/>
      <c r="AI8366"/>
      <c r="AJ8366"/>
      <c r="AK8366"/>
      <c r="AL8366"/>
      <c r="AM8366"/>
      <c r="AN8366"/>
    </row>
    <row r="8367" spans="4:40" x14ac:dyDescent="0.25"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  <c r="R8367"/>
      <c r="S8367"/>
      <c r="T8367"/>
      <c r="U8367"/>
      <c r="V8367"/>
      <c r="W8367"/>
      <c r="X8367"/>
      <c r="Y8367"/>
      <c r="Z8367"/>
      <c r="AA8367"/>
      <c r="AB8367"/>
      <c r="AC8367"/>
      <c r="AD8367"/>
      <c r="AE8367"/>
      <c r="AF8367"/>
      <c r="AG8367"/>
      <c r="AH8367"/>
      <c r="AI8367"/>
      <c r="AJ8367"/>
      <c r="AK8367"/>
      <c r="AL8367"/>
      <c r="AM8367"/>
      <c r="AN8367"/>
    </row>
    <row r="8368" spans="4:40" x14ac:dyDescent="0.25"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  <c r="R8368"/>
      <c r="S8368"/>
      <c r="T8368"/>
      <c r="U8368"/>
      <c r="V8368"/>
      <c r="W8368"/>
      <c r="X8368"/>
      <c r="Y8368"/>
      <c r="Z8368"/>
      <c r="AA8368"/>
      <c r="AB8368"/>
      <c r="AC8368"/>
      <c r="AD8368"/>
      <c r="AE8368"/>
      <c r="AF8368"/>
      <c r="AG8368"/>
      <c r="AH8368"/>
      <c r="AI8368"/>
      <c r="AJ8368"/>
      <c r="AK8368"/>
      <c r="AL8368"/>
      <c r="AM8368"/>
      <c r="AN8368"/>
    </row>
    <row r="8369" spans="4:40" x14ac:dyDescent="0.25"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  <c r="R8369"/>
      <c r="S8369"/>
      <c r="T8369"/>
      <c r="U8369"/>
      <c r="V8369"/>
      <c r="W8369"/>
      <c r="X8369"/>
      <c r="Y8369"/>
      <c r="Z8369"/>
      <c r="AA8369"/>
      <c r="AB8369"/>
      <c r="AC8369"/>
      <c r="AD8369"/>
      <c r="AE8369"/>
      <c r="AF8369"/>
      <c r="AG8369"/>
      <c r="AH8369"/>
      <c r="AI8369"/>
      <c r="AJ8369"/>
      <c r="AK8369"/>
      <c r="AL8369"/>
      <c r="AM8369"/>
      <c r="AN8369"/>
    </row>
    <row r="8370" spans="4:40" x14ac:dyDescent="0.25"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  <c r="R8370"/>
      <c r="S8370"/>
      <c r="T8370"/>
      <c r="U8370"/>
      <c r="V8370"/>
      <c r="W8370"/>
      <c r="X8370"/>
      <c r="Y8370"/>
      <c r="Z8370"/>
      <c r="AA8370"/>
      <c r="AB8370"/>
      <c r="AC8370"/>
      <c r="AD8370"/>
      <c r="AE8370"/>
      <c r="AF8370"/>
      <c r="AG8370"/>
      <c r="AH8370"/>
      <c r="AI8370"/>
      <c r="AJ8370"/>
      <c r="AK8370"/>
      <c r="AL8370"/>
      <c r="AM8370"/>
      <c r="AN8370"/>
    </row>
    <row r="8371" spans="4:40" x14ac:dyDescent="0.25"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  <c r="R8371"/>
      <c r="S8371"/>
      <c r="T8371"/>
      <c r="U8371"/>
      <c r="V8371"/>
      <c r="W8371"/>
      <c r="X8371"/>
      <c r="Y8371"/>
      <c r="Z8371"/>
      <c r="AA8371"/>
      <c r="AB8371"/>
      <c r="AC8371"/>
      <c r="AD8371"/>
      <c r="AE8371"/>
      <c r="AF8371"/>
      <c r="AG8371"/>
      <c r="AH8371"/>
      <c r="AI8371"/>
      <c r="AJ8371"/>
      <c r="AK8371"/>
      <c r="AL8371"/>
      <c r="AM8371"/>
      <c r="AN8371"/>
    </row>
    <row r="8372" spans="4:40" x14ac:dyDescent="0.25"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  <c r="R8372"/>
      <c r="S8372"/>
      <c r="T8372"/>
      <c r="U8372"/>
      <c r="V8372"/>
      <c r="W8372"/>
      <c r="X8372"/>
      <c r="Y8372"/>
      <c r="Z8372"/>
      <c r="AA8372"/>
      <c r="AB8372"/>
      <c r="AC8372"/>
      <c r="AD8372"/>
      <c r="AE8372"/>
      <c r="AF8372"/>
      <c r="AG8372"/>
      <c r="AH8372"/>
      <c r="AI8372"/>
      <c r="AJ8372"/>
      <c r="AK8372"/>
      <c r="AL8372"/>
      <c r="AM8372"/>
      <c r="AN8372"/>
    </row>
    <row r="8373" spans="4:40" x14ac:dyDescent="0.25"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  <c r="R8373"/>
      <c r="S8373"/>
      <c r="T8373"/>
      <c r="U8373"/>
      <c r="V8373"/>
      <c r="W8373"/>
      <c r="X8373"/>
      <c r="Y8373"/>
      <c r="Z8373"/>
      <c r="AA8373"/>
      <c r="AB8373"/>
      <c r="AC8373"/>
      <c r="AD8373"/>
      <c r="AE8373"/>
      <c r="AF8373"/>
      <c r="AG8373"/>
      <c r="AH8373"/>
      <c r="AI8373"/>
      <c r="AJ8373"/>
      <c r="AK8373"/>
      <c r="AL8373"/>
      <c r="AM8373"/>
      <c r="AN8373"/>
    </row>
    <row r="8374" spans="4:40" x14ac:dyDescent="0.25"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  <c r="R8374"/>
      <c r="S8374"/>
      <c r="T8374"/>
      <c r="U8374"/>
      <c r="V8374"/>
      <c r="W8374"/>
      <c r="X8374"/>
      <c r="Y8374"/>
      <c r="Z8374"/>
      <c r="AA8374"/>
      <c r="AB8374"/>
      <c r="AC8374"/>
      <c r="AD8374"/>
      <c r="AE8374"/>
      <c r="AF8374"/>
      <c r="AG8374"/>
      <c r="AH8374"/>
      <c r="AI8374"/>
      <c r="AJ8374"/>
      <c r="AK8374"/>
      <c r="AL8374"/>
      <c r="AM8374"/>
      <c r="AN8374"/>
    </row>
    <row r="8375" spans="4:40" x14ac:dyDescent="0.25"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  <c r="R8375"/>
      <c r="S8375"/>
      <c r="T8375"/>
      <c r="U8375"/>
      <c r="V8375"/>
      <c r="W8375"/>
      <c r="X8375"/>
      <c r="Y8375"/>
      <c r="Z8375"/>
      <c r="AA8375"/>
      <c r="AB8375"/>
      <c r="AC8375"/>
      <c r="AD8375"/>
      <c r="AE8375"/>
      <c r="AF8375"/>
      <c r="AG8375"/>
      <c r="AH8375"/>
      <c r="AI8375"/>
      <c r="AJ8375"/>
      <c r="AK8375"/>
      <c r="AL8375"/>
      <c r="AM8375"/>
      <c r="AN8375"/>
    </row>
    <row r="8376" spans="4:40" x14ac:dyDescent="0.25"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  <c r="R8376"/>
      <c r="S8376"/>
      <c r="T8376"/>
      <c r="U8376"/>
      <c r="V8376"/>
      <c r="W8376"/>
      <c r="X8376"/>
      <c r="Y8376"/>
      <c r="Z8376"/>
      <c r="AA8376"/>
      <c r="AB8376"/>
      <c r="AC8376"/>
      <c r="AD8376"/>
      <c r="AE8376"/>
      <c r="AF8376"/>
      <c r="AG8376"/>
      <c r="AH8376"/>
      <c r="AI8376"/>
      <c r="AJ8376"/>
      <c r="AK8376"/>
      <c r="AL8376"/>
      <c r="AM8376"/>
      <c r="AN8376"/>
    </row>
    <row r="8377" spans="4:40" x14ac:dyDescent="0.25"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  <c r="R8377"/>
      <c r="S8377"/>
      <c r="T8377"/>
      <c r="U8377"/>
      <c r="V8377"/>
      <c r="W8377"/>
      <c r="X8377"/>
      <c r="Y8377"/>
      <c r="Z8377"/>
      <c r="AA8377"/>
      <c r="AB8377"/>
      <c r="AC8377"/>
      <c r="AD8377"/>
      <c r="AE8377"/>
      <c r="AF8377"/>
      <c r="AG8377"/>
      <c r="AH8377"/>
      <c r="AI8377"/>
      <c r="AJ8377"/>
      <c r="AK8377"/>
      <c r="AL8377"/>
      <c r="AM8377"/>
      <c r="AN8377"/>
    </row>
    <row r="8378" spans="4:40" x14ac:dyDescent="0.25"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  <c r="R8378"/>
      <c r="S8378"/>
      <c r="T8378"/>
      <c r="U8378"/>
      <c r="V8378"/>
      <c r="W8378"/>
      <c r="X8378"/>
      <c r="Y8378"/>
      <c r="Z8378"/>
      <c r="AA8378"/>
      <c r="AB8378"/>
      <c r="AC8378"/>
      <c r="AD8378"/>
      <c r="AE8378"/>
      <c r="AF8378"/>
      <c r="AG8378"/>
      <c r="AH8378"/>
      <c r="AI8378"/>
      <c r="AJ8378"/>
      <c r="AK8378"/>
      <c r="AL8378"/>
      <c r="AM8378"/>
      <c r="AN8378"/>
    </row>
    <row r="8379" spans="4:40" x14ac:dyDescent="0.25"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  <c r="R8379"/>
      <c r="S8379"/>
      <c r="T8379"/>
      <c r="U8379"/>
      <c r="V8379"/>
      <c r="W8379"/>
      <c r="X8379"/>
      <c r="Y8379"/>
      <c r="Z8379"/>
      <c r="AA8379"/>
      <c r="AB8379"/>
      <c r="AC8379"/>
      <c r="AD8379"/>
      <c r="AE8379"/>
      <c r="AF8379"/>
      <c r="AG8379"/>
      <c r="AH8379"/>
      <c r="AI8379"/>
      <c r="AJ8379"/>
      <c r="AK8379"/>
      <c r="AL8379"/>
      <c r="AM8379"/>
      <c r="AN8379"/>
    </row>
    <row r="8380" spans="4:40" x14ac:dyDescent="0.25"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  <c r="R8380"/>
      <c r="S8380"/>
      <c r="T8380"/>
      <c r="U8380"/>
      <c r="V8380"/>
      <c r="W8380"/>
      <c r="X8380"/>
      <c r="Y8380"/>
      <c r="Z8380"/>
      <c r="AA8380"/>
      <c r="AB8380"/>
      <c r="AC8380"/>
      <c r="AD8380"/>
      <c r="AE8380"/>
      <c r="AF8380"/>
      <c r="AG8380"/>
      <c r="AH8380"/>
      <c r="AI8380"/>
      <c r="AJ8380"/>
      <c r="AK8380"/>
      <c r="AL8380"/>
      <c r="AM8380"/>
      <c r="AN8380"/>
    </row>
    <row r="8381" spans="4:40" x14ac:dyDescent="0.25"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  <c r="R8381"/>
      <c r="S8381"/>
      <c r="T8381"/>
      <c r="U8381"/>
      <c r="V8381"/>
      <c r="W8381"/>
      <c r="X8381"/>
      <c r="Y8381"/>
      <c r="Z8381"/>
      <c r="AA8381"/>
      <c r="AB8381"/>
      <c r="AC8381"/>
      <c r="AD8381"/>
      <c r="AE8381"/>
      <c r="AF8381"/>
      <c r="AG8381"/>
      <c r="AH8381"/>
      <c r="AI8381"/>
      <c r="AJ8381"/>
      <c r="AK8381"/>
      <c r="AL8381"/>
      <c r="AM8381"/>
      <c r="AN8381"/>
    </row>
    <row r="8382" spans="4:40" x14ac:dyDescent="0.25"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  <c r="R8382"/>
      <c r="S8382"/>
      <c r="T8382"/>
      <c r="U8382"/>
      <c r="V8382"/>
      <c r="W8382"/>
      <c r="X8382"/>
      <c r="Y8382"/>
      <c r="Z8382"/>
      <c r="AA8382"/>
      <c r="AB8382"/>
      <c r="AC8382"/>
      <c r="AD8382"/>
      <c r="AE8382"/>
      <c r="AF8382"/>
      <c r="AG8382"/>
      <c r="AH8382"/>
      <c r="AI8382"/>
      <c r="AJ8382"/>
      <c r="AK8382"/>
      <c r="AL8382"/>
      <c r="AM8382"/>
      <c r="AN8382"/>
    </row>
    <row r="8383" spans="4:40" x14ac:dyDescent="0.25"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  <c r="R8383"/>
      <c r="S8383"/>
      <c r="T8383"/>
      <c r="U8383"/>
      <c r="V8383"/>
      <c r="W8383"/>
      <c r="X8383"/>
      <c r="Y8383"/>
      <c r="Z8383"/>
      <c r="AA8383"/>
      <c r="AB8383"/>
      <c r="AC8383"/>
      <c r="AD8383"/>
      <c r="AE8383"/>
      <c r="AF8383"/>
      <c r="AG8383"/>
      <c r="AH8383"/>
      <c r="AI8383"/>
      <c r="AJ8383"/>
      <c r="AK8383"/>
      <c r="AL8383"/>
      <c r="AM8383"/>
      <c r="AN8383"/>
    </row>
    <row r="8384" spans="4:40" x14ac:dyDescent="0.25"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  <c r="R8384"/>
      <c r="S8384"/>
      <c r="T8384"/>
      <c r="U8384"/>
      <c r="V8384"/>
      <c r="W8384"/>
      <c r="X8384"/>
      <c r="Y8384"/>
      <c r="Z8384"/>
      <c r="AA8384"/>
      <c r="AB8384"/>
      <c r="AC8384"/>
      <c r="AD8384"/>
      <c r="AE8384"/>
      <c r="AF8384"/>
      <c r="AG8384"/>
      <c r="AH8384"/>
      <c r="AI8384"/>
      <c r="AJ8384"/>
      <c r="AK8384"/>
      <c r="AL8384"/>
      <c r="AM8384"/>
      <c r="AN8384"/>
    </row>
    <row r="8385" spans="4:40" x14ac:dyDescent="0.25"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  <c r="R8385"/>
      <c r="S8385"/>
      <c r="T8385"/>
      <c r="U8385"/>
      <c r="V8385"/>
      <c r="W8385"/>
      <c r="X8385"/>
      <c r="Y8385"/>
      <c r="Z8385"/>
      <c r="AA8385"/>
      <c r="AB8385"/>
      <c r="AC8385"/>
      <c r="AD8385"/>
      <c r="AE8385"/>
      <c r="AF8385"/>
      <c r="AG8385"/>
      <c r="AH8385"/>
      <c r="AI8385"/>
      <c r="AJ8385"/>
      <c r="AK8385"/>
      <c r="AL8385"/>
      <c r="AM8385"/>
      <c r="AN8385"/>
    </row>
    <row r="8386" spans="4:40" x14ac:dyDescent="0.25"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  <c r="R8386"/>
      <c r="S8386"/>
      <c r="T8386"/>
      <c r="U8386"/>
      <c r="V8386"/>
      <c r="W8386"/>
      <c r="X8386"/>
      <c r="Y8386"/>
      <c r="Z8386"/>
      <c r="AA8386"/>
      <c r="AB8386"/>
      <c r="AC8386"/>
      <c r="AD8386"/>
      <c r="AE8386"/>
      <c r="AF8386"/>
      <c r="AG8386"/>
      <c r="AH8386"/>
      <c r="AI8386"/>
      <c r="AJ8386"/>
      <c r="AK8386"/>
      <c r="AL8386"/>
      <c r="AM8386"/>
      <c r="AN8386"/>
    </row>
    <row r="8387" spans="4:40" x14ac:dyDescent="0.25"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  <c r="R8387"/>
      <c r="S8387"/>
      <c r="T8387"/>
      <c r="U8387"/>
      <c r="V8387"/>
      <c r="W8387"/>
      <c r="X8387"/>
      <c r="Y8387"/>
      <c r="Z8387"/>
      <c r="AA8387"/>
      <c r="AB8387"/>
      <c r="AC8387"/>
      <c r="AD8387"/>
      <c r="AE8387"/>
      <c r="AF8387"/>
      <c r="AG8387"/>
      <c r="AH8387"/>
      <c r="AI8387"/>
      <c r="AJ8387"/>
      <c r="AK8387"/>
      <c r="AL8387"/>
      <c r="AM8387"/>
      <c r="AN8387"/>
    </row>
    <row r="8388" spans="4:40" x14ac:dyDescent="0.25"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  <c r="R8388"/>
      <c r="S8388"/>
      <c r="T8388"/>
      <c r="U8388"/>
      <c r="V8388"/>
      <c r="W8388"/>
      <c r="X8388"/>
      <c r="Y8388"/>
      <c r="Z8388"/>
      <c r="AA8388"/>
      <c r="AB8388"/>
      <c r="AC8388"/>
      <c r="AD8388"/>
      <c r="AE8388"/>
      <c r="AF8388"/>
      <c r="AG8388"/>
      <c r="AH8388"/>
      <c r="AI8388"/>
      <c r="AJ8388"/>
      <c r="AK8388"/>
      <c r="AL8388"/>
      <c r="AM8388"/>
      <c r="AN8388"/>
    </row>
    <row r="8389" spans="4:40" x14ac:dyDescent="0.25"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  <c r="R8389"/>
      <c r="S8389"/>
      <c r="T8389"/>
      <c r="U8389"/>
      <c r="V8389"/>
      <c r="W8389"/>
      <c r="X8389"/>
      <c r="Y8389"/>
      <c r="Z8389"/>
      <c r="AA8389"/>
      <c r="AB8389"/>
      <c r="AC8389"/>
      <c r="AD8389"/>
      <c r="AE8389"/>
      <c r="AF8389"/>
      <c r="AG8389"/>
      <c r="AH8389"/>
      <c r="AI8389"/>
      <c r="AJ8389"/>
      <c r="AK8389"/>
      <c r="AL8389"/>
      <c r="AM8389"/>
      <c r="AN8389"/>
    </row>
    <row r="8390" spans="4:40" x14ac:dyDescent="0.25"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  <c r="R8390"/>
      <c r="S8390"/>
      <c r="T8390"/>
      <c r="U8390"/>
      <c r="V8390"/>
      <c r="W8390"/>
      <c r="X8390"/>
      <c r="Y8390"/>
      <c r="Z8390"/>
      <c r="AA8390"/>
      <c r="AB8390"/>
      <c r="AC8390"/>
      <c r="AD8390"/>
      <c r="AE8390"/>
      <c r="AF8390"/>
      <c r="AG8390"/>
      <c r="AH8390"/>
      <c r="AI8390"/>
      <c r="AJ8390"/>
      <c r="AK8390"/>
      <c r="AL8390"/>
      <c r="AM8390"/>
      <c r="AN8390"/>
    </row>
    <row r="8391" spans="4:40" x14ac:dyDescent="0.25"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  <c r="R8391"/>
      <c r="S8391"/>
      <c r="T8391"/>
      <c r="U8391"/>
      <c r="V8391"/>
      <c r="W8391"/>
      <c r="X8391"/>
      <c r="Y8391"/>
      <c r="Z8391"/>
      <c r="AA8391"/>
      <c r="AB8391"/>
      <c r="AC8391"/>
      <c r="AD8391"/>
      <c r="AE8391"/>
      <c r="AF8391"/>
      <c r="AG8391"/>
      <c r="AH8391"/>
      <c r="AI8391"/>
      <c r="AJ8391"/>
      <c r="AK8391"/>
      <c r="AL8391"/>
      <c r="AM8391"/>
      <c r="AN8391"/>
    </row>
    <row r="8392" spans="4:40" x14ac:dyDescent="0.25"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  <c r="R8392"/>
      <c r="S8392"/>
      <c r="T8392"/>
      <c r="U8392"/>
      <c r="V8392"/>
      <c r="W8392"/>
      <c r="X8392"/>
      <c r="Y8392"/>
      <c r="Z8392"/>
      <c r="AA8392"/>
      <c r="AB8392"/>
      <c r="AC8392"/>
      <c r="AD8392"/>
      <c r="AE8392"/>
      <c r="AF8392"/>
      <c r="AG8392"/>
      <c r="AH8392"/>
      <c r="AI8392"/>
      <c r="AJ8392"/>
      <c r="AK8392"/>
      <c r="AL8392"/>
      <c r="AM8392"/>
      <c r="AN8392"/>
    </row>
    <row r="8393" spans="4:40" x14ac:dyDescent="0.25"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  <c r="R8393"/>
      <c r="S8393"/>
      <c r="T8393"/>
      <c r="U8393"/>
      <c r="V8393"/>
      <c r="W8393"/>
      <c r="X8393"/>
      <c r="Y8393"/>
      <c r="Z8393"/>
      <c r="AA8393"/>
      <c r="AB8393"/>
      <c r="AC8393"/>
      <c r="AD8393"/>
      <c r="AE8393"/>
      <c r="AF8393"/>
      <c r="AG8393"/>
      <c r="AH8393"/>
      <c r="AI8393"/>
      <c r="AJ8393"/>
      <c r="AK8393"/>
      <c r="AL8393"/>
      <c r="AM8393"/>
      <c r="AN8393"/>
    </row>
    <row r="8394" spans="4:40" x14ac:dyDescent="0.25"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  <c r="R8394"/>
      <c r="S8394"/>
      <c r="T8394"/>
      <c r="U8394"/>
      <c r="V8394"/>
      <c r="W8394"/>
      <c r="X8394"/>
      <c r="Y8394"/>
      <c r="Z8394"/>
      <c r="AA8394"/>
      <c r="AB8394"/>
      <c r="AC8394"/>
      <c r="AD8394"/>
      <c r="AE8394"/>
      <c r="AF8394"/>
      <c r="AG8394"/>
      <c r="AH8394"/>
      <c r="AI8394"/>
      <c r="AJ8394"/>
      <c r="AK8394"/>
      <c r="AL8394"/>
      <c r="AM8394"/>
      <c r="AN8394"/>
    </row>
    <row r="8395" spans="4:40" x14ac:dyDescent="0.25"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  <c r="R8395"/>
      <c r="S8395"/>
      <c r="T8395"/>
      <c r="U8395"/>
      <c r="V8395"/>
      <c r="W8395"/>
      <c r="X8395"/>
      <c r="Y8395"/>
      <c r="Z8395"/>
      <c r="AA8395"/>
      <c r="AB8395"/>
      <c r="AC8395"/>
      <c r="AD8395"/>
      <c r="AE8395"/>
      <c r="AF8395"/>
      <c r="AG8395"/>
      <c r="AH8395"/>
      <c r="AI8395"/>
      <c r="AJ8395"/>
      <c r="AK8395"/>
      <c r="AL8395"/>
      <c r="AM8395"/>
      <c r="AN8395"/>
    </row>
    <row r="8396" spans="4:40" x14ac:dyDescent="0.25"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  <c r="R8396"/>
      <c r="S8396"/>
      <c r="T8396"/>
      <c r="U8396"/>
      <c r="V8396"/>
      <c r="W8396"/>
      <c r="X8396"/>
      <c r="Y8396"/>
      <c r="Z8396"/>
      <c r="AA8396"/>
      <c r="AB8396"/>
      <c r="AC8396"/>
      <c r="AD8396"/>
      <c r="AE8396"/>
      <c r="AF8396"/>
      <c r="AG8396"/>
      <c r="AH8396"/>
      <c r="AI8396"/>
      <c r="AJ8396"/>
      <c r="AK8396"/>
      <c r="AL8396"/>
      <c r="AM8396"/>
      <c r="AN8396"/>
    </row>
    <row r="8397" spans="4:40" x14ac:dyDescent="0.25"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  <c r="R8397"/>
      <c r="S8397"/>
      <c r="T8397"/>
      <c r="U8397"/>
      <c r="V8397"/>
      <c r="W8397"/>
      <c r="X8397"/>
      <c r="Y8397"/>
      <c r="Z8397"/>
      <c r="AA8397"/>
      <c r="AB8397"/>
      <c r="AC8397"/>
      <c r="AD8397"/>
      <c r="AE8397"/>
      <c r="AF8397"/>
      <c r="AG8397"/>
      <c r="AH8397"/>
      <c r="AI8397"/>
      <c r="AJ8397"/>
      <c r="AK8397"/>
      <c r="AL8397"/>
      <c r="AM8397"/>
      <c r="AN8397"/>
    </row>
    <row r="8398" spans="4:40" x14ac:dyDescent="0.25"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  <c r="R8398"/>
      <c r="S8398"/>
      <c r="T8398"/>
      <c r="U8398"/>
      <c r="V8398"/>
      <c r="W8398"/>
      <c r="X8398"/>
      <c r="Y8398"/>
      <c r="Z8398"/>
      <c r="AA8398"/>
      <c r="AB8398"/>
      <c r="AC8398"/>
      <c r="AD8398"/>
      <c r="AE8398"/>
      <c r="AF8398"/>
      <c r="AG8398"/>
      <c r="AH8398"/>
      <c r="AI8398"/>
      <c r="AJ8398"/>
      <c r="AK8398"/>
      <c r="AL8398"/>
      <c r="AM8398"/>
      <c r="AN8398"/>
    </row>
    <row r="8399" spans="4:40" x14ac:dyDescent="0.25"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  <c r="R8399"/>
      <c r="S8399"/>
      <c r="T8399"/>
      <c r="U8399"/>
      <c r="V8399"/>
      <c r="W8399"/>
      <c r="X8399"/>
      <c r="Y8399"/>
      <c r="Z8399"/>
      <c r="AA8399"/>
      <c r="AB8399"/>
      <c r="AC8399"/>
      <c r="AD8399"/>
      <c r="AE8399"/>
      <c r="AF8399"/>
      <c r="AG8399"/>
      <c r="AH8399"/>
      <c r="AI8399"/>
      <c r="AJ8399"/>
      <c r="AK8399"/>
      <c r="AL8399"/>
      <c r="AM8399"/>
      <c r="AN8399"/>
    </row>
    <row r="8400" spans="4:40" x14ac:dyDescent="0.25"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  <c r="R8400"/>
      <c r="S8400"/>
      <c r="T8400"/>
      <c r="U8400"/>
      <c r="V8400"/>
      <c r="W8400"/>
      <c r="X8400"/>
      <c r="Y8400"/>
      <c r="Z8400"/>
      <c r="AA8400"/>
      <c r="AB8400"/>
      <c r="AC8400"/>
      <c r="AD8400"/>
      <c r="AE8400"/>
      <c r="AF8400"/>
      <c r="AG8400"/>
      <c r="AH8400"/>
      <c r="AI8400"/>
      <c r="AJ8400"/>
      <c r="AK8400"/>
      <c r="AL8400"/>
      <c r="AM8400"/>
      <c r="AN8400"/>
    </row>
    <row r="8401" spans="4:40" x14ac:dyDescent="0.25"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  <c r="R8401"/>
      <c r="S8401"/>
      <c r="T8401"/>
      <c r="U8401"/>
      <c r="V8401"/>
      <c r="W8401"/>
      <c r="X8401"/>
      <c r="Y8401"/>
      <c r="Z8401"/>
      <c r="AA8401"/>
      <c r="AB8401"/>
      <c r="AC8401"/>
      <c r="AD8401"/>
      <c r="AE8401"/>
      <c r="AF8401"/>
      <c r="AG8401"/>
      <c r="AH8401"/>
      <c r="AI8401"/>
      <c r="AJ8401"/>
      <c r="AK8401"/>
      <c r="AL8401"/>
      <c r="AM8401"/>
      <c r="AN8401"/>
    </row>
    <row r="8402" spans="4:40" x14ac:dyDescent="0.25"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  <c r="R8402"/>
      <c r="S8402"/>
      <c r="T8402"/>
      <c r="U8402"/>
      <c r="V8402"/>
      <c r="W8402"/>
      <c r="X8402"/>
      <c r="Y8402"/>
      <c r="Z8402"/>
      <c r="AA8402"/>
      <c r="AB8402"/>
      <c r="AC8402"/>
      <c r="AD8402"/>
      <c r="AE8402"/>
      <c r="AF8402"/>
      <c r="AG8402"/>
      <c r="AH8402"/>
      <c r="AI8402"/>
      <c r="AJ8402"/>
      <c r="AK8402"/>
      <c r="AL8402"/>
      <c r="AM8402"/>
      <c r="AN8402"/>
    </row>
    <row r="8403" spans="4:40" x14ac:dyDescent="0.25"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  <c r="R8403"/>
      <c r="S8403"/>
      <c r="T8403"/>
      <c r="U8403"/>
      <c r="V8403"/>
      <c r="W8403"/>
      <c r="X8403"/>
      <c r="Y8403"/>
      <c r="Z8403"/>
      <c r="AA8403"/>
      <c r="AB8403"/>
      <c r="AC8403"/>
      <c r="AD8403"/>
      <c r="AE8403"/>
      <c r="AF8403"/>
      <c r="AG8403"/>
      <c r="AH8403"/>
      <c r="AI8403"/>
      <c r="AJ8403"/>
      <c r="AK8403"/>
      <c r="AL8403"/>
      <c r="AM8403"/>
      <c r="AN8403"/>
    </row>
    <row r="8404" spans="4:40" x14ac:dyDescent="0.25"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  <c r="R8404"/>
      <c r="S8404"/>
      <c r="T8404"/>
      <c r="U8404"/>
      <c r="V8404"/>
      <c r="W8404"/>
      <c r="X8404"/>
      <c r="Y8404"/>
      <c r="Z8404"/>
      <c r="AA8404"/>
      <c r="AB8404"/>
      <c r="AC8404"/>
      <c r="AD8404"/>
      <c r="AE8404"/>
      <c r="AF8404"/>
      <c r="AG8404"/>
      <c r="AH8404"/>
      <c r="AI8404"/>
      <c r="AJ8404"/>
      <c r="AK8404"/>
      <c r="AL8404"/>
      <c r="AM8404"/>
      <c r="AN8404"/>
    </row>
    <row r="8405" spans="4:40" x14ac:dyDescent="0.25"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  <c r="R8405"/>
      <c r="S8405"/>
      <c r="T8405"/>
      <c r="U8405"/>
      <c r="V8405"/>
      <c r="W8405"/>
      <c r="X8405"/>
      <c r="Y8405"/>
      <c r="Z8405"/>
      <c r="AA8405"/>
      <c r="AB8405"/>
      <c r="AC8405"/>
      <c r="AD8405"/>
      <c r="AE8405"/>
      <c r="AF8405"/>
      <c r="AG8405"/>
      <c r="AH8405"/>
      <c r="AI8405"/>
      <c r="AJ8405"/>
      <c r="AK8405"/>
      <c r="AL8405"/>
      <c r="AM8405"/>
      <c r="AN8405"/>
    </row>
    <row r="8406" spans="4:40" x14ac:dyDescent="0.25"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  <c r="R8406"/>
      <c r="S8406"/>
      <c r="T8406"/>
      <c r="U8406"/>
      <c r="V8406"/>
      <c r="W8406"/>
      <c r="X8406"/>
      <c r="Y8406"/>
      <c r="Z8406"/>
      <c r="AA8406"/>
      <c r="AB8406"/>
      <c r="AC8406"/>
      <c r="AD8406"/>
      <c r="AE8406"/>
      <c r="AF8406"/>
      <c r="AG8406"/>
      <c r="AH8406"/>
      <c r="AI8406"/>
      <c r="AJ8406"/>
      <c r="AK8406"/>
      <c r="AL8406"/>
      <c r="AM8406"/>
      <c r="AN8406"/>
    </row>
    <row r="8407" spans="4:40" x14ac:dyDescent="0.25"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  <c r="R8407"/>
      <c r="S8407"/>
      <c r="T8407"/>
      <c r="U8407"/>
      <c r="V8407"/>
      <c r="W8407"/>
      <c r="X8407"/>
      <c r="Y8407"/>
      <c r="Z8407"/>
      <c r="AA8407"/>
      <c r="AB8407"/>
      <c r="AC8407"/>
      <c r="AD8407"/>
      <c r="AE8407"/>
      <c r="AF8407"/>
      <c r="AG8407"/>
      <c r="AH8407"/>
      <c r="AI8407"/>
      <c r="AJ8407"/>
      <c r="AK8407"/>
      <c r="AL8407"/>
      <c r="AM8407"/>
      <c r="AN8407"/>
    </row>
    <row r="8408" spans="4:40" x14ac:dyDescent="0.25"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  <c r="R8408"/>
      <c r="S8408"/>
      <c r="T8408"/>
      <c r="U8408"/>
      <c r="V8408"/>
      <c r="W8408"/>
      <c r="X8408"/>
      <c r="Y8408"/>
      <c r="Z8408"/>
      <c r="AA8408"/>
      <c r="AB8408"/>
      <c r="AC8408"/>
      <c r="AD8408"/>
      <c r="AE8408"/>
      <c r="AF8408"/>
      <c r="AG8408"/>
      <c r="AH8408"/>
      <c r="AI8408"/>
      <c r="AJ8408"/>
      <c r="AK8408"/>
      <c r="AL8408"/>
      <c r="AM8408"/>
      <c r="AN8408"/>
    </row>
    <row r="8409" spans="4:40" x14ac:dyDescent="0.25"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  <c r="R8409"/>
      <c r="S8409"/>
      <c r="T8409"/>
      <c r="U8409"/>
      <c r="V8409"/>
      <c r="W8409"/>
      <c r="X8409"/>
      <c r="Y8409"/>
      <c r="Z8409"/>
      <c r="AA8409"/>
      <c r="AB8409"/>
      <c r="AC8409"/>
      <c r="AD8409"/>
      <c r="AE8409"/>
      <c r="AF8409"/>
      <c r="AG8409"/>
      <c r="AH8409"/>
      <c r="AI8409"/>
      <c r="AJ8409"/>
      <c r="AK8409"/>
      <c r="AL8409"/>
      <c r="AM8409"/>
      <c r="AN8409"/>
    </row>
    <row r="8410" spans="4:40" x14ac:dyDescent="0.25"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  <c r="R8410"/>
      <c r="S8410"/>
      <c r="T8410"/>
      <c r="U8410"/>
      <c r="V8410"/>
      <c r="W8410"/>
      <c r="X8410"/>
      <c r="Y8410"/>
      <c r="Z8410"/>
      <c r="AA8410"/>
      <c r="AB8410"/>
      <c r="AC8410"/>
      <c r="AD8410"/>
      <c r="AE8410"/>
      <c r="AF8410"/>
      <c r="AG8410"/>
      <c r="AH8410"/>
      <c r="AI8410"/>
      <c r="AJ8410"/>
      <c r="AK8410"/>
      <c r="AL8410"/>
      <c r="AM8410"/>
      <c r="AN8410"/>
    </row>
    <row r="8411" spans="4:40" x14ac:dyDescent="0.25"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  <c r="R8411"/>
      <c r="S8411"/>
      <c r="T8411"/>
      <c r="U8411"/>
      <c r="V8411"/>
      <c r="W8411"/>
      <c r="X8411"/>
      <c r="Y8411"/>
      <c r="Z8411"/>
      <c r="AA8411"/>
      <c r="AB8411"/>
      <c r="AC8411"/>
      <c r="AD8411"/>
      <c r="AE8411"/>
      <c r="AF8411"/>
      <c r="AG8411"/>
      <c r="AH8411"/>
      <c r="AI8411"/>
      <c r="AJ8411"/>
      <c r="AK8411"/>
      <c r="AL8411"/>
      <c r="AM8411"/>
      <c r="AN8411"/>
    </row>
    <row r="8412" spans="4:40" x14ac:dyDescent="0.25"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  <c r="R8412"/>
      <c r="S8412"/>
      <c r="T8412"/>
      <c r="U8412"/>
      <c r="V8412"/>
      <c r="W8412"/>
      <c r="X8412"/>
      <c r="Y8412"/>
      <c r="Z8412"/>
      <c r="AA8412"/>
      <c r="AB8412"/>
      <c r="AC8412"/>
      <c r="AD8412"/>
      <c r="AE8412"/>
      <c r="AF8412"/>
      <c r="AG8412"/>
      <c r="AH8412"/>
      <c r="AI8412"/>
      <c r="AJ8412"/>
      <c r="AK8412"/>
      <c r="AL8412"/>
      <c r="AM8412"/>
      <c r="AN8412"/>
    </row>
    <row r="8413" spans="4:40" x14ac:dyDescent="0.25"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  <c r="R8413"/>
      <c r="S8413"/>
      <c r="T8413"/>
      <c r="U8413"/>
      <c r="V8413"/>
      <c r="W8413"/>
      <c r="X8413"/>
      <c r="Y8413"/>
      <c r="Z8413"/>
      <c r="AA8413"/>
      <c r="AB8413"/>
      <c r="AC8413"/>
      <c r="AD8413"/>
      <c r="AE8413"/>
      <c r="AF8413"/>
      <c r="AG8413"/>
      <c r="AH8413"/>
      <c r="AI8413"/>
      <c r="AJ8413"/>
      <c r="AK8413"/>
      <c r="AL8413"/>
      <c r="AM8413"/>
      <c r="AN8413"/>
    </row>
    <row r="8414" spans="4:40" x14ac:dyDescent="0.25"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  <c r="R8414"/>
      <c r="S8414"/>
      <c r="T8414"/>
      <c r="U8414"/>
      <c r="V8414"/>
      <c r="W8414"/>
      <c r="X8414"/>
      <c r="Y8414"/>
      <c r="Z8414"/>
      <c r="AA8414"/>
      <c r="AB8414"/>
      <c r="AC8414"/>
      <c r="AD8414"/>
      <c r="AE8414"/>
      <c r="AF8414"/>
      <c r="AG8414"/>
      <c r="AH8414"/>
      <c r="AI8414"/>
      <c r="AJ8414"/>
      <c r="AK8414"/>
      <c r="AL8414"/>
      <c r="AM8414"/>
      <c r="AN8414"/>
    </row>
    <row r="8415" spans="4:40" x14ac:dyDescent="0.25"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  <c r="R8415"/>
      <c r="S8415"/>
      <c r="T8415"/>
      <c r="U8415"/>
      <c r="V8415"/>
      <c r="W8415"/>
      <c r="X8415"/>
      <c r="Y8415"/>
      <c r="Z8415"/>
      <c r="AA8415"/>
      <c r="AB8415"/>
      <c r="AC8415"/>
      <c r="AD8415"/>
      <c r="AE8415"/>
      <c r="AF8415"/>
      <c r="AG8415"/>
      <c r="AH8415"/>
      <c r="AI8415"/>
      <c r="AJ8415"/>
      <c r="AK8415"/>
      <c r="AL8415"/>
      <c r="AM8415"/>
      <c r="AN8415"/>
    </row>
    <row r="8416" spans="4:40" x14ac:dyDescent="0.25"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  <c r="R8416"/>
      <c r="S8416"/>
      <c r="T8416"/>
      <c r="U8416"/>
      <c r="V8416"/>
      <c r="W8416"/>
      <c r="X8416"/>
      <c r="Y8416"/>
      <c r="Z8416"/>
      <c r="AA8416"/>
      <c r="AB8416"/>
      <c r="AC8416"/>
      <c r="AD8416"/>
      <c r="AE8416"/>
      <c r="AF8416"/>
      <c r="AG8416"/>
      <c r="AH8416"/>
      <c r="AI8416"/>
      <c r="AJ8416"/>
      <c r="AK8416"/>
      <c r="AL8416"/>
      <c r="AM8416"/>
      <c r="AN8416"/>
    </row>
    <row r="8417" spans="4:40" x14ac:dyDescent="0.25"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  <c r="R8417"/>
      <c r="S8417"/>
      <c r="T8417"/>
      <c r="U8417"/>
      <c r="V8417"/>
      <c r="W8417"/>
      <c r="X8417"/>
      <c r="Y8417"/>
      <c r="Z8417"/>
      <c r="AA8417"/>
      <c r="AB8417"/>
      <c r="AC8417"/>
      <c r="AD8417"/>
      <c r="AE8417"/>
      <c r="AF8417"/>
      <c r="AG8417"/>
      <c r="AH8417"/>
      <c r="AI8417"/>
      <c r="AJ8417"/>
      <c r="AK8417"/>
      <c r="AL8417"/>
      <c r="AM8417"/>
      <c r="AN8417"/>
    </row>
    <row r="8418" spans="4:40" x14ac:dyDescent="0.25"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  <c r="R8418"/>
      <c r="S8418"/>
      <c r="T8418"/>
      <c r="U8418"/>
      <c r="V8418"/>
      <c r="W8418"/>
      <c r="X8418"/>
      <c r="Y8418"/>
      <c r="Z8418"/>
      <c r="AA8418"/>
      <c r="AB8418"/>
      <c r="AC8418"/>
      <c r="AD8418"/>
      <c r="AE8418"/>
      <c r="AF8418"/>
      <c r="AG8418"/>
      <c r="AH8418"/>
      <c r="AI8418"/>
      <c r="AJ8418"/>
      <c r="AK8418"/>
      <c r="AL8418"/>
      <c r="AM8418"/>
      <c r="AN8418"/>
    </row>
    <row r="8419" spans="4:40" x14ac:dyDescent="0.25"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  <c r="R8419"/>
      <c r="S8419"/>
      <c r="T8419"/>
      <c r="U8419"/>
      <c r="V8419"/>
      <c r="W8419"/>
      <c r="X8419"/>
      <c r="Y8419"/>
      <c r="Z8419"/>
      <c r="AA8419"/>
      <c r="AB8419"/>
      <c r="AC8419"/>
      <c r="AD8419"/>
      <c r="AE8419"/>
      <c r="AF8419"/>
      <c r="AG8419"/>
      <c r="AH8419"/>
      <c r="AI8419"/>
      <c r="AJ8419"/>
      <c r="AK8419"/>
      <c r="AL8419"/>
      <c r="AM8419"/>
      <c r="AN8419"/>
    </row>
    <row r="8420" spans="4:40" x14ac:dyDescent="0.25"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  <c r="R8420"/>
      <c r="S8420"/>
      <c r="T8420"/>
      <c r="U8420"/>
      <c r="V8420"/>
      <c r="W8420"/>
      <c r="X8420"/>
      <c r="Y8420"/>
      <c r="Z8420"/>
      <c r="AA8420"/>
      <c r="AB8420"/>
      <c r="AC8420"/>
      <c r="AD8420"/>
      <c r="AE8420"/>
      <c r="AF8420"/>
      <c r="AG8420"/>
      <c r="AH8420"/>
      <c r="AI8420"/>
      <c r="AJ8420"/>
      <c r="AK8420"/>
      <c r="AL8420"/>
      <c r="AM8420"/>
      <c r="AN8420"/>
    </row>
    <row r="8421" spans="4:40" x14ac:dyDescent="0.25"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  <c r="R8421"/>
      <c r="S8421"/>
      <c r="T8421"/>
      <c r="U8421"/>
      <c r="V8421"/>
      <c r="W8421"/>
      <c r="X8421"/>
      <c r="Y8421"/>
      <c r="Z8421"/>
      <c r="AA8421"/>
      <c r="AB8421"/>
      <c r="AC8421"/>
      <c r="AD8421"/>
      <c r="AE8421"/>
      <c r="AF8421"/>
      <c r="AG8421"/>
      <c r="AH8421"/>
      <c r="AI8421"/>
      <c r="AJ8421"/>
      <c r="AK8421"/>
      <c r="AL8421"/>
      <c r="AM8421"/>
      <c r="AN8421"/>
    </row>
    <row r="8422" spans="4:40" x14ac:dyDescent="0.25"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  <c r="R8422"/>
      <c r="S8422"/>
      <c r="T8422"/>
      <c r="U8422"/>
      <c r="V8422"/>
      <c r="W8422"/>
      <c r="X8422"/>
      <c r="Y8422"/>
      <c r="Z8422"/>
      <c r="AA8422"/>
      <c r="AB8422"/>
      <c r="AC8422"/>
      <c r="AD8422"/>
      <c r="AE8422"/>
      <c r="AF8422"/>
      <c r="AG8422"/>
      <c r="AH8422"/>
      <c r="AI8422"/>
      <c r="AJ8422"/>
      <c r="AK8422"/>
      <c r="AL8422"/>
      <c r="AM8422"/>
      <c r="AN8422"/>
    </row>
    <row r="8423" spans="4:40" x14ac:dyDescent="0.25"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  <c r="R8423"/>
      <c r="S8423"/>
      <c r="T8423"/>
      <c r="U8423"/>
      <c r="V8423"/>
      <c r="W8423"/>
      <c r="X8423"/>
      <c r="Y8423"/>
      <c r="Z8423"/>
      <c r="AA8423"/>
      <c r="AB8423"/>
      <c r="AC8423"/>
      <c r="AD8423"/>
      <c r="AE8423"/>
      <c r="AF8423"/>
      <c r="AG8423"/>
      <c r="AH8423"/>
      <c r="AI8423"/>
      <c r="AJ8423"/>
      <c r="AK8423"/>
      <c r="AL8423"/>
      <c r="AM8423"/>
      <c r="AN8423"/>
    </row>
    <row r="8424" spans="4:40" x14ac:dyDescent="0.25"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  <c r="R8424"/>
      <c r="S8424"/>
      <c r="T8424"/>
      <c r="U8424"/>
      <c r="V8424"/>
      <c r="W8424"/>
      <c r="X8424"/>
      <c r="Y8424"/>
      <c r="Z8424"/>
      <c r="AA8424"/>
      <c r="AB8424"/>
      <c r="AC8424"/>
      <c r="AD8424"/>
      <c r="AE8424"/>
      <c r="AF8424"/>
      <c r="AG8424"/>
      <c r="AH8424"/>
      <c r="AI8424"/>
      <c r="AJ8424"/>
      <c r="AK8424"/>
      <c r="AL8424"/>
      <c r="AM8424"/>
      <c r="AN8424"/>
    </row>
    <row r="8425" spans="4:40" x14ac:dyDescent="0.25"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  <c r="R8425"/>
      <c r="S8425"/>
      <c r="T8425"/>
      <c r="U8425"/>
      <c r="V8425"/>
      <c r="W8425"/>
      <c r="X8425"/>
      <c r="Y8425"/>
      <c r="Z8425"/>
      <c r="AA8425"/>
      <c r="AB8425"/>
      <c r="AC8425"/>
      <c r="AD8425"/>
      <c r="AE8425"/>
      <c r="AF8425"/>
      <c r="AG8425"/>
      <c r="AH8425"/>
      <c r="AI8425"/>
      <c r="AJ8425"/>
      <c r="AK8425"/>
      <c r="AL8425"/>
      <c r="AM8425"/>
      <c r="AN8425"/>
    </row>
    <row r="8426" spans="4:40" x14ac:dyDescent="0.25"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  <c r="R8426"/>
      <c r="S8426"/>
      <c r="T8426"/>
      <c r="U8426"/>
      <c r="V8426"/>
      <c r="W8426"/>
      <c r="X8426"/>
      <c r="Y8426"/>
      <c r="Z8426"/>
      <c r="AA8426"/>
      <c r="AB8426"/>
      <c r="AC8426"/>
      <c r="AD8426"/>
      <c r="AE8426"/>
      <c r="AF8426"/>
      <c r="AG8426"/>
      <c r="AH8426"/>
      <c r="AI8426"/>
      <c r="AJ8426"/>
      <c r="AK8426"/>
      <c r="AL8426"/>
      <c r="AM8426"/>
      <c r="AN8426"/>
    </row>
    <row r="8427" spans="4:40" x14ac:dyDescent="0.25"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  <c r="R8427"/>
      <c r="S8427"/>
      <c r="T8427"/>
      <c r="U8427"/>
      <c r="V8427"/>
      <c r="W8427"/>
      <c r="X8427"/>
      <c r="Y8427"/>
      <c r="Z8427"/>
      <c r="AA8427"/>
      <c r="AB8427"/>
      <c r="AC8427"/>
      <c r="AD8427"/>
      <c r="AE8427"/>
      <c r="AF8427"/>
      <c r="AG8427"/>
      <c r="AH8427"/>
      <c r="AI8427"/>
      <c r="AJ8427"/>
      <c r="AK8427"/>
      <c r="AL8427"/>
      <c r="AM8427"/>
      <c r="AN8427"/>
    </row>
    <row r="8428" spans="4:40" x14ac:dyDescent="0.25"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  <c r="R8428"/>
      <c r="S8428"/>
      <c r="T8428"/>
      <c r="U8428"/>
      <c r="V8428"/>
      <c r="W8428"/>
      <c r="X8428"/>
      <c r="Y8428"/>
      <c r="Z8428"/>
      <c r="AA8428"/>
      <c r="AB8428"/>
      <c r="AC8428"/>
      <c r="AD8428"/>
      <c r="AE8428"/>
      <c r="AF8428"/>
      <c r="AG8428"/>
      <c r="AH8428"/>
      <c r="AI8428"/>
      <c r="AJ8428"/>
      <c r="AK8428"/>
      <c r="AL8428"/>
      <c r="AM8428"/>
      <c r="AN8428"/>
    </row>
    <row r="8429" spans="4:40" x14ac:dyDescent="0.25"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  <c r="R8429"/>
      <c r="S8429"/>
      <c r="T8429"/>
      <c r="U8429"/>
      <c r="V8429"/>
      <c r="W8429"/>
      <c r="X8429"/>
      <c r="Y8429"/>
      <c r="Z8429"/>
      <c r="AA8429"/>
      <c r="AB8429"/>
      <c r="AC8429"/>
      <c r="AD8429"/>
      <c r="AE8429"/>
      <c r="AF8429"/>
      <c r="AG8429"/>
      <c r="AH8429"/>
      <c r="AI8429"/>
      <c r="AJ8429"/>
      <c r="AK8429"/>
      <c r="AL8429"/>
      <c r="AM8429"/>
      <c r="AN8429"/>
    </row>
    <row r="8430" spans="4:40" x14ac:dyDescent="0.25"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  <c r="R8430"/>
      <c r="S8430"/>
      <c r="T8430"/>
      <c r="U8430"/>
      <c r="V8430"/>
      <c r="W8430"/>
      <c r="X8430"/>
      <c r="Y8430"/>
      <c r="Z8430"/>
      <c r="AA8430"/>
      <c r="AB8430"/>
      <c r="AC8430"/>
      <c r="AD8430"/>
      <c r="AE8430"/>
      <c r="AF8430"/>
      <c r="AG8430"/>
      <c r="AH8430"/>
      <c r="AI8430"/>
      <c r="AJ8430"/>
      <c r="AK8430"/>
      <c r="AL8430"/>
      <c r="AM8430"/>
      <c r="AN8430"/>
    </row>
    <row r="8431" spans="4:40" x14ac:dyDescent="0.25"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  <c r="R8431"/>
      <c r="S8431"/>
      <c r="T8431"/>
      <c r="U8431"/>
      <c r="V8431"/>
      <c r="W8431"/>
      <c r="X8431"/>
      <c r="Y8431"/>
      <c r="Z8431"/>
      <c r="AA8431"/>
      <c r="AB8431"/>
      <c r="AC8431"/>
      <c r="AD8431"/>
      <c r="AE8431"/>
      <c r="AF8431"/>
      <c r="AG8431"/>
      <c r="AH8431"/>
      <c r="AI8431"/>
      <c r="AJ8431"/>
      <c r="AK8431"/>
      <c r="AL8431"/>
      <c r="AM8431"/>
      <c r="AN8431"/>
    </row>
    <row r="8432" spans="4:40" x14ac:dyDescent="0.25"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  <c r="R8432"/>
      <c r="S8432"/>
      <c r="T8432"/>
      <c r="U8432"/>
      <c r="V8432"/>
      <c r="W8432"/>
      <c r="X8432"/>
      <c r="Y8432"/>
      <c r="Z8432"/>
      <c r="AA8432"/>
      <c r="AB8432"/>
      <c r="AC8432"/>
      <c r="AD8432"/>
      <c r="AE8432"/>
      <c r="AF8432"/>
      <c r="AG8432"/>
      <c r="AH8432"/>
      <c r="AI8432"/>
      <c r="AJ8432"/>
      <c r="AK8432"/>
      <c r="AL8432"/>
      <c r="AM8432"/>
      <c r="AN8432"/>
    </row>
    <row r="8433" spans="4:40" x14ac:dyDescent="0.25"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  <c r="R8433"/>
      <c r="S8433"/>
      <c r="T8433"/>
      <c r="U8433"/>
      <c r="V8433"/>
      <c r="W8433"/>
      <c r="X8433"/>
      <c r="Y8433"/>
      <c r="Z8433"/>
      <c r="AA8433"/>
      <c r="AB8433"/>
      <c r="AC8433"/>
      <c r="AD8433"/>
      <c r="AE8433"/>
      <c r="AF8433"/>
      <c r="AG8433"/>
      <c r="AH8433"/>
      <c r="AI8433"/>
      <c r="AJ8433"/>
      <c r="AK8433"/>
      <c r="AL8433"/>
      <c r="AM8433"/>
      <c r="AN8433"/>
    </row>
    <row r="8434" spans="4:40" x14ac:dyDescent="0.25"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  <c r="R8434"/>
      <c r="S8434"/>
      <c r="T8434"/>
      <c r="U8434"/>
      <c r="V8434"/>
      <c r="W8434"/>
      <c r="X8434"/>
      <c r="Y8434"/>
      <c r="Z8434"/>
      <c r="AA8434"/>
      <c r="AB8434"/>
      <c r="AC8434"/>
      <c r="AD8434"/>
      <c r="AE8434"/>
      <c r="AF8434"/>
      <c r="AG8434"/>
      <c r="AH8434"/>
      <c r="AI8434"/>
      <c r="AJ8434"/>
      <c r="AK8434"/>
      <c r="AL8434"/>
      <c r="AM8434"/>
      <c r="AN8434"/>
    </row>
    <row r="8435" spans="4:40" x14ac:dyDescent="0.25"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  <c r="R8435"/>
      <c r="S8435"/>
      <c r="T8435"/>
      <c r="U8435"/>
      <c r="V8435"/>
      <c r="W8435"/>
      <c r="X8435"/>
      <c r="Y8435"/>
      <c r="Z8435"/>
      <c r="AA8435"/>
      <c r="AB8435"/>
      <c r="AC8435"/>
      <c r="AD8435"/>
      <c r="AE8435"/>
      <c r="AF8435"/>
      <c r="AG8435"/>
      <c r="AH8435"/>
      <c r="AI8435"/>
      <c r="AJ8435"/>
      <c r="AK8435"/>
      <c r="AL8435"/>
      <c r="AM8435"/>
      <c r="AN8435"/>
    </row>
    <row r="8436" spans="4:40" x14ac:dyDescent="0.25"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  <c r="R8436"/>
      <c r="S8436"/>
      <c r="T8436"/>
      <c r="U8436"/>
      <c r="V8436"/>
      <c r="W8436"/>
      <c r="X8436"/>
      <c r="Y8436"/>
      <c r="Z8436"/>
      <c r="AA8436"/>
      <c r="AB8436"/>
      <c r="AC8436"/>
      <c r="AD8436"/>
      <c r="AE8436"/>
      <c r="AF8436"/>
      <c r="AG8436"/>
      <c r="AH8436"/>
      <c r="AI8436"/>
      <c r="AJ8436"/>
      <c r="AK8436"/>
      <c r="AL8436"/>
      <c r="AM8436"/>
      <c r="AN8436"/>
    </row>
    <row r="8437" spans="4:40" x14ac:dyDescent="0.25"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  <c r="R8437"/>
      <c r="S8437"/>
      <c r="T8437"/>
      <c r="U8437"/>
      <c r="V8437"/>
      <c r="W8437"/>
      <c r="X8437"/>
      <c r="Y8437"/>
      <c r="Z8437"/>
      <c r="AA8437"/>
      <c r="AB8437"/>
      <c r="AC8437"/>
      <c r="AD8437"/>
      <c r="AE8437"/>
      <c r="AF8437"/>
      <c r="AG8437"/>
      <c r="AH8437"/>
      <c r="AI8437"/>
      <c r="AJ8437"/>
      <c r="AK8437"/>
      <c r="AL8437"/>
      <c r="AM8437"/>
      <c r="AN8437"/>
    </row>
    <row r="8438" spans="4:40" x14ac:dyDescent="0.25"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  <c r="R8438"/>
      <c r="S8438"/>
      <c r="T8438"/>
      <c r="U8438"/>
      <c r="V8438"/>
      <c r="W8438"/>
      <c r="X8438"/>
      <c r="Y8438"/>
      <c r="Z8438"/>
      <c r="AA8438"/>
      <c r="AB8438"/>
      <c r="AC8438"/>
      <c r="AD8438"/>
      <c r="AE8438"/>
      <c r="AF8438"/>
      <c r="AG8438"/>
      <c r="AH8438"/>
      <c r="AI8438"/>
      <c r="AJ8438"/>
      <c r="AK8438"/>
      <c r="AL8438"/>
      <c r="AM8438"/>
      <c r="AN8438"/>
    </row>
    <row r="8439" spans="4:40" x14ac:dyDescent="0.25"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  <c r="R8439"/>
      <c r="S8439"/>
      <c r="T8439"/>
      <c r="U8439"/>
      <c r="V8439"/>
      <c r="W8439"/>
      <c r="X8439"/>
      <c r="Y8439"/>
      <c r="Z8439"/>
      <c r="AA8439"/>
      <c r="AB8439"/>
      <c r="AC8439"/>
      <c r="AD8439"/>
      <c r="AE8439"/>
      <c r="AF8439"/>
      <c r="AG8439"/>
      <c r="AH8439"/>
      <c r="AI8439"/>
      <c r="AJ8439"/>
      <c r="AK8439"/>
      <c r="AL8439"/>
      <c r="AM8439"/>
      <c r="AN8439"/>
    </row>
    <row r="8440" spans="4:40" x14ac:dyDescent="0.25"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  <c r="R8440"/>
      <c r="S8440"/>
      <c r="T8440"/>
      <c r="U8440"/>
      <c r="V8440"/>
      <c r="W8440"/>
      <c r="X8440"/>
      <c r="Y8440"/>
      <c r="Z8440"/>
      <c r="AA8440"/>
      <c r="AB8440"/>
      <c r="AC8440"/>
      <c r="AD8440"/>
      <c r="AE8440"/>
      <c r="AF8440"/>
      <c r="AG8440"/>
      <c r="AH8440"/>
      <c r="AI8440"/>
      <c r="AJ8440"/>
      <c r="AK8440"/>
      <c r="AL8440"/>
      <c r="AM8440"/>
      <c r="AN8440"/>
    </row>
    <row r="8441" spans="4:40" x14ac:dyDescent="0.25"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  <c r="R8441"/>
      <c r="S8441"/>
      <c r="T8441"/>
      <c r="U8441"/>
      <c r="V8441"/>
      <c r="W8441"/>
      <c r="X8441"/>
      <c r="Y8441"/>
      <c r="Z8441"/>
      <c r="AA8441"/>
      <c r="AB8441"/>
      <c r="AC8441"/>
      <c r="AD8441"/>
      <c r="AE8441"/>
      <c r="AF8441"/>
      <c r="AG8441"/>
      <c r="AH8441"/>
      <c r="AI8441"/>
      <c r="AJ8441"/>
      <c r="AK8441"/>
      <c r="AL8441"/>
      <c r="AM8441"/>
      <c r="AN8441"/>
    </row>
    <row r="8442" spans="4:40" x14ac:dyDescent="0.25"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  <c r="R8442"/>
      <c r="S8442"/>
      <c r="T8442"/>
      <c r="U8442"/>
      <c r="V8442"/>
      <c r="W8442"/>
      <c r="X8442"/>
      <c r="Y8442"/>
      <c r="Z8442"/>
      <c r="AA8442"/>
      <c r="AB8442"/>
      <c r="AC8442"/>
      <c r="AD8442"/>
      <c r="AE8442"/>
      <c r="AF8442"/>
      <c r="AG8442"/>
      <c r="AH8442"/>
      <c r="AI8442"/>
      <c r="AJ8442"/>
      <c r="AK8442"/>
      <c r="AL8442"/>
      <c r="AM8442"/>
      <c r="AN8442"/>
    </row>
    <row r="8443" spans="4:40" x14ac:dyDescent="0.25"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  <c r="R8443"/>
      <c r="S8443"/>
      <c r="T8443"/>
      <c r="U8443"/>
      <c r="V8443"/>
      <c r="W8443"/>
      <c r="X8443"/>
      <c r="Y8443"/>
      <c r="Z8443"/>
      <c r="AA8443"/>
      <c r="AB8443"/>
      <c r="AC8443"/>
      <c r="AD8443"/>
      <c r="AE8443"/>
      <c r="AF8443"/>
      <c r="AG8443"/>
      <c r="AH8443"/>
      <c r="AI8443"/>
      <c r="AJ8443"/>
      <c r="AK8443"/>
      <c r="AL8443"/>
      <c r="AM8443"/>
      <c r="AN8443"/>
    </row>
    <row r="8444" spans="4:40" x14ac:dyDescent="0.25"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  <c r="R8444"/>
      <c r="S8444"/>
      <c r="T8444"/>
      <c r="U8444"/>
      <c r="V8444"/>
      <c r="W8444"/>
      <c r="X8444"/>
      <c r="Y8444"/>
      <c r="Z8444"/>
      <c r="AA8444"/>
      <c r="AB8444"/>
      <c r="AC8444"/>
      <c r="AD8444"/>
      <c r="AE8444"/>
      <c r="AF8444"/>
      <c r="AG8444"/>
      <c r="AH8444"/>
      <c r="AI8444"/>
      <c r="AJ8444"/>
      <c r="AK8444"/>
      <c r="AL8444"/>
      <c r="AM8444"/>
      <c r="AN8444"/>
    </row>
    <row r="8445" spans="4:40" x14ac:dyDescent="0.25"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  <c r="R8445"/>
      <c r="S8445"/>
      <c r="T8445"/>
      <c r="U8445"/>
      <c r="V8445"/>
      <c r="W8445"/>
      <c r="X8445"/>
      <c r="Y8445"/>
      <c r="Z8445"/>
      <c r="AA8445"/>
      <c r="AB8445"/>
      <c r="AC8445"/>
      <c r="AD8445"/>
      <c r="AE8445"/>
      <c r="AF8445"/>
      <c r="AG8445"/>
      <c r="AH8445"/>
      <c r="AI8445"/>
      <c r="AJ8445"/>
      <c r="AK8445"/>
      <c r="AL8445"/>
      <c r="AM8445"/>
      <c r="AN8445"/>
    </row>
    <row r="8446" spans="4:40" x14ac:dyDescent="0.25"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  <c r="R8446"/>
      <c r="S8446"/>
      <c r="T8446"/>
      <c r="U8446"/>
      <c r="V8446"/>
      <c r="W8446"/>
      <c r="X8446"/>
      <c r="Y8446"/>
      <c r="Z8446"/>
      <c r="AA8446"/>
      <c r="AB8446"/>
      <c r="AC8446"/>
      <c r="AD8446"/>
      <c r="AE8446"/>
      <c r="AF8446"/>
      <c r="AG8446"/>
      <c r="AH8446"/>
      <c r="AI8446"/>
      <c r="AJ8446"/>
      <c r="AK8446"/>
      <c r="AL8446"/>
      <c r="AM8446"/>
      <c r="AN8446"/>
    </row>
    <row r="8447" spans="4:40" x14ac:dyDescent="0.25"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  <c r="R8447"/>
      <c r="S8447"/>
      <c r="T8447"/>
      <c r="U8447"/>
      <c r="V8447"/>
      <c r="W8447"/>
      <c r="X8447"/>
      <c r="Y8447"/>
      <c r="Z8447"/>
      <c r="AA8447"/>
      <c r="AB8447"/>
      <c r="AC8447"/>
      <c r="AD8447"/>
      <c r="AE8447"/>
      <c r="AF8447"/>
      <c r="AG8447"/>
      <c r="AH8447"/>
      <c r="AI8447"/>
      <c r="AJ8447"/>
      <c r="AK8447"/>
      <c r="AL8447"/>
      <c r="AM8447"/>
      <c r="AN8447"/>
    </row>
    <row r="8448" spans="4:40" x14ac:dyDescent="0.25"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  <c r="R8448"/>
      <c r="S8448"/>
      <c r="T8448"/>
      <c r="U8448"/>
      <c r="V8448"/>
      <c r="W8448"/>
      <c r="X8448"/>
      <c r="Y8448"/>
      <c r="Z8448"/>
      <c r="AA8448"/>
      <c r="AB8448"/>
      <c r="AC8448"/>
      <c r="AD8448"/>
      <c r="AE8448"/>
      <c r="AF8448"/>
      <c r="AG8448"/>
      <c r="AH8448"/>
      <c r="AI8448"/>
      <c r="AJ8448"/>
      <c r="AK8448"/>
      <c r="AL8448"/>
      <c r="AM8448"/>
      <c r="AN8448"/>
    </row>
    <row r="8449" spans="4:40" x14ac:dyDescent="0.25"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  <c r="R8449"/>
      <c r="S8449"/>
      <c r="T8449"/>
      <c r="U8449"/>
      <c r="V8449"/>
      <c r="W8449"/>
      <c r="X8449"/>
      <c r="Y8449"/>
      <c r="Z8449"/>
      <c r="AA8449"/>
      <c r="AB8449"/>
      <c r="AC8449"/>
      <c r="AD8449"/>
      <c r="AE8449"/>
      <c r="AF8449"/>
      <c r="AG8449"/>
      <c r="AH8449"/>
      <c r="AI8449"/>
      <c r="AJ8449"/>
      <c r="AK8449"/>
      <c r="AL8449"/>
      <c r="AM8449"/>
      <c r="AN8449"/>
    </row>
    <row r="8450" spans="4:40" x14ac:dyDescent="0.25"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  <c r="R8450"/>
      <c r="S8450"/>
      <c r="T8450"/>
      <c r="U8450"/>
      <c r="V8450"/>
      <c r="W8450"/>
      <c r="X8450"/>
      <c r="Y8450"/>
      <c r="Z8450"/>
      <c r="AA8450"/>
      <c r="AB8450"/>
      <c r="AC8450"/>
      <c r="AD8450"/>
      <c r="AE8450"/>
      <c r="AF8450"/>
      <c r="AG8450"/>
      <c r="AH8450"/>
      <c r="AI8450"/>
      <c r="AJ8450"/>
      <c r="AK8450"/>
      <c r="AL8450"/>
      <c r="AM8450"/>
      <c r="AN8450"/>
    </row>
    <row r="8451" spans="4:40" x14ac:dyDescent="0.25"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  <c r="R8451"/>
      <c r="S8451"/>
      <c r="T8451"/>
      <c r="U8451"/>
      <c r="V8451"/>
      <c r="W8451"/>
      <c r="X8451"/>
      <c r="Y8451"/>
      <c r="Z8451"/>
      <c r="AA8451"/>
      <c r="AB8451"/>
      <c r="AC8451"/>
      <c r="AD8451"/>
      <c r="AE8451"/>
      <c r="AF8451"/>
      <c r="AG8451"/>
      <c r="AH8451"/>
      <c r="AI8451"/>
      <c r="AJ8451"/>
      <c r="AK8451"/>
      <c r="AL8451"/>
      <c r="AM8451"/>
      <c r="AN8451"/>
    </row>
    <row r="8452" spans="4:40" x14ac:dyDescent="0.25"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  <c r="R8452"/>
      <c r="S8452"/>
      <c r="T8452"/>
      <c r="U8452"/>
      <c r="V8452"/>
      <c r="W8452"/>
      <c r="X8452"/>
      <c r="Y8452"/>
      <c r="Z8452"/>
      <c r="AA8452"/>
      <c r="AB8452"/>
      <c r="AC8452"/>
      <c r="AD8452"/>
      <c r="AE8452"/>
      <c r="AF8452"/>
      <c r="AG8452"/>
      <c r="AH8452"/>
      <c r="AI8452"/>
      <c r="AJ8452"/>
      <c r="AK8452"/>
      <c r="AL8452"/>
      <c r="AM8452"/>
      <c r="AN8452"/>
    </row>
    <row r="8453" spans="4:40" x14ac:dyDescent="0.25"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  <c r="R8453"/>
      <c r="S8453"/>
      <c r="T8453"/>
      <c r="U8453"/>
      <c r="V8453"/>
      <c r="W8453"/>
      <c r="X8453"/>
      <c r="Y8453"/>
      <c r="Z8453"/>
      <c r="AA8453"/>
      <c r="AB8453"/>
      <c r="AC8453"/>
      <c r="AD8453"/>
      <c r="AE8453"/>
      <c r="AF8453"/>
      <c r="AG8453"/>
      <c r="AH8453"/>
      <c r="AI8453"/>
      <c r="AJ8453"/>
      <c r="AK8453"/>
      <c r="AL8453"/>
      <c r="AM8453"/>
      <c r="AN8453"/>
    </row>
    <row r="8454" spans="4:40" x14ac:dyDescent="0.25"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  <c r="R8454"/>
      <c r="S8454"/>
      <c r="T8454"/>
      <c r="U8454"/>
      <c r="V8454"/>
      <c r="W8454"/>
      <c r="X8454"/>
      <c r="Y8454"/>
      <c r="Z8454"/>
      <c r="AA8454"/>
      <c r="AB8454"/>
      <c r="AC8454"/>
      <c r="AD8454"/>
      <c r="AE8454"/>
      <c r="AF8454"/>
      <c r="AG8454"/>
      <c r="AH8454"/>
      <c r="AI8454"/>
      <c r="AJ8454"/>
      <c r="AK8454"/>
      <c r="AL8454"/>
      <c r="AM8454"/>
      <c r="AN8454"/>
    </row>
    <row r="8455" spans="4:40" x14ac:dyDescent="0.25"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  <c r="R8455"/>
      <c r="S8455"/>
      <c r="T8455"/>
      <c r="U8455"/>
      <c r="V8455"/>
      <c r="W8455"/>
      <c r="X8455"/>
      <c r="Y8455"/>
      <c r="Z8455"/>
      <c r="AA8455"/>
      <c r="AB8455"/>
      <c r="AC8455"/>
      <c r="AD8455"/>
      <c r="AE8455"/>
      <c r="AF8455"/>
      <c r="AG8455"/>
      <c r="AH8455"/>
      <c r="AI8455"/>
      <c r="AJ8455"/>
      <c r="AK8455"/>
      <c r="AL8455"/>
      <c r="AM8455"/>
      <c r="AN8455"/>
    </row>
    <row r="8456" spans="4:40" x14ac:dyDescent="0.25"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  <c r="R8456"/>
      <c r="S8456"/>
      <c r="T8456"/>
      <c r="U8456"/>
      <c r="V8456"/>
      <c r="W8456"/>
      <c r="X8456"/>
      <c r="Y8456"/>
      <c r="Z8456"/>
      <c r="AA8456"/>
      <c r="AB8456"/>
      <c r="AC8456"/>
      <c r="AD8456"/>
      <c r="AE8456"/>
      <c r="AF8456"/>
      <c r="AG8456"/>
      <c r="AH8456"/>
      <c r="AI8456"/>
      <c r="AJ8456"/>
      <c r="AK8456"/>
      <c r="AL8456"/>
      <c r="AM8456"/>
      <c r="AN8456"/>
    </row>
    <row r="8457" spans="4:40" x14ac:dyDescent="0.25"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  <c r="R8457"/>
      <c r="S8457"/>
      <c r="T8457"/>
      <c r="U8457"/>
      <c r="V8457"/>
      <c r="W8457"/>
      <c r="X8457"/>
      <c r="Y8457"/>
      <c r="Z8457"/>
      <c r="AA8457"/>
      <c r="AB8457"/>
      <c r="AC8457"/>
      <c r="AD8457"/>
      <c r="AE8457"/>
      <c r="AF8457"/>
      <c r="AG8457"/>
      <c r="AH8457"/>
      <c r="AI8457"/>
      <c r="AJ8457"/>
      <c r="AK8457"/>
      <c r="AL8457"/>
      <c r="AM8457"/>
      <c r="AN8457"/>
    </row>
    <row r="8458" spans="4:40" x14ac:dyDescent="0.25"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  <c r="R8458"/>
      <c r="S8458"/>
      <c r="T8458"/>
      <c r="U8458"/>
      <c r="V8458"/>
      <c r="W8458"/>
      <c r="X8458"/>
      <c r="Y8458"/>
      <c r="Z8458"/>
      <c r="AA8458"/>
      <c r="AB8458"/>
      <c r="AC8458"/>
      <c r="AD8458"/>
      <c r="AE8458"/>
      <c r="AF8458"/>
      <c r="AG8458"/>
      <c r="AH8458"/>
      <c r="AI8458"/>
      <c r="AJ8458"/>
      <c r="AK8458"/>
      <c r="AL8458"/>
      <c r="AM8458"/>
      <c r="AN8458"/>
    </row>
    <row r="8459" spans="4:40" x14ac:dyDescent="0.25"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  <c r="R8459"/>
      <c r="S8459"/>
      <c r="T8459"/>
      <c r="U8459"/>
      <c r="V8459"/>
      <c r="W8459"/>
      <c r="X8459"/>
      <c r="Y8459"/>
      <c r="Z8459"/>
      <c r="AA8459"/>
      <c r="AB8459"/>
      <c r="AC8459"/>
      <c r="AD8459"/>
      <c r="AE8459"/>
      <c r="AF8459"/>
      <c r="AG8459"/>
      <c r="AH8459"/>
      <c r="AI8459"/>
      <c r="AJ8459"/>
      <c r="AK8459"/>
      <c r="AL8459"/>
      <c r="AM8459"/>
      <c r="AN8459"/>
    </row>
    <row r="8460" spans="4:40" x14ac:dyDescent="0.25"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  <c r="R8460"/>
      <c r="S8460"/>
      <c r="T8460"/>
      <c r="U8460"/>
      <c r="V8460"/>
      <c r="W8460"/>
      <c r="X8460"/>
      <c r="Y8460"/>
      <c r="Z8460"/>
      <c r="AA8460"/>
      <c r="AB8460"/>
      <c r="AC8460"/>
      <c r="AD8460"/>
      <c r="AE8460"/>
      <c r="AF8460"/>
      <c r="AG8460"/>
      <c r="AH8460"/>
      <c r="AI8460"/>
      <c r="AJ8460"/>
      <c r="AK8460"/>
      <c r="AL8460"/>
      <c r="AM8460"/>
      <c r="AN8460"/>
    </row>
    <row r="8461" spans="4:40" x14ac:dyDescent="0.25"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  <c r="R8461"/>
      <c r="S8461"/>
      <c r="T8461"/>
      <c r="U8461"/>
      <c r="V8461"/>
      <c r="W8461"/>
      <c r="X8461"/>
      <c r="Y8461"/>
      <c r="Z8461"/>
      <c r="AA8461"/>
      <c r="AB8461"/>
      <c r="AC8461"/>
      <c r="AD8461"/>
      <c r="AE8461"/>
      <c r="AF8461"/>
      <c r="AG8461"/>
      <c r="AH8461"/>
      <c r="AI8461"/>
      <c r="AJ8461"/>
      <c r="AK8461"/>
      <c r="AL8461"/>
      <c r="AM8461"/>
      <c r="AN8461"/>
    </row>
    <row r="8462" spans="4:40" x14ac:dyDescent="0.25"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  <c r="R8462"/>
      <c r="S8462"/>
      <c r="T8462"/>
      <c r="U8462"/>
      <c r="V8462"/>
      <c r="W8462"/>
      <c r="X8462"/>
      <c r="Y8462"/>
      <c r="Z8462"/>
      <c r="AA8462"/>
      <c r="AB8462"/>
      <c r="AC8462"/>
      <c r="AD8462"/>
      <c r="AE8462"/>
      <c r="AF8462"/>
      <c r="AG8462"/>
      <c r="AH8462"/>
      <c r="AI8462"/>
      <c r="AJ8462"/>
      <c r="AK8462"/>
      <c r="AL8462"/>
      <c r="AM8462"/>
      <c r="AN8462"/>
    </row>
    <row r="8463" spans="4:40" x14ac:dyDescent="0.25"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  <c r="R8463"/>
      <c r="S8463"/>
      <c r="T8463"/>
      <c r="U8463"/>
      <c r="V8463"/>
      <c r="W8463"/>
      <c r="X8463"/>
      <c r="Y8463"/>
      <c r="Z8463"/>
      <c r="AA8463"/>
      <c r="AB8463"/>
      <c r="AC8463"/>
      <c r="AD8463"/>
      <c r="AE8463"/>
      <c r="AF8463"/>
      <c r="AG8463"/>
      <c r="AH8463"/>
      <c r="AI8463"/>
      <c r="AJ8463"/>
      <c r="AK8463"/>
      <c r="AL8463"/>
      <c r="AM8463"/>
      <c r="AN8463"/>
    </row>
    <row r="8464" spans="4:40" x14ac:dyDescent="0.25"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  <c r="R8464"/>
      <c r="S8464"/>
      <c r="T8464"/>
      <c r="U8464"/>
      <c r="V8464"/>
      <c r="W8464"/>
      <c r="X8464"/>
      <c r="Y8464"/>
      <c r="Z8464"/>
      <c r="AA8464"/>
      <c r="AB8464"/>
      <c r="AC8464"/>
      <c r="AD8464"/>
      <c r="AE8464"/>
      <c r="AF8464"/>
      <c r="AG8464"/>
      <c r="AH8464"/>
      <c r="AI8464"/>
      <c r="AJ8464"/>
      <c r="AK8464"/>
      <c r="AL8464"/>
      <c r="AM8464"/>
      <c r="AN8464"/>
    </row>
    <row r="8465" spans="4:40" x14ac:dyDescent="0.25"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  <c r="R8465"/>
      <c r="S8465"/>
      <c r="T8465"/>
      <c r="U8465"/>
      <c r="V8465"/>
      <c r="W8465"/>
      <c r="X8465"/>
      <c r="Y8465"/>
      <c r="Z8465"/>
      <c r="AA8465"/>
      <c r="AB8465"/>
      <c r="AC8465"/>
      <c r="AD8465"/>
      <c r="AE8465"/>
      <c r="AF8465"/>
      <c r="AG8465"/>
      <c r="AH8465"/>
      <c r="AI8465"/>
      <c r="AJ8465"/>
      <c r="AK8465"/>
      <c r="AL8465"/>
      <c r="AM8465"/>
      <c r="AN8465"/>
    </row>
    <row r="8466" spans="4:40" x14ac:dyDescent="0.25"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  <c r="R8466"/>
      <c r="S8466"/>
      <c r="T8466"/>
      <c r="U8466"/>
      <c r="V8466"/>
      <c r="W8466"/>
      <c r="X8466"/>
      <c r="Y8466"/>
      <c r="Z8466"/>
      <c r="AA8466"/>
      <c r="AB8466"/>
      <c r="AC8466"/>
      <c r="AD8466"/>
      <c r="AE8466"/>
      <c r="AF8466"/>
      <c r="AG8466"/>
      <c r="AH8466"/>
      <c r="AI8466"/>
      <c r="AJ8466"/>
      <c r="AK8466"/>
      <c r="AL8466"/>
      <c r="AM8466"/>
      <c r="AN8466"/>
    </row>
    <row r="8467" spans="4:40" x14ac:dyDescent="0.25"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  <c r="R8467"/>
      <c r="S8467"/>
      <c r="T8467"/>
      <c r="U8467"/>
      <c r="V8467"/>
      <c r="W8467"/>
      <c r="X8467"/>
      <c r="Y8467"/>
      <c r="Z8467"/>
      <c r="AA8467"/>
      <c r="AB8467"/>
      <c r="AC8467"/>
      <c r="AD8467"/>
      <c r="AE8467"/>
      <c r="AF8467"/>
      <c r="AG8467"/>
      <c r="AH8467"/>
      <c r="AI8467"/>
      <c r="AJ8467"/>
      <c r="AK8467"/>
      <c r="AL8467"/>
      <c r="AM8467"/>
      <c r="AN8467"/>
    </row>
    <row r="8468" spans="4:40" x14ac:dyDescent="0.25"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  <c r="R8468"/>
      <c r="S8468"/>
      <c r="T8468"/>
      <c r="U8468"/>
      <c r="V8468"/>
      <c r="W8468"/>
      <c r="X8468"/>
      <c r="Y8468"/>
      <c r="Z8468"/>
      <c r="AA8468"/>
      <c r="AB8468"/>
      <c r="AC8468"/>
      <c r="AD8468"/>
      <c r="AE8468"/>
      <c r="AF8468"/>
      <c r="AG8468"/>
      <c r="AH8468"/>
      <c r="AI8468"/>
      <c r="AJ8468"/>
      <c r="AK8468"/>
      <c r="AL8468"/>
      <c r="AM8468"/>
      <c r="AN8468"/>
    </row>
    <row r="8469" spans="4:40" x14ac:dyDescent="0.25"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  <c r="R8469"/>
      <c r="S8469"/>
      <c r="T8469"/>
      <c r="U8469"/>
      <c r="V8469"/>
      <c r="W8469"/>
      <c r="X8469"/>
      <c r="Y8469"/>
      <c r="Z8469"/>
      <c r="AA8469"/>
      <c r="AB8469"/>
      <c r="AC8469"/>
      <c r="AD8469"/>
      <c r="AE8469"/>
      <c r="AF8469"/>
      <c r="AG8469"/>
      <c r="AH8469"/>
      <c r="AI8469"/>
      <c r="AJ8469"/>
      <c r="AK8469"/>
      <c r="AL8469"/>
      <c r="AM8469"/>
      <c r="AN8469"/>
    </row>
    <row r="8470" spans="4:40" x14ac:dyDescent="0.25"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  <c r="R8470"/>
      <c r="S8470"/>
      <c r="T8470"/>
      <c r="U8470"/>
      <c r="V8470"/>
      <c r="W8470"/>
      <c r="X8470"/>
      <c r="Y8470"/>
      <c r="Z8470"/>
      <c r="AA8470"/>
      <c r="AB8470"/>
      <c r="AC8470"/>
      <c r="AD8470"/>
      <c r="AE8470"/>
      <c r="AF8470"/>
      <c r="AG8470"/>
      <c r="AH8470"/>
      <c r="AI8470"/>
      <c r="AJ8470"/>
      <c r="AK8470"/>
      <c r="AL8470"/>
      <c r="AM8470"/>
      <c r="AN8470"/>
    </row>
    <row r="8471" spans="4:40" x14ac:dyDescent="0.25"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  <c r="R8471"/>
      <c r="S8471"/>
      <c r="T8471"/>
      <c r="U8471"/>
      <c r="V8471"/>
      <c r="W8471"/>
      <c r="X8471"/>
      <c r="Y8471"/>
      <c r="Z8471"/>
      <c r="AA8471"/>
      <c r="AB8471"/>
      <c r="AC8471"/>
      <c r="AD8471"/>
      <c r="AE8471"/>
      <c r="AF8471"/>
      <c r="AG8471"/>
      <c r="AH8471"/>
      <c r="AI8471"/>
      <c r="AJ8471"/>
      <c r="AK8471"/>
      <c r="AL8471"/>
      <c r="AM8471"/>
      <c r="AN8471"/>
    </row>
    <row r="8472" spans="4:40" x14ac:dyDescent="0.25"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  <c r="R8472"/>
      <c r="S8472"/>
      <c r="T8472"/>
      <c r="U8472"/>
      <c r="V8472"/>
      <c r="W8472"/>
      <c r="X8472"/>
      <c r="Y8472"/>
      <c r="Z8472"/>
      <c r="AA8472"/>
      <c r="AB8472"/>
      <c r="AC8472"/>
      <c r="AD8472"/>
      <c r="AE8472"/>
      <c r="AF8472"/>
      <c r="AG8472"/>
      <c r="AH8472"/>
      <c r="AI8472"/>
      <c r="AJ8472"/>
      <c r="AK8472"/>
      <c r="AL8472"/>
      <c r="AM8472"/>
      <c r="AN8472"/>
    </row>
    <row r="8473" spans="4:40" x14ac:dyDescent="0.25"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  <c r="R8473"/>
      <c r="S8473"/>
      <c r="T8473"/>
      <c r="U8473"/>
      <c r="V8473"/>
      <c r="W8473"/>
      <c r="X8473"/>
      <c r="Y8473"/>
      <c r="Z8473"/>
      <c r="AA8473"/>
      <c r="AB8473"/>
      <c r="AC8473"/>
      <c r="AD8473"/>
      <c r="AE8473"/>
      <c r="AF8473"/>
      <c r="AG8473"/>
      <c r="AH8473"/>
      <c r="AI8473"/>
      <c r="AJ8473"/>
      <c r="AK8473"/>
      <c r="AL8473"/>
      <c r="AM8473"/>
      <c r="AN8473"/>
    </row>
    <row r="8474" spans="4:40" x14ac:dyDescent="0.25"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  <c r="R8474"/>
      <c r="S8474"/>
      <c r="T8474"/>
      <c r="U8474"/>
      <c r="V8474"/>
      <c r="W8474"/>
      <c r="X8474"/>
      <c r="Y8474"/>
      <c r="Z8474"/>
      <c r="AA8474"/>
      <c r="AB8474"/>
      <c r="AC8474"/>
      <c r="AD8474"/>
      <c r="AE8474"/>
      <c r="AF8474"/>
      <c r="AG8474"/>
      <c r="AH8474"/>
      <c r="AI8474"/>
      <c r="AJ8474"/>
      <c r="AK8474"/>
      <c r="AL8474"/>
      <c r="AM8474"/>
      <c r="AN8474"/>
    </row>
    <row r="8475" spans="4:40" x14ac:dyDescent="0.25"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  <c r="R8475"/>
      <c r="S8475"/>
      <c r="T8475"/>
      <c r="U8475"/>
      <c r="V8475"/>
      <c r="W8475"/>
      <c r="X8475"/>
      <c r="Y8475"/>
      <c r="Z8475"/>
      <c r="AA8475"/>
      <c r="AB8475"/>
      <c r="AC8475"/>
      <c r="AD8475"/>
      <c r="AE8475"/>
      <c r="AF8475"/>
      <c r="AG8475"/>
      <c r="AH8475"/>
      <c r="AI8475"/>
      <c r="AJ8475"/>
      <c r="AK8475"/>
      <c r="AL8475"/>
      <c r="AM8475"/>
      <c r="AN8475"/>
    </row>
    <row r="8476" spans="4:40" x14ac:dyDescent="0.25"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  <c r="R8476"/>
      <c r="S8476"/>
      <c r="T8476"/>
      <c r="U8476"/>
      <c r="V8476"/>
      <c r="W8476"/>
      <c r="X8476"/>
      <c r="Y8476"/>
      <c r="Z8476"/>
      <c r="AA8476"/>
      <c r="AB8476"/>
      <c r="AC8476"/>
      <c r="AD8476"/>
      <c r="AE8476"/>
      <c r="AF8476"/>
      <c r="AG8476"/>
      <c r="AH8476"/>
      <c r="AI8476"/>
      <c r="AJ8476"/>
      <c r="AK8476"/>
      <c r="AL8476"/>
      <c r="AM8476"/>
      <c r="AN8476"/>
    </row>
    <row r="8477" spans="4:40" x14ac:dyDescent="0.25"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  <c r="R8477"/>
      <c r="S8477"/>
      <c r="T8477"/>
      <c r="U8477"/>
      <c r="V8477"/>
      <c r="W8477"/>
      <c r="X8477"/>
      <c r="Y8477"/>
      <c r="Z8477"/>
      <c r="AA8477"/>
      <c r="AB8477"/>
      <c r="AC8477"/>
      <c r="AD8477"/>
      <c r="AE8477"/>
      <c r="AF8477"/>
      <c r="AG8477"/>
      <c r="AH8477"/>
      <c r="AI8477"/>
      <c r="AJ8477"/>
      <c r="AK8477"/>
      <c r="AL8477"/>
      <c r="AM8477"/>
      <c r="AN8477"/>
    </row>
    <row r="8478" spans="4:40" x14ac:dyDescent="0.25"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  <c r="R8478"/>
      <c r="S8478"/>
      <c r="T8478"/>
      <c r="U8478"/>
      <c r="V8478"/>
      <c r="W8478"/>
      <c r="X8478"/>
      <c r="Y8478"/>
      <c r="Z8478"/>
      <c r="AA8478"/>
      <c r="AB8478"/>
      <c r="AC8478"/>
      <c r="AD8478"/>
      <c r="AE8478"/>
      <c r="AF8478"/>
      <c r="AG8478"/>
      <c r="AH8478"/>
      <c r="AI8478"/>
      <c r="AJ8478"/>
      <c r="AK8478"/>
      <c r="AL8478"/>
      <c r="AM8478"/>
      <c r="AN8478"/>
    </row>
    <row r="8479" spans="4:40" x14ac:dyDescent="0.25"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  <c r="R8479"/>
      <c r="S8479"/>
      <c r="T8479"/>
      <c r="U8479"/>
      <c r="V8479"/>
      <c r="W8479"/>
      <c r="X8479"/>
      <c r="Y8479"/>
      <c r="Z8479"/>
      <c r="AA8479"/>
      <c r="AB8479"/>
      <c r="AC8479"/>
      <c r="AD8479"/>
      <c r="AE8479"/>
      <c r="AF8479"/>
      <c r="AG8479"/>
      <c r="AH8479"/>
      <c r="AI8479"/>
      <c r="AJ8479"/>
      <c r="AK8479"/>
      <c r="AL8479"/>
      <c r="AM8479"/>
      <c r="AN8479"/>
    </row>
    <row r="8480" spans="4:40" x14ac:dyDescent="0.25"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  <c r="R8480"/>
      <c r="S8480"/>
      <c r="T8480"/>
      <c r="U8480"/>
      <c r="V8480"/>
      <c r="W8480"/>
      <c r="X8480"/>
      <c r="Y8480"/>
      <c r="Z8480"/>
      <c r="AA8480"/>
      <c r="AB8480"/>
      <c r="AC8480"/>
      <c r="AD8480"/>
      <c r="AE8480"/>
      <c r="AF8480"/>
      <c r="AG8480"/>
      <c r="AH8480"/>
      <c r="AI8480"/>
      <c r="AJ8480"/>
      <c r="AK8480"/>
      <c r="AL8480"/>
      <c r="AM8480"/>
      <c r="AN8480"/>
    </row>
    <row r="8481" spans="4:40" x14ac:dyDescent="0.25"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  <c r="R8481"/>
      <c r="S8481"/>
      <c r="T8481"/>
      <c r="U8481"/>
      <c r="V8481"/>
      <c r="W8481"/>
      <c r="X8481"/>
      <c r="Y8481"/>
      <c r="Z8481"/>
      <c r="AA8481"/>
      <c r="AB8481"/>
      <c r="AC8481"/>
      <c r="AD8481"/>
      <c r="AE8481"/>
      <c r="AF8481"/>
      <c r="AG8481"/>
      <c r="AH8481"/>
      <c r="AI8481"/>
      <c r="AJ8481"/>
      <c r="AK8481"/>
      <c r="AL8481"/>
      <c r="AM8481"/>
      <c r="AN8481"/>
    </row>
    <row r="8482" spans="4:40" x14ac:dyDescent="0.25"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  <c r="R8482"/>
      <c r="S8482"/>
      <c r="T8482"/>
      <c r="U8482"/>
      <c r="V8482"/>
      <c r="W8482"/>
      <c r="X8482"/>
      <c r="Y8482"/>
      <c r="Z8482"/>
      <c r="AA8482"/>
      <c r="AB8482"/>
      <c r="AC8482"/>
      <c r="AD8482"/>
      <c r="AE8482"/>
      <c r="AF8482"/>
      <c r="AG8482"/>
      <c r="AH8482"/>
      <c r="AI8482"/>
      <c r="AJ8482"/>
      <c r="AK8482"/>
      <c r="AL8482"/>
      <c r="AM8482"/>
      <c r="AN8482"/>
    </row>
    <row r="8483" spans="4:40" x14ac:dyDescent="0.25"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  <c r="R8483"/>
      <c r="S8483"/>
      <c r="T8483"/>
      <c r="U8483"/>
      <c r="V8483"/>
      <c r="W8483"/>
      <c r="X8483"/>
      <c r="Y8483"/>
      <c r="Z8483"/>
      <c r="AA8483"/>
      <c r="AB8483"/>
      <c r="AC8483"/>
      <c r="AD8483"/>
      <c r="AE8483"/>
      <c r="AF8483"/>
      <c r="AG8483"/>
      <c r="AH8483"/>
      <c r="AI8483"/>
      <c r="AJ8483"/>
      <c r="AK8483"/>
      <c r="AL8483"/>
      <c r="AM8483"/>
      <c r="AN8483"/>
    </row>
    <row r="8484" spans="4:40" x14ac:dyDescent="0.25"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  <c r="R8484"/>
      <c r="S8484"/>
      <c r="T8484"/>
      <c r="U8484"/>
      <c r="V8484"/>
      <c r="W8484"/>
      <c r="X8484"/>
      <c r="Y8484"/>
      <c r="Z8484"/>
      <c r="AA8484"/>
      <c r="AB8484"/>
      <c r="AC8484"/>
      <c r="AD8484"/>
      <c r="AE8484"/>
      <c r="AF8484"/>
      <c r="AG8484"/>
      <c r="AH8484"/>
      <c r="AI8484"/>
      <c r="AJ8484"/>
      <c r="AK8484"/>
      <c r="AL8484"/>
      <c r="AM8484"/>
      <c r="AN8484"/>
    </row>
    <row r="8485" spans="4:40" x14ac:dyDescent="0.25"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  <c r="R8485"/>
      <c r="S8485"/>
      <c r="T8485"/>
      <c r="U8485"/>
      <c r="V8485"/>
      <c r="W8485"/>
      <c r="X8485"/>
      <c r="Y8485"/>
      <c r="Z8485"/>
      <c r="AA8485"/>
      <c r="AB8485"/>
      <c r="AC8485"/>
      <c r="AD8485"/>
      <c r="AE8485"/>
      <c r="AF8485"/>
      <c r="AG8485"/>
      <c r="AH8485"/>
      <c r="AI8485"/>
      <c r="AJ8485"/>
      <c r="AK8485"/>
      <c r="AL8485"/>
      <c r="AM8485"/>
      <c r="AN8485"/>
    </row>
    <row r="8486" spans="4:40" x14ac:dyDescent="0.25"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  <c r="R8486"/>
      <c r="S8486"/>
      <c r="T8486"/>
      <c r="U8486"/>
      <c r="V8486"/>
      <c r="W8486"/>
      <c r="X8486"/>
      <c r="Y8486"/>
      <c r="Z8486"/>
      <c r="AA8486"/>
      <c r="AB8486"/>
      <c r="AC8486"/>
      <c r="AD8486"/>
      <c r="AE8486"/>
      <c r="AF8486"/>
      <c r="AG8486"/>
      <c r="AH8486"/>
      <c r="AI8486"/>
      <c r="AJ8486"/>
      <c r="AK8486"/>
      <c r="AL8486"/>
      <c r="AM8486"/>
      <c r="AN8486"/>
    </row>
    <row r="8487" spans="4:40" x14ac:dyDescent="0.25"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  <c r="R8487"/>
      <c r="S8487"/>
      <c r="T8487"/>
      <c r="U8487"/>
      <c r="V8487"/>
      <c r="W8487"/>
      <c r="X8487"/>
      <c r="Y8487"/>
      <c r="Z8487"/>
      <c r="AA8487"/>
      <c r="AB8487"/>
      <c r="AC8487"/>
      <c r="AD8487"/>
      <c r="AE8487"/>
      <c r="AF8487"/>
      <c r="AG8487"/>
      <c r="AH8487"/>
      <c r="AI8487"/>
      <c r="AJ8487"/>
      <c r="AK8487"/>
      <c r="AL8487"/>
      <c r="AM8487"/>
      <c r="AN8487"/>
    </row>
    <row r="8488" spans="4:40" x14ac:dyDescent="0.25"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  <c r="R8488"/>
      <c r="S8488"/>
      <c r="T8488"/>
      <c r="U8488"/>
      <c r="V8488"/>
      <c r="W8488"/>
      <c r="X8488"/>
      <c r="Y8488"/>
      <c r="Z8488"/>
      <c r="AA8488"/>
      <c r="AB8488"/>
      <c r="AC8488"/>
      <c r="AD8488"/>
      <c r="AE8488"/>
      <c r="AF8488"/>
      <c r="AG8488"/>
      <c r="AH8488"/>
      <c r="AI8488"/>
      <c r="AJ8488"/>
      <c r="AK8488"/>
      <c r="AL8488"/>
      <c r="AM8488"/>
      <c r="AN8488"/>
    </row>
    <row r="8489" spans="4:40" x14ac:dyDescent="0.25"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  <c r="R8489"/>
      <c r="S8489"/>
      <c r="T8489"/>
      <c r="U8489"/>
      <c r="V8489"/>
      <c r="W8489"/>
      <c r="X8489"/>
      <c r="Y8489"/>
      <c r="Z8489"/>
      <c r="AA8489"/>
      <c r="AB8489"/>
      <c r="AC8489"/>
      <c r="AD8489"/>
      <c r="AE8489"/>
      <c r="AF8489"/>
      <c r="AG8489"/>
      <c r="AH8489"/>
      <c r="AI8489"/>
      <c r="AJ8489"/>
      <c r="AK8489"/>
      <c r="AL8489"/>
      <c r="AM8489"/>
      <c r="AN8489"/>
    </row>
    <row r="8490" spans="4:40" x14ac:dyDescent="0.25"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  <c r="R8490"/>
      <c r="S8490"/>
      <c r="T8490"/>
      <c r="U8490"/>
      <c r="V8490"/>
      <c r="W8490"/>
      <c r="X8490"/>
      <c r="Y8490"/>
      <c r="Z8490"/>
      <c r="AA8490"/>
      <c r="AB8490"/>
      <c r="AC8490"/>
      <c r="AD8490"/>
      <c r="AE8490"/>
      <c r="AF8490"/>
      <c r="AG8490"/>
      <c r="AH8490"/>
      <c r="AI8490"/>
      <c r="AJ8490"/>
      <c r="AK8490"/>
      <c r="AL8490"/>
      <c r="AM8490"/>
      <c r="AN8490"/>
    </row>
    <row r="8491" spans="4:40" x14ac:dyDescent="0.25"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  <c r="R8491"/>
      <c r="S8491"/>
      <c r="T8491"/>
      <c r="U8491"/>
      <c r="V8491"/>
      <c r="W8491"/>
      <c r="X8491"/>
      <c r="Y8491"/>
      <c r="Z8491"/>
      <c r="AA8491"/>
      <c r="AB8491"/>
      <c r="AC8491"/>
      <c r="AD8491"/>
      <c r="AE8491"/>
      <c r="AF8491"/>
      <c r="AG8491"/>
      <c r="AH8491"/>
      <c r="AI8491"/>
      <c r="AJ8491"/>
      <c r="AK8491"/>
      <c r="AL8491"/>
      <c r="AM8491"/>
      <c r="AN8491"/>
    </row>
    <row r="8492" spans="4:40" x14ac:dyDescent="0.25"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  <c r="R8492"/>
      <c r="S8492"/>
      <c r="T8492"/>
      <c r="U8492"/>
      <c r="V8492"/>
      <c r="W8492"/>
      <c r="X8492"/>
      <c r="Y8492"/>
      <c r="Z8492"/>
      <c r="AA8492"/>
      <c r="AB8492"/>
      <c r="AC8492"/>
      <c r="AD8492"/>
      <c r="AE8492"/>
      <c r="AF8492"/>
      <c r="AG8492"/>
      <c r="AH8492"/>
      <c r="AI8492"/>
      <c r="AJ8492"/>
      <c r="AK8492"/>
      <c r="AL8492"/>
      <c r="AM8492"/>
      <c r="AN8492"/>
    </row>
    <row r="8493" spans="4:40" x14ac:dyDescent="0.25"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  <c r="R8493"/>
      <c r="S8493"/>
      <c r="T8493"/>
      <c r="U8493"/>
      <c r="V8493"/>
      <c r="W8493"/>
      <c r="X8493"/>
      <c r="Y8493"/>
      <c r="Z8493"/>
      <c r="AA8493"/>
      <c r="AB8493"/>
      <c r="AC8493"/>
      <c r="AD8493"/>
      <c r="AE8493"/>
      <c r="AF8493"/>
      <c r="AG8493"/>
      <c r="AH8493"/>
      <c r="AI8493"/>
      <c r="AJ8493"/>
      <c r="AK8493"/>
      <c r="AL8493"/>
      <c r="AM8493"/>
      <c r="AN8493"/>
    </row>
    <row r="8494" spans="4:40" x14ac:dyDescent="0.25"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  <c r="R8494"/>
      <c r="S8494"/>
      <c r="T8494"/>
      <c r="U8494"/>
      <c r="V8494"/>
      <c r="W8494"/>
      <c r="X8494"/>
      <c r="Y8494"/>
      <c r="Z8494"/>
      <c r="AA8494"/>
      <c r="AB8494"/>
      <c r="AC8494"/>
      <c r="AD8494"/>
      <c r="AE8494"/>
      <c r="AF8494"/>
      <c r="AG8494"/>
      <c r="AH8494"/>
      <c r="AI8494"/>
      <c r="AJ8494"/>
      <c r="AK8494"/>
      <c r="AL8494"/>
      <c r="AM8494"/>
      <c r="AN8494"/>
    </row>
    <row r="8495" spans="4:40" x14ac:dyDescent="0.25"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  <c r="R8495"/>
      <c r="S8495"/>
      <c r="T8495"/>
      <c r="U8495"/>
      <c r="V8495"/>
      <c r="W8495"/>
      <c r="X8495"/>
      <c r="Y8495"/>
      <c r="Z8495"/>
      <c r="AA8495"/>
      <c r="AB8495"/>
      <c r="AC8495"/>
      <c r="AD8495"/>
      <c r="AE8495"/>
      <c r="AF8495"/>
      <c r="AG8495"/>
      <c r="AH8495"/>
      <c r="AI8495"/>
      <c r="AJ8495"/>
      <c r="AK8495"/>
      <c r="AL8495"/>
      <c r="AM8495"/>
      <c r="AN8495"/>
    </row>
    <row r="8496" spans="4:40" x14ac:dyDescent="0.25"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  <c r="R8496"/>
      <c r="S8496"/>
      <c r="T8496"/>
      <c r="U8496"/>
      <c r="V8496"/>
      <c r="W8496"/>
      <c r="X8496"/>
      <c r="Y8496"/>
      <c r="Z8496"/>
      <c r="AA8496"/>
      <c r="AB8496"/>
      <c r="AC8496"/>
      <c r="AD8496"/>
      <c r="AE8496"/>
      <c r="AF8496"/>
      <c r="AG8496"/>
      <c r="AH8496"/>
      <c r="AI8496"/>
      <c r="AJ8496"/>
      <c r="AK8496"/>
      <c r="AL8496"/>
      <c r="AM8496"/>
      <c r="AN8496"/>
    </row>
    <row r="8497" spans="4:40" x14ac:dyDescent="0.25"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  <c r="R8497"/>
      <c r="S8497"/>
      <c r="T8497"/>
      <c r="U8497"/>
      <c r="V8497"/>
      <c r="W8497"/>
      <c r="X8497"/>
      <c r="Y8497"/>
      <c r="Z8497"/>
      <c r="AA8497"/>
      <c r="AB8497"/>
      <c r="AC8497"/>
      <c r="AD8497"/>
      <c r="AE8497"/>
      <c r="AF8497"/>
      <c r="AG8497"/>
      <c r="AH8497"/>
      <c r="AI8497"/>
      <c r="AJ8497"/>
      <c r="AK8497"/>
      <c r="AL8497"/>
      <c r="AM8497"/>
      <c r="AN8497"/>
    </row>
    <row r="8498" spans="4:40" x14ac:dyDescent="0.25"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  <c r="R8498"/>
      <c r="S8498"/>
      <c r="T8498"/>
      <c r="U8498"/>
      <c r="V8498"/>
      <c r="W8498"/>
      <c r="X8498"/>
      <c r="Y8498"/>
      <c r="Z8498"/>
      <c r="AA8498"/>
      <c r="AB8498"/>
      <c r="AC8498"/>
      <c r="AD8498"/>
      <c r="AE8498"/>
      <c r="AF8498"/>
      <c r="AG8498"/>
      <c r="AH8498"/>
      <c r="AI8498"/>
      <c r="AJ8498"/>
      <c r="AK8498"/>
      <c r="AL8498"/>
      <c r="AM8498"/>
      <c r="AN8498"/>
    </row>
    <row r="8499" spans="4:40" x14ac:dyDescent="0.25"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  <c r="R8499"/>
      <c r="S8499"/>
      <c r="T8499"/>
      <c r="U8499"/>
      <c r="V8499"/>
      <c r="W8499"/>
      <c r="X8499"/>
      <c r="Y8499"/>
      <c r="Z8499"/>
      <c r="AA8499"/>
      <c r="AB8499"/>
      <c r="AC8499"/>
      <c r="AD8499"/>
      <c r="AE8499"/>
      <c r="AF8499"/>
      <c r="AG8499"/>
      <c r="AH8499"/>
      <c r="AI8499"/>
      <c r="AJ8499"/>
      <c r="AK8499"/>
      <c r="AL8499"/>
      <c r="AM8499"/>
      <c r="AN8499"/>
    </row>
    <row r="8500" spans="4:40" x14ac:dyDescent="0.25"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  <c r="R8500"/>
      <c r="S8500"/>
      <c r="T8500"/>
      <c r="U8500"/>
      <c r="V8500"/>
      <c r="W8500"/>
      <c r="X8500"/>
      <c r="Y8500"/>
      <c r="Z8500"/>
      <c r="AA8500"/>
      <c r="AB8500"/>
      <c r="AC8500"/>
      <c r="AD8500"/>
      <c r="AE8500"/>
      <c r="AF8500"/>
      <c r="AG8500"/>
      <c r="AH8500"/>
      <c r="AI8500"/>
      <c r="AJ8500"/>
      <c r="AK8500"/>
      <c r="AL8500"/>
      <c r="AM8500"/>
      <c r="AN8500"/>
    </row>
    <row r="8501" spans="4:40" x14ac:dyDescent="0.25"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  <c r="R8501"/>
      <c r="S8501"/>
      <c r="T8501"/>
      <c r="U8501"/>
      <c r="V8501"/>
      <c r="W8501"/>
      <c r="X8501"/>
      <c r="Y8501"/>
      <c r="Z8501"/>
      <c r="AA8501"/>
      <c r="AB8501"/>
      <c r="AC8501"/>
      <c r="AD8501"/>
      <c r="AE8501"/>
      <c r="AF8501"/>
      <c r="AG8501"/>
      <c r="AH8501"/>
      <c r="AI8501"/>
      <c r="AJ8501"/>
      <c r="AK8501"/>
      <c r="AL8501"/>
      <c r="AM8501"/>
      <c r="AN8501"/>
    </row>
    <row r="8502" spans="4:40" x14ac:dyDescent="0.25"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  <c r="R8502"/>
      <c r="S8502"/>
      <c r="T8502"/>
      <c r="U8502"/>
      <c r="V8502"/>
      <c r="W8502"/>
      <c r="X8502"/>
      <c r="Y8502"/>
      <c r="Z8502"/>
      <c r="AA8502"/>
      <c r="AB8502"/>
      <c r="AC8502"/>
      <c r="AD8502"/>
      <c r="AE8502"/>
      <c r="AF8502"/>
      <c r="AG8502"/>
      <c r="AH8502"/>
      <c r="AI8502"/>
      <c r="AJ8502"/>
      <c r="AK8502"/>
      <c r="AL8502"/>
      <c r="AM8502"/>
      <c r="AN8502"/>
    </row>
    <row r="8503" spans="4:40" x14ac:dyDescent="0.25"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  <c r="R8503"/>
      <c r="S8503"/>
      <c r="T8503"/>
      <c r="U8503"/>
      <c r="V8503"/>
      <c r="W8503"/>
      <c r="X8503"/>
      <c r="Y8503"/>
      <c r="Z8503"/>
      <c r="AA8503"/>
      <c r="AB8503"/>
      <c r="AC8503"/>
      <c r="AD8503"/>
      <c r="AE8503"/>
      <c r="AF8503"/>
      <c r="AG8503"/>
      <c r="AH8503"/>
      <c r="AI8503"/>
      <c r="AJ8503"/>
      <c r="AK8503"/>
      <c r="AL8503"/>
      <c r="AM8503"/>
      <c r="AN8503"/>
    </row>
    <row r="8504" spans="4:40" x14ac:dyDescent="0.25"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  <c r="R8504"/>
      <c r="S8504"/>
      <c r="T8504"/>
      <c r="U8504"/>
      <c r="V8504"/>
      <c r="W8504"/>
      <c r="X8504"/>
      <c r="Y8504"/>
      <c r="Z8504"/>
      <c r="AA8504"/>
      <c r="AB8504"/>
      <c r="AC8504"/>
      <c r="AD8504"/>
      <c r="AE8504"/>
      <c r="AF8504"/>
      <c r="AG8504"/>
      <c r="AH8504"/>
      <c r="AI8504"/>
      <c r="AJ8504"/>
      <c r="AK8504"/>
      <c r="AL8504"/>
      <c r="AM8504"/>
      <c r="AN8504"/>
    </row>
    <row r="8505" spans="4:40" x14ac:dyDescent="0.25"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  <c r="R8505"/>
      <c r="S8505"/>
      <c r="T8505"/>
      <c r="U8505"/>
      <c r="V8505"/>
      <c r="W8505"/>
      <c r="X8505"/>
      <c r="Y8505"/>
      <c r="Z8505"/>
      <c r="AA8505"/>
      <c r="AB8505"/>
      <c r="AC8505"/>
      <c r="AD8505"/>
      <c r="AE8505"/>
      <c r="AF8505"/>
      <c r="AG8505"/>
      <c r="AH8505"/>
      <c r="AI8505"/>
      <c r="AJ8505"/>
      <c r="AK8505"/>
      <c r="AL8505"/>
      <c r="AM8505"/>
      <c r="AN8505"/>
    </row>
    <row r="8506" spans="4:40" x14ac:dyDescent="0.25"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  <c r="R8506"/>
      <c r="S8506"/>
      <c r="T8506"/>
      <c r="U8506"/>
      <c r="V8506"/>
      <c r="W8506"/>
      <c r="X8506"/>
      <c r="Y8506"/>
      <c r="Z8506"/>
      <c r="AA8506"/>
      <c r="AB8506"/>
      <c r="AC8506"/>
      <c r="AD8506"/>
      <c r="AE8506"/>
      <c r="AF8506"/>
      <c r="AG8506"/>
      <c r="AH8506"/>
      <c r="AI8506"/>
      <c r="AJ8506"/>
      <c r="AK8506"/>
      <c r="AL8506"/>
      <c r="AM8506"/>
      <c r="AN8506"/>
    </row>
    <row r="8507" spans="4:40" x14ac:dyDescent="0.25"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  <c r="R8507"/>
      <c r="S8507"/>
      <c r="T8507"/>
      <c r="U8507"/>
      <c r="V8507"/>
      <c r="W8507"/>
      <c r="X8507"/>
      <c r="Y8507"/>
      <c r="Z8507"/>
      <c r="AA8507"/>
      <c r="AB8507"/>
      <c r="AC8507"/>
      <c r="AD8507"/>
      <c r="AE8507"/>
      <c r="AF8507"/>
      <c r="AG8507"/>
      <c r="AH8507"/>
      <c r="AI8507"/>
      <c r="AJ8507"/>
      <c r="AK8507"/>
      <c r="AL8507"/>
      <c r="AM8507"/>
      <c r="AN8507"/>
    </row>
    <row r="8508" spans="4:40" x14ac:dyDescent="0.25"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  <c r="R8508"/>
      <c r="S8508"/>
      <c r="T8508"/>
      <c r="U8508"/>
      <c r="V8508"/>
      <c r="W8508"/>
      <c r="X8508"/>
      <c r="Y8508"/>
      <c r="Z8508"/>
      <c r="AA8508"/>
      <c r="AB8508"/>
      <c r="AC8508"/>
      <c r="AD8508"/>
      <c r="AE8508"/>
      <c r="AF8508"/>
      <c r="AG8508"/>
      <c r="AH8508"/>
      <c r="AI8508"/>
      <c r="AJ8508"/>
      <c r="AK8508"/>
      <c r="AL8508"/>
      <c r="AM8508"/>
      <c r="AN8508"/>
    </row>
    <row r="8509" spans="4:40" x14ac:dyDescent="0.25"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  <c r="R8509"/>
      <c r="S8509"/>
      <c r="T8509"/>
      <c r="U8509"/>
      <c r="V8509"/>
      <c r="W8509"/>
      <c r="X8509"/>
      <c r="Y8509"/>
      <c r="Z8509"/>
      <c r="AA8509"/>
      <c r="AB8509"/>
      <c r="AC8509"/>
      <c r="AD8509"/>
      <c r="AE8509"/>
      <c r="AF8509"/>
      <c r="AG8509"/>
      <c r="AH8509"/>
      <c r="AI8509"/>
      <c r="AJ8509"/>
      <c r="AK8509"/>
      <c r="AL8509"/>
      <c r="AM8509"/>
      <c r="AN8509"/>
    </row>
    <row r="8510" spans="4:40" x14ac:dyDescent="0.25"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  <c r="R8510"/>
      <c r="S8510"/>
      <c r="T8510"/>
      <c r="U8510"/>
      <c r="V8510"/>
      <c r="W8510"/>
      <c r="X8510"/>
      <c r="Y8510"/>
      <c r="Z8510"/>
      <c r="AA8510"/>
      <c r="AB8510"/>
      <c r="AC8510"/>
      <c r="AD8510"/>
      <c r="AE8510"/>
      <c r="AF8510"/>
      <c r="AG8510"/>
      <c r="AH8510"/>
      <c r="AI8510"/>
      <c r="AJ8510"/>
      <c r="AK8510"/>
      <c r="AL8510"/>
      <c r="AM8510"/>
      <c r="AN8510"/>
    </row>
    <row r="8511" spans="4:40" x14ac:dyDescent="0.25"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  <c r="R8511"/>
      <c r="S8511"/>
      <c r="T8511"/>
      <c r="U8511"/>
      <c r="V8511"/>
      <c r="W8511"/>
      <c r="X8511"/>
      <c r="Y8511"/>
      <c r="Z8511"/>
      <c r="AA8511"/>
      <c r="AB8511"/>
      <c r="AC8511"/>
      <c r="AD8511"/>
      <c r="AE8511"/>
      <c r="AF8511"/>
      <c r="AG8511"/>
      <c r="AH8511"/>
      <c r="AI8511"/>
      <c r="AJ8511"/>
      <c r="AK8511"/>
      <c r="AL8511"/>
      <c r="AM8511"/>
      <c r="AN8511"/>
    </row>
    <row r="8512" spans="4:40" x14ac:dyDescent="0.25"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  <c r="R8512"/>
      <c r="S8512"/>
      <c r="T8512"/>
      <c r="U8512"/>
      <c r="V8512"/>
      <c r="W8512"/>
      <c r="X8512"/>
      <c r="Y8512"/>
      <c r="Z8512"/>
      <c r="AA8512"/>
      <c r="AB8512"/>
      <c r="AC8512"/>
      <c r="AD8512"/>
      <c r="AE8512"/>
      <c r="AF8512"/>
      <c r="AG8512"/>
      <c r="AH8512"/>
      <c r="AI8512"/>
      <c r="AJ8512"/>
      <c r="AK8512"/>
      <c r="AL8512"/>
      <c r="AM8512"/>
      <c r="AN8512"/>
    </row>
    <row r="8513" spans="4:40" x14ac:dyDescent="0.25"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  <c r="R8513"/>
      <c r="S8513"/>
      <c r="T8513"/>
      <c r="U8513"/>
      <c r="V8513"/>
      <c r="W8513"/>
      <c r="X8513"/>
      <c r="Y8513"/>
      <c r="Z8513"/>
      <c r="AA8513"/>
      <c r="AB8513"/>
      <c r="AC8513"/>
      <c r="AD8513"/>
      <c r="AE8513"/>
      <c r="AF8513"/>
      <c r="AG8513"/>
      <c r="AH8513"/>
      <c r="AI8513"/>
      <c r="AJ8513"/>
      <c r="AK8513"/>
      <c r="AL8513"/>
      <c r="AM8513"/>
      <c r="AN8513"/>
    </row>
    <row r="8514" spans="4:40" x14ac:dyDescent="0.25"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  <c r="R8514"/>
      <c r="S8514"/>
      <c r="T8514"/>
      <c r="U8514"/>
      <c r="V8514"/>
      <c r="W8514"/>
      <c r="X8514"/>
      <c r="Y8514"/>
      <c r="Z8514"/>
      <c r="AA8514"/>
      <c r="AB8514"/>
      <c r="AC8514"/>
      <c r="AD8514"/>
      <c r="AE8514"/>
      <c r="AF8514"/>
      <c r="AG8514"/>
      <c r="AH8514"/>
      <c r="AI8514"/>
      <c r="AJ8514"/>
      <c r="AK8514"/>
      <c r="AL8514"/>
      <c r="AM8514"/>
      <c r="AN8514"/>
    </row>
    <row r="8515" spans="4:40" x14ac:dyDescent="0.25"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  <c r="R8515"/>
      <c r="S8515"/>
      <c r="T8515"/>
      <c r="U8515"/>
      <c r="V8515"/>
      <c r="W8515"/>
      <c r="X8515"/>
      <c r="Y8515"/>
      <c r="Z8515"/>
      <c r="AA8515"/>
      <c r="AB8515"/>
      <c r="AC8515"/>
      <c r="AD8515"/>
      <c r="AE8515"/>
      <c r="AF8515"/>
      <c r="AG8515"/>
      <c r="AH8515"/>
      <c r="AI8515"/>
      <c r="AJ8515"/>
      <c r="AK8515"/>
      <c r="AL8515"/>
      <c r="AM8515"/>
      <c r="AN8515"/>
    </row>
    <row r="8516" spans="4:40" x14ac:dyDescent="0.25"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  <c r="R8516"/>
      <c r="S8516"/>
      <c r="T8516"/>
      <c r="U8516"/>
      <c r="V8516"/>
      <c r="W8516"/>
      <c r="X8516"/>
      <c r="Y8516"/>
      <c r="Z8516"/>
      <c r="AA8516"/>
      <c r="AB8516"/>
      <c r="AC8516"/>
      <c r="AD8516"/>
      <c r="AE8516"/>
      <c r="AF8516"/>
      <c r="AG8516"/>
      <c r="AH8516"/>
      <c r="AI8516"/>
      <c r="AJ8516"/>
      <c r="AK8516"/>
      <c r="AL8516"/>
      <c r="AM8516"/>
      <c r="AN8516"/>
    </row>
    <row r="8517" spans="4:40" x14ac:dyDescent="0.25"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  <c r="R8517"/>
      <c r="S8517"/>
      <c r="T8517"/>
      <c r="U8517"/>
      <c r="V8517"/>
      <c r="W8517"/>
      <c r="X8517"/>
      <c r="Y8517"/>
      <c r="Z8517"/>
      <c r="AA8517"/>
      <c r="AB8517"/>
      <c r="AC8517"/>
      <c r="AD8517"/>
      <c r="AE8517"/>
      <c r="AF8517"/>
      <c r="AG8517"/>
      <c r="AH8517"/>
      <c r="AI8517"/>
      <c r="AJ8517"/>
      <c r="AK8517"/>
      <c r="AL8517"/>
      <c r="AM8517"/>
      <c r="AN8517"/>
    </row>
    <row r="8518" spans="4:40" x14ac:dyDescent="0.25"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  <c r="R8518"/>
      <c r="S8518"/>
      <c r="T8518"/>
      <c r="U8518"/>
      <c r="V8518"/>
      <c r="W8518"/>
      <c r="X8518"/>
      <c r="Y8518"/>
      <c r="Z8518"/>
      <c r="AA8518"/>
      <c r="AB8518"/>
      <c r="AC8518"/>
      <c r="AD8518"/>
      <c r="AE8518"/>
      <c r="AF8518"/>
      <c r="AG8518"/>
      <c r="AH8518"/>
      <c r="AI8518"/>
      <c r="AJ8518"/>
      <c r="AK8518"/>
      <c r="AL8518"/>
      <c r="AM8518"/>
      <c r="AN8518"/>
    </row>
    <row r="8519" spans="4:40" x14ac:dyDescent="0.25"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  <c r="R8519"/>
      <c r="S8519"/>
      <c r="T8519"/>
      <c r="U8519"/>
      <c r="V8519"/>
      <c r="W8519"/>
      <c r="X8519"/>
      <c r="Y8519"/>
      <c r="Z8519"/>
      <c r="AA8519"/>
      <c r="AB8519"/>
      <c r="AC8519"/>
      <c r="AD8519"/>
      <c r="AE8519"/>
      <c r="AF8519"/>
      <c r="AG8519"/>
      <c r="AH8519"/>
      <c r="AI8519"/>
      <c r="AJ8519"/>
      <c r="AK8519"/>
      <c r="AL8519"/>
      <c r="AM8519"/>
      <c r="AN8519"/>
    </row>
    <row r="8520" spans="4:40" x14ac:dyDescent="0.25"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  <c r="R8520"/>
      <c r="S8520"/>
      <c r="T8520"/>
      <c r="U8520"/>
      <c r="V8520"/>
      <c r="W8520"/>
      <c r="X8520"/>
      <c r="Y8520"/>
      <c r="Z8520"/>
      <c r="AA8520"/>
      <c r="AB8520"/>
      <c r="AC8520"/>
      <c r="AD8520"/>
      <c r="AE8520"/>
      <c r="AF8520"/>
      <c r="AG8520"/>
      <c r="AH8520"/>
      <c r="AI8520"/>
      <c r="AJ8520"/>
      <c r="AK8520"/>
      <c r="AL8520"/>
      <c r="AM8520"/>
      <c r="AN8520"/>
    </row>
    <row r="8521" spans="4:40" x14ac:dyDescent="0.25"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  <c r="R8521"/>
      <c r="S8521"/>
      <c r="T8521"/>
      <c r="U8521"/>
      <c r="V8521"/>
      <c r="W8521"/>
      <c r="X8521"/>
      <c r="Y8521"/>
      <c r="Z8521"/>
      <c r="AA8521"/>
      <c r="AB8521"/>
      <c r="AC8521"/>
      <c r="AD8521"/>
      <c r="AE8521"/>
      <c r="AF8521"/>
      <c r="AG8521"/>
      <c r="AH8521"/>
      <c r="AI8521"/>
      <c r="AJ8521"/>
      <c r="AK8521"/>
      <c r="AL8521"/>
      <c r="AM8521"/>
      <c r="AN8521"/>
    </row>
    <row r="8522" spans="4:40" x14ac:dyDescent="0.25"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  <c r="R8522"/>
      <c r="S8522"/>
      <c r="T8522"/>
      <c r="U8522"/>
      <c r="V8522"/>
      <c r="W8522"/>
      <c r="X8522"/>
      <c r="Y8522"/>
      <c r="Z8522"/>
      <c r="AA8522"/>
      <c r="AB8522"/>
      <c r="AC8522"/>
      <c r="AD8522"/>
      <c r="AE8522"/>
      <c r="AF8522"/>
      <c r="AG8522"/>
      <c r="AH8522"/>
      <c r="AI8522"/>
      <c r="AJ8522"/>
      <c r="AK8522"/>
      <c r="AL8522"/>
      <c r="AM8522"/>
      <c r="AN8522"/>
    </row>
    <row r="8523" spans="4:40" x14ac:dyDescent="0.25"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  <c r="R8523"/>
      <c r="S8523"/>
      <c r="T8523"/>
      <c r="U8523"/>
      <c r="V8523"/>
      <c r="W8523"/>
      <c r="X8523"/>
      <c r="Y8523"/>
      <c r="Z8523"/>
      <c r="AA8523"/>
      <c r="AB8523"/>
      <c r="AC8523"/>
      <c r="AD8523"/>
      <c r="AE8523"/>
      <c r="AF8523"/>
      <c r="AG8523"/>
      <c r="AH8523"/>
      <c r="AI8523"/>
      <c r="AJ8523"/>
      <c r="AK8523"/>
      <c r="AL8523"/>
      <c r="AM8523"/>
      <c r="AN8523"/>
    </row>
    <row r="8524" spans="4:40" x14ac:dyDescent="0.25"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  <c r="R8524"/>
      <c r="S8524"/>
      <c r="T8524"/>
      <c r="U8524"/>
      <c r="V8524"/>
      <c r="W8524"/>
      <c r="X8524"/>
      <c r="Y8524"/>
      <c r="Z8524"/>
      <c r="AA8524"/>
      <c r="AB8524"/>
      <c r="AC8524"/>
      <c r="AD8524"/>
      <c r="AE8524"/>
      <c r="AF8524"/>
      <c r="AG8524"/>
      <c r="AH8524"/>
      <c r="AI8524"/>
      <c r="AJ8524"/>
      <c r="AK8524"/>
      <c r="AL8524"/>
      <c r="AM8524"/>
      <c r="AN8524"/>
    </row>
    <row r="8525" spans="4:40" x14ac:dyDescent="0.25"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  <c r="R8525"/>
      <c r="S8525"/>
      <c r="T8525"/>
      <c r="U8525"/>
      <c r="V8525"/>
      <c r="W8525"/>
      <c r="X8525"/>
      <c r="Y8525"/>
      <c r="Z8525"/>
      <c r="AA8525"/>
      <c r="AB8525"/>
      <c r="AC8525"/>
      <c r="AD8525"/>
      <c r="AE8525"/>
      <c r="AF8525"/>
      <c r="AG8525"/>
      <c r="AH8525"/>
      <c r="AI8525"/>
      <c r="AJ8525"/>
      <c r="AK8525"/>
      <c r="AL8525"/>
      <c r="AM8525"/>
      <c r="AN8525"/>
    </row>
    <row r="8526" spans="4:40" x14ac:dyDescent="0.25"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  <c r="R8526"/>
      <c r="S8526"/>
      <c r="T8526"/>
      <c r="U8526"/>
      <c r="V8526"/>
      <c r="W8526"/>
      <c r="X8526"/>
      <c r="Y8526"/>
      <c r="Z8526"/>
      <c r="AA8526"/>
      <c r="AB8526"/>
      <c r="AC8526"/>
      <c r="AD8526"/>
      <c r="AE8526"/>
      <c r="AF8526"/>
      <c r="AG8526"/>
      <c r="AH8526"/>
      <c r="AI8526"/>
      <c r="AJ8526"/>
      <c r="AK8526"/>
      <c r="AL8526"/>
      <c r="AM8526"/>
      <c r="AN8526"/>
    </row>
    <row r="8527" spans="4:40" x14ac:dyDescent="0.25"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  <c r="R8527"/>
      <c r="S8527"/>
      <c r="T8527"/>
      <c r="U8527"/>
      <c r="V8527"/>
      <c r="W8527"/>
      <c r="X8527"/>
      <c r="Y8527"/>
      <c r="Z8527"/>
      <c r="AA8527"/>
      <c r="AB8527"/>
      <c r="AC8527"/>
      <c r="AD8527"/>
      <c r="AE8527"/>
      <c r="AF8527"/>
      <c r="AG8527"/>
      <c r="AH8527"/>
      <c r="AI8527"/>
      <c r="AJ8527"/>
      <c r="AK8527"/>
      <c r="AL8527"/>
      <c r="AM8527"/>
      <c r="AN8527"/>
    </row>
    <row r="8528" spans="4:40" x14ac:dyDescent="0.25"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  <c r="R8528"/>
      <c r="S8528"/>
      <c r="T8528"/>
      <c r="U8528"/>
      <c r="V8528"/>
      <c r="W8528"/>
      <c r="X8528"/>
      <c r="Y8528"/>
      <c r="Z8528"/>
      <c r="AA8528"/>
      <c r="AB8528"/>
      <c r="AC8528"/>
      <c r="AD8528"/>
      <c r="AE8528"/>
      <c r="AF8528"/>
      <c r="AG8528"/>
      <c r="AH8528"/>
      <c r="AI8528"/>
      <c r="AJ8528"/>
      <c r="AK8528"/>
      <c r="AL8528"/>
      <c r="AM8528"/>
      <c r="AN8528"/>
    </row>
    <row r="8529" spans="4:40" x14ac:dyDescent="0.25"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  <c r="R8529"/>
      <c r="S8529"/>
      <c r="T8529"/>
      <c r="U8529"/>
      <c r="V8529"/>
      <c r="W8529"/>
      <c r="X8529"/>
      <c r="Y8529"/>
      <c r="Z8529"/>
      <c r="AA8529"/>
      <c r="AB8529"/>
      <c r="AC8529"/>
      <c r="AD8529"/>
      <c r="AE8529"/>
      <c r="AF8529"/>
      <c r="AG8529"/>
      <c r="AH8529"/>
      <c r="AI8529"/>
      <c r="AJ8529"/>
      <c r="AK8529"/>
      <c r="AL8529"/>
      <c r="AM8529"/>
      <c r="AN8529"/>
    </row>
    <row r="8530" spans="4:40" x14ac:dyDescent="0.25"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  <c r="R8530"/>
      <c r="S8530"/>
      <c r="T8530"/>
      <c r="U8530"/>
      <c r="V8530"/>
      <c r="W8530"/>
      <c r="X8530"/>
      <c r="Y8530"/>
      <c r="Z8530"/>
      <c r="AA8530"/>
      <c r="AB8530"/>
      <c r="AC8530"/>
      <c r="AD8530"/>
      <c r="AE8530"/>
      <c r="AF8530"/>
      <c r="AG8530"/>
      <c r="AH8530"/>
      <c r="AI8530"/>
      <c r="AJ8530"/>
      <c r="AK8530"/>
      <c r="AL8530"/>
      <c r="AM8530"/>
      <c r="AN8530"/>
    </row>
    <row r="8531" spans="4:40" x14ac:dyDescent="0.25"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  <c r="R8531"/>
      <c r="S8531"/>
      <c r="T8531"/>
      <c r="U8531"/>
      <c r="V8531"/>
      <c r="W8531"/>
      <c r="X8531"/>
      <c r="Y8531"/>
      <c r="Z8531"/>
      <c r="AA8531"/>
      <c r="AB8531"/>
      <c r="AC8531"/>
      <c r="AD8531"/>
      <c r="AE8531"/>
      <c r="AF8531"/>
      <c r="AG8531"/>
      <c r="AH8531"/>
      <c r="AI8531"/>
      <c r="AJ8531"/>
      <c r="AK8531"/>
      <c r="AL8531"/>
      <c r="AM8531"/>
      <c r="AN8531"/>
    </row>
    <row r="8532" spans="4:40" x14ac:dyDescent="0.25"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  <c r="R8532"/>
      <c r="S8532"/>
      <c r="T8532"/>
      <c r="U8532"/>
      <c r="V8532"/>
      <c r="W8532"/>
      <c r="X8532"/>
      <c r="Y8532"/>
      <c r="Z8532"/>
      <c r="AA8532"/>
      <c r="AB8532"/>
      <c r="AC8532"/>
      <c r="AD8532"/>
      <c r="AE8532"/>
      <c r="AF8532"/>
      <c r="AG8532"/>
      <c r="AH8532"/>
      <c r="AI8532"/>
      <c r="AJ8532"/>
      <c r="AK8532"/>
      <c r="AL8532"/>
      <c r="AM8532"/>
      <c r="AN8532"/>
    </row>
    <row r="8533" spans="4:40" x14ac:dyDescent="0.25"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  <c r="R8533"/>
      <c r="S8533"/>
      <c r="T8533"/>
      <c r="U8533"/>
      <c r="V8533"/>
      <c r="W8533"/>
      <c r="X8533"/>
      <c r="Y8533"/>
      <c r="Z8533"/>
      <c r="AA8533"/>
      <c r="AB8533"/>
      <c r="AC8533"/>
      <c r="AD8533"/>
      <c r="AE8533"/>
      <c r="AF8533"/>
      <c r="AG8533"/>
      <c r="AH8533"/>
      <c r="AI8533"/>
      <c r="AJ8533"/>
      <c r="AK8533"/>
      <c r="AL8533"/>
      <c r="AM8533"/>
      <c r="AN8533"/>
    </row>
    <row r="8534" spans="4:40" x14ac:dyDescent="0.25"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  <c r="R8534"/>
      <c r="S8534"/>
      <c r="T8534"/>
      <c r="U8534"/>
      <c r="V8534"/>
      <c r="W8534"/>
      <c r="X8534"/>
      <c r="Y8534"/>
      <c r="Z8534"/>
      <c r="AA8534"/>
      <c r="AB8534"/>
      <c r="AC8534"/>
      <c r="AD8534"/>
      <c r="AE8534"/>
      <c r="AF8534"/>
      <c r="AG8534"/>
      <c r="AH8534"/>
      <c r="AI8534"/>
      <c r="AJ8534"/>
      <c r="AK8534"/>
      <c r="AL8534"/>
      <c r="AM8534"/>
      <c r="AN8534"/>
    </row>
    <row r="8535" spans="4:40" x14ac:dyDescent="0.25"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  <c r="R8535"/>
      <c r="S8535"/>
      <c r="T8535"/>
      <c r="U8535"/>
      <c r="V8535"/>
      <c r="W8535"/>
      <c r="X8535"/>
      <c r="Y8535"/>
      <c r="Z8535"/>
      <c r="AA8535"/>
      <c r="AB8535"/>
      <c r="AC8535"/>
      <c r="AD8535"/>
      <c r="AE8535"/>
      <c r="AF8535"/>
      <c r="AG8535"/>
      <c r="AH8535"/>
      <c r="AI8535"/>
      <c r="AJ8535"/>
      <c r="AK8535"/>
      <c r="AL8535"/>
      <c r="AM8535"/>
      <c r="AN8535"/>
    </row>
    <row r="8536" spans="4:40" x14ac:dyDescent="0.25"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  <c r="R8536"/>
      <c r="S8536"/>
      <c r="T8536"/>
      <c r="U8536"/>
      <c r="V8536"/>
      <c r="W8536"/>
      <c r="X8536"/>
      <c r="Y8536"/>
      <c r="Z8536"/>
      <c r="AA8536"/>
      <c r="AB8536"/>
      <c r="AC8536"/>
      <c r="AD8536"/>
      <c r="AE8536"/>
      <c r="AF8536"/>
      <c r="AG8536"/>
      <c r="AH8536"/>
      <c r="AI8536"/>
      <c r="AJ8536"/>
      <c r="AK8536"/>
      <c r="AL8536"/>
      <c r="AM8536"/>
      <c r="AN8536"/>
    </row>
    <row r="8537" spans="4:40" x14ac:dyDescent="0.25"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  <c r="R8537"/>
      <c r="S8537"/>
      <c r="T8537"/>
      <c r="U8537"/>
      <c r="V8537"/>
      <c r="W8537"/>
      <c r="X8537"/>
      <c r="Y8537"/>
      <c r="Z8537"/>
      <c r="AA8537"/>
      <c r="AB8537"/>
      <c r="AC8537"/>
      <c r="AD8537"/>
      <c r="AE8537"/>
      <c r="AF8537"/>
      <c r="AG8537"/>
      <c r="AH8537"/>
      <c r="AI8537"/>
      <c r="AJ8537"/>
      <c r="AK8537"/>
      <c r="AL8537"/>
      <c r="AM8537"/>
      <c r="AN8537"/>
    </row>
    <row r="8538" spans="4:40" x14ac:dyDescent="0.25"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  <c r="R8538"/>
      <c r="S8538"/>
      <c r="T8538"/>
      <c r="U8538"/>
      <c r="V8538"/>
      <c r="W8538"/>
      <c r="X8538"/>
      <c r="Y8538"/>
      <c r="Z8538"/>
      <c r="AA8538"/>
      <c r="AB8538"/>
      <c r="AC8538"/>
      <c r="AD8538"/>
      <c r="AE8538"/>
      <c r="AF8538"/>
      <c r="AG8538"/>
      <c r="AH8538"/>
      <c r="AI8538"/>
      <c r="AJ8538"/>
      <c r="AK8538"/>
      <c r="AL8538"/>
      <c r="AM8538"/>
      <c r="AN8538"/>
    </row>
    <row r="8539" spans="4:40" x14ac:dyDescent="0.25"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  <c r="R8539"/>
      <c r="S8539"/>
      <c r="T8539"/>
      <c r="U8539"/>
      <c r="V8539"/>
      <c r="W8539"/>
      <c r="X8539"/>
      <c r="Y8539"/>
      <c r="Z8539"/>
      <c r="AA8539"/>
      <c r="AB8539"/>
      <c r="AC8539"/>
      <c r="AD8539"/>
      <c r="AE8539"/>
      <c r="AF8539"/>
      <c r="AG8539"/>
      <c r="AH8539"/>
      <c r="AI8539"/>
      <c r="AJ8539"/>
      <c r="AK8539"/>
      <c r="AL8539"/>
      <c r="AM8539"/>
      <c r="AN8539"/>
    </row>
    <row r="8540" spans="4:40" x14ac:dyDescent="0.25"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  <c r="R8540"/>
      <c r="S8540"/>
      <c r="T8540"/>
      <c r="U8540"/>
      <c r="V8540"/>
      <c r="W8540"/>
      <c r="X8540"/>
      <c r="Y8540"/>
      <c r="Z8540"/>
      <c r="AA8540"/>
      <c r="AB8540"/>
      <c r="AC8540"/>
      <c r="AD8540"/>
      <c r="AE8540"/>
      <c r="AF8540"/>
      <c r="AG8540"/>
      <c r="AH8540"/>
      <c r="AI8540"/>
      <c r="AJ8540"/>
      <c r="AK8540"/>
      <c r="AL8540"/>
      <c r="AM8540"/>
      <c r="AN8540"/>
    </row>
    <row r="8541" spans="4:40" x14ac:dyDescent="0.25"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  <c r="R8541"/>
      <c r="S8541"/>
      <c r="T8541"/>
      <c r="U8541"/>
      <c r="V8541"/>
      <c r="W8541"/>
      <c r="X8541"/>
      <c r="Y8541"/>
      <c r="Z8541"/>
      <c r="AA8541"/>
      <c r="AB8541"/>
      <c r="AC8541"/>
      <c r="AD8541"/>
      <c r="AE8541"/>
      <c r="AF8541"/>
      <c r="AG8541"/>
      <c r="AH8541"/>
      <c r="AI8541"/>
      <c r="AJ8541"/>
      <c r="AK8541"/>
      <c r="AL8541"/>
      <c r="AM8541"/>
      <c r="AN8541"/>
    </row>
    <row r="8542" spans="4:40" x14ac:dyDescent="0.25"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  <c r="R8542"/>
      <c r="S8542"/>
      <c r="T8542"/>
      <c r="U8542"/>
      <c r="V8542"/>
      <c r="W8542"/>
      <c r="X8542"/>
      <c r="Y8542"/>
      <c r="Z8542"/>
      <c r="AA8542"/>
      <c r="AB8542"/>
      <c r="AC8542"/>
      <c r="AD8542"/>
      <c r="AE8542"/>
      <c r="AF8542"/>
      <c r="AG8542"/>
      <c r="AH8542"/>
      <c r="AI8542"/>
      <c r="AJ8542"/>
      <c r="AK8542"/>
      <c r="AL8542"/>
      <c r="AM8542"/>
      <c r="AN8542"/>
    </row>
    <row r="8543" spans="4:40" x14ac:dyDescent="0.25"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  <c r="R8543"/>
      <c r="S8543"/>
      <c r="T8543"/>
      <c r="U8543"/>
      <c r="V8543"/>
      <c r="W8543"/>
      <c r="X8543"/>
      <c r="Y8543"/>
      <c r="Z8543"/>
      <c r="AA8543"/>
      <c r="AB8543"/>
      <c r="AC8543"/>
      <c r="AD8543"/>
      <c r="AE8543"/>
      <c r="AF8543"/>
      <c r="AG8543"/>
      <c r="AH8543"/>
      <c r="AI8543"/>
      <c r="AJ8543"/>
      <c r="AK8543"/>
      <c r="AL8543"/>
      <c r="AM8543"/>
      <c r="AN8543"/>
    </row>
    <row r="8544" spans="4:40" x14ac:dyDescent="0.25"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  <c r="R8544"/>
      <c r="S8544"/>
      <c r="T8544"/>
      <c r="U8544"/>
      <c r="V8544"/>
      <c r="W8544"/>
      <c r="X8544"/>
      <c r="Y8544"/>
      <c r="Z8544"/>
      <c r="AA8544"/>
      <c r="AB8544"/>
      <c r="AC8544"/>
      <c r="AD8544"/>
      <c r="AE8544"/>
      <c r="AF8544"/>
      <c r="AG8544"/>
      <c r="AH8544"/>
      <c r="AI8544"/>
      <c r="AJ8544"/>
      <c r="AK8544"/>
      <c r="AL8544"/>
      <c r="AM8544"/>
      <c r="AN8544"/>
    </row>
    <row r="8545" spans="4:40" x14ac:dyDescent="0.25"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  <c r="R8545"/>
      <c r="S8545"/>
      <c r="T8545"/>
      <c r="U8545"/>
      <c r="V8545"/>
      <c r="W8545"/>
      <c r="X8545"/>
      <c r="Y8545"/>
      <c r="Z8545"/>
      <c r="AA8545"/>
      <c r="AB8545"/>
      <c r="AC8545"/>
      <c r="AD8545"/>
      <c r="AE8545"/>
      <c r="AF8545"/>
      <c r="AG8545"/>
      <c r="AH8545"/>
      <c r="AI8545"/>
      <c r="AJ8545"/>
      <c r="AK8545"/>
      <c r="AL8545"/>
      <c r="AM8545"/>
      <c r="AN8545"/>
    </row>
    <row r="8546" spans="4:40" x14ac:dyDescent="0.25"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  <c r="R8546"/>
      <c r="S8546"/>
      <c r="T8546"/>
      <c r="U8546"/>
      <c r="V8546"/>
      <c r="W8546"/>
      <c r="X8546"/>
      <c r="Y8546"/>
      <c r="Z8546"/>
      <c r="AA8546"/>
      <c r="AB8546"/>
      <c r="AC8546"/>
      <c r="AD8546"/>
      <c r="AE8546"/>
      <c r="AF8546"/>
      <c r="AG8546"/>
      <c r="AH8546"/>
      <c r="AI8546"/>
      <c r="AJ8546"/>
      <c r="AK8546"/>
      <c r="AL8546"/>
      <c r="AM8546"/>
      <c r="AN8546"/>
    </row>
    <row r="8547" spans="4:40" x14ac:dyDescent="0.25"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  <c r="R8547"/>
      <c r="S8547"/>
      <c r="T8547"/>
      <c r="U8547"/>
      <c r="V8547"/>
      <c r="W8547"/>
      <c r="X8547"/>
      <c r="Y8547"/>
      <c r="Z8547"/>
      <c r="AA8547"/>
      <c r="AB8547"/>
      <c r="AC8547"/>
      <c r="AD8547"/>
      <c r="AE8547"/>
      <c r="AF8547"/>
      <c r="AG8547"/>
      <c r="AH8547"/>
      <c r="AI8547"/>
      <c r="AJ8547"/>
      <c r="AK8547"/>
      <c r="AL8547"/>
      <c r="AM8547"/>
      <c r="AN8547"/>
    </row>
    <row r="8548" spans="4:40" x14ac:dyDescent="0.25"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  <c r="R8548"/>
      <c r="S8548"/>
      <c r="T8548"/>
      <c r="U8548"/>
      <c r="V8548"/>
      <c r="W8548"/>
      <c r="X8548"/>
      <c r="Y8548"/>
      <c r="Z8548"/>
      <c r="AA8548"/>
      <c r="AB8548"/>
      <c r="AC8548"/>
      <c r="AD8548"/>
      <c r="AE8548"/>
      <c r="AF8548"/>
      <c r="AG8548"/>
      <c r="AH8548"/>
      <c r="AI8548"/>
      <c r="AJ8548"/>
      <c r="AK8548"/>
      <c r="AL8548"/>
      <c r="AM8548"/>
      <c r="AN8548"/>
    </row>
    <row r="8549" spans="4:40" x14ac:dyDescent="0.25"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  <c r="R8549"/>
      <c r="S8549"/>
      <c r="T8549"/>
      <c r="U8549"/>
      <c r="V8549"/>
      <c r="W8549"/>
      <c r="X8549"/>
      <c r="Y8549"/>
      <c r="Z8549"/>
      <c r="AA8549"/>
      <c r="AB8549"/>
      <c r="AC8549"/>
      <c r="AD8549"/>
      <c r="AE8549"/>
      <c r="AF8549"/>
      <c r="AG8549"/>
      <c r="AH8549"/>
      <c r="AI8549"/>
      <c r="AJ8549"/>
      <c r="AK8549"/>
      <c r="AL8549"/>
      <c r="AM8549"/>
      <c r="AN8549"/>
    </row>
    <row r="8550" spans="4:40" x14ac:dyDescent="0.25"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  <c r="R8550"/>
      <c r="S8550"/>
      <c r="T8550"/>
      <c r="U8550"/>
      <c r="V8550"/>
      <c r="W8550"/>
      <c r="X8550"/>
      <c r="Y8550"/>
      <c r="Z8550"/>
      <c r="AA8550"/>
      <c r="AB8550"/>
      <c r="AC8550"/>
      <c r="AD8550"/>
      <c r="AE8550"/>
      <c r="AF8550"/>
      <c r="AG8550"/>
      <c r="AH8550"/>
      <c r="AI8550"/>
      <c r="AJ8550"/>
      <c r="AK8550"/>
      <c r="AL8550"/>
      <c r="AM8550"/>
      <c r="AN8550"/>
    </row>
    <row r="8551" spans="4:40" x14ac:dyDescent="0.25"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  <c r="R8551"/>
      <c r="S8551"/>
      <c r="T8551"/>
      <c r="U8551"/>
      <c r="V8551"/>
      <c r="W8551"/>
      <c r="X8551"/>
      <c r="Y8551"/>
      <c r="Z8551"/>
      <c r="AA8551"/>
      <c r="AB8551"/>
      <c r="AC8551"/>
      <c r="AD8551"/>
      <c r="AE8551"/>
      <c r="AF8551"/>
      <c r="AG8551"/>
      <c r="AH8551"/>
      <c r="AI8551"/>
      <c r="AJ8551"/>
      <c r="AK8551"/>
      <c r="AL8551"/>
      <c r="AM8551"/>
      <c r="AN8551"/>
    </row>
    <row r="8552" spans="4:40" x14ac:dyDescent="0.25"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  <c r="R8552"/>
      <c r="S8552"/>
      <c r="T8552"/>
      <c r="U8552"/>
      <c r="V8552"/>
      <c r="W8552"/>
      <c r="X8552"/>
      <c r="Y8552"/>
      <c r="Z8552"/>
      <c r="AA8552"/>
      <c r="AB8552"/>
      <c r="AC8552"/>
      <c r="AD8552"/>
      <c r="AE8552"/>
      <c r="AF8552"/>
      <c r="AG8552"/>
      <c r="AH8552"/>
      <c r="AI8552"/>
      <c r="AJ8552"/>
      <c r="AK8552"/>
      <c r="AL8552"/>
      <c r="AM8552"/>
      <c r="AN8552"/>
    </row>
    <row r="8553" spans="4:40" x14ac:dyDescent="0.25"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  <c r="R8553"/>
      <c r="S8553"/>
      <c r="T8553"/>
      <c r="U8553"/>
      <c r="V8553"/>
      <c r="W8553"/>
      <c r="X8553"/>
      <c r="Y8553"/>
      <c r="Z8553"/>
      <c r="AA8553"/>
      <c r="AB8553"/>
      <c r="AC8553"/>
      <c r="AD8553"/>
      <c r="AE8553"/>
      <c r="AF8553"/>
      <c r="AG8553"/>
      <c r="AH8553"/>
      <c r="AI8553"/>
      <c r="AJ8553"/>
      <c r="AK8553"/>
      <c r="AL8553"/>
      <c r="AM8553"/>
      <c r="AN8553"/>
    </row>
    <row r="8554" spans="4:40" x14ac:dyDescent="0.25"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  <c r="R8554"/>
      <c r="S8554"/>
      <c r="T8554"/>
      <c r="U8554"/>
      <c r="V8554"/>
      <c r="W8554"/>
      <c r="X8554"/>
      <c r="Y8554"/>
      <c r="Z8554"/>
      <c r="AA8554"/>
      <c r="AB8554"/>
      <c r="AC8554"/>
      <c r="AD8554"/>
      <c r="AE8554"/>
      <c r="AF8554"/>
      <c r="AG8554"/>
      <c r="AH8554"/>
      <c r="AI8554"/>
      <c r="AJ8554"/>
      <c r="AK8554"/>
      <c r="AL8554"/>
      <c r="AM8554"/>
      <c r="AN8554"/>
    </row>
    <row r="8555" spans="4:40" x14ac:dyDescent="0.25"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  <c r="R8555"/>
      <c r="S8555"/>
      <c r="T8555"/>
      <c r="U8555"/>
      <c r="V8555"/>
      <c r="W8555"/>
      <c r="X8555"/>
      <c r="Y8555"/>
      <c r="Z8555"/>
      <c r="AA8555"/>
      <c r="AB8555"/>
      <c r="AC8555"/>
      <c r="AD8555"/>
      <c r="AE8555"/>
      <c r="AF8555"/>
      <c r="AG8555"/>
      <c r="AH8555"/>
      <c r="AI8555"/>
      <c r="AJ8555"/>
      <c r="AK8555"/>
      <c r="AL8555"/>
      <c r="AM8555"/>
      <c r="AN8555"/>
    </row>
    <row r="8556" spans="4:40" x14ac:dyDescent="0.25"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  <c r="R8556"/>
      <c r="S8556"/>
      <c r="T8556"/>
      <c r="U8556"/>
      <c r="V8556"/>
      <c r="W8556"/>
      <c r="X8556"/>
      <c r="Y8556"/>
      <c r="Z8556"/>
      <c r="AA8556"/>
      <c r="AB8556"/>
      <c r="AC8556"/>
      <c r="AD8556"/>
      <c r="AE8556"/>
      <c r="AF8556"/>
      <c r="AG8556"/>
      <c r="AH8556"/>
      <c r="AI8556"/>
      <c r="AJ8556"/>
      <c r="AK8556"/>
      <c r="AL8556"/>
      <c r="AM8556"/>
      <c r="AN8556"/>
    </row>
    <row r="8557" spans="4:40" x14ac:dyDescent="0.25"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  <c r="R8557"/>
      <c r="S8557"/>
      <c r="T8557"/>
      <c r="U8557"/>
      <c r="V8557"/>
      <c r="W8557"/>
      <c r="X8557"/>
      <c r="Y8557"/>
      <c r="Z8557"/>
      <c r="AA8557"/>
      <c r="AB8557"/>
      <c r="AC8557"/>
      <c r="AD8557"/>
      <c r="AE8557"/>
      <c r="AF8557"/>
      <c r="AG8557"/>
      <c r="AH8557"/>
      <c r="AI8557"/>
      <c r="AJ8557"/>
      <c r="AK8557"/>
      <c r="AL8557"/>
      <c r="AM8557"/>
      <c r="AN8557"/>
    </row>
    <row r="8558" spans="4:40" x14ac:dyDescent="0.25"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  <c r="R8558"/>
      <c r="S8558"/>
      <c r="T8558"/>
      <c r="U8558"/>
      <c r="V8558"/>
      <c r="W8558"/>
      <c r="X8558"/>
      <c r="Y8558"/>
      <c r="Z8558"/>
      <c r="AA8558"/>
      <c r="AB8558"/>
      <c r="AC8558"/>
      <c r="AD8558"/>
      <c r="AE8558"/>
      <c r="AF8558"/>
      <c r="AG8558"/>
      <c r="AH8558"/>
      <c r="AI8558"/>
      <c r="AJ8558"/>
      <c r="AK8558"/>
      <c r="AL8558"/>
      <c r="AM8558"/>
      <c r="AN8558"/>
    </row>
    <row r="8559" spans="4:40" x14ac:dyDescent="0.25"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  <c r="R8559"/>
      <c r="S8559"/>
      <c r="T8559"/>
      <c r="U8559"/>
      <c r="V8559"/>
      <c r="W8559"/>
      <c r="X8559"/>
      <c r="Y8559"/>
      <c r="Z8559"/>
      <c r="AA8559"/>
      <c r="AB8559"/>
      <c r="AC8559"/>
      <c r="AD8559"/>
      <c r="AE8559"/>
      <c r="AF8559"/>
      <c r="AG8559"/>
      <c r="AH8559"/>
      <c r="AI8559"/>
      <c r="AJ8559"/>
      <c r="AK8559"/>
      <c r="AL8559"/>
      <c r="AM8559"/>
      <c r="AN8559"/>
    </row>
    <row r="8560" spans="4:40" x14ac:dyDescent="0.25"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  <c r="R8560"/>
      <c r="S8560"/>
      <c r="T8560"/>
      <c r="U8560"/>
      <c r="V8560"/>
      <c r="W8560"/>
      <c r="X8560"/>
      <c r="Y8560"/>
      <c r="Z8560"/>
      <c r="AA8560"/>
      <c r="AB8560"/>
      <c r="AC8560"/>
      <c r="AD8560"/>
      <c r="AE8560"/>
      <c r="AF8560"/>
      <c r="AG8560"/>
      <c r="AH8560"/>
      <c r="AI8560"/>
      <c r="AJ8560"/>
      <c r="AK8560"/>
      <c r="AL8560"/>
      <c r="AM8560"/>
      <c r="AN8560"/>
    </row>
    <row r="8561" spans="4:40" x14ac:dyDescent="0.25"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  <c r="R8561"/>
      <c r="S8561"/>
      <c r="T8561"/>
      <c r="U8561"/>
      <c r="V8561"/>
      <c r="W8561"/>
      <c r="X8561"/>
      <c r="Y8561"/>
      <c r="Z8561"/>
      <c r="AA8561"/>
      <c r="AB8561"/>
      <c r="AC8561"/>
      <c r="AD8561"/>
      <c r="AE8561"/>
      <c r="AF8561"/>
      <c r="AG8561"/>
      <c r="AH8561"/>
      <c r="AI8561"/>
      <c r="AJ8561"/>
      <c r="AK8561"/>
      <c r="AL8561"/>
      <c r="AM8561"/>
      <c r="AN8561"/>
    </row>
    <row r="8562" spans="4:40" x14ac:dyDescent="0.25"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  <c r="R8562"/>
      <c r="S8562"/>
      <c r="T8562"/>
      <c r="U8562"/>
      <c r="V8562"/>
      <c r="W8562"/>
      <c r="X8562"/>
      <c r="Y8562"/>
      <c r="Z8562"/>
      <c r="AA8562"/>
      <c r="AB8562"/>
      <c r="AC8562"/>
      <c r="AD8562"/>
      <c r="AE8562"/>
      <c r="AF8562"/>
      <c r="AG8562"/>
      <c r="AH8562"/>
      <c r="AI8562"/>
      <c r="AJ8562"/>
      <c r="AK8562"/>
      <c r="AL8562"/>
      <c r="AM8562"/>
      <c r="AN8562"/>
    </row>
    <row r="8563" spans="4:40" x14ac:dyDescent="0.25"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  <c r="R8563"/>
      <c r="S8563"/>
      <c r="T8563"/>
      <c r="U8563"/>
      <c r="V8563"/>
      <c r="W8563"/>
      <c r="X8563"/>
      <c r="Y8563"/>
      <c r="Z8563"/>
      <c r="AA8563"/>
      <c r="AB8563"/>
      <c r="AC8563"/>
      <c r="AD8563"/>
      <c r="AE8563"/>
      <c r="AF8563"/>
      <c r="AG8563"/>
      <c r="AH8563"/>
      <c r="AI8563"/>
      <c r="AJ8563"/>
      <c r="AK8563"/>
      <c r="AL8563"/>
      <c r="AM8563"/>
      <c r="AN8563"/>
    </row>
    <row r="8564" spans="4:40" x14ac:dyDescent="0.25"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  <c r="R8564"/>
      <c r="S8564"/>
      <c r="T8564"/>
      <c r="U8564"/>
      <c r="V8564"/>
      <c r="W8564"/>
      <c r="X8564"/>
      <c r="Y8564"/>
      <c r="Z8564"/>
      <c r="AA8564"/>
      <c r="AB8564"/>
      <c r="AC8564"/>
      <c r="AD8564"/>
      <c r="AE8564"/>
      <c r="AF8564"/>
      <c r="AG8564"/>
      <c r="AH8564"/>
      <c r="AI8564"/>
      <c r="AJ8564"/>
      <c r="AK8564"/>
      <c r="AL8564"/>
      <c r="AM8564"/>
      <c r="AN8564"/>
    </row>
    <row r="8565" spans="4:40" x14ac:dyDescent="0.25"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  <c r="R8565"/>
      <c r="S8565"/>
      <c r="T8565"/>
      <c r="U8565"/>
      <c r="V8565"/>
      <c r="W8565"/>
      <c r="X8565"/>
      <c r="Y8565"/>
      <c r="Z8565"/>
      <c r="AA8565"/>
      <c r="AB8565"/>
      <c r="AC8565"/>
      <c r="AD8565"/>
      <c r="AE8565"/>
      <c r="AF8565"/>
      <c r="AG8565"/>
      <c r="AH8565"/>
      <c r="AI8565"/>
      <c r="AJ8565"/>
      <c r="AK8565"/>
      <c r="AL8565"/>
      <c r="AM8565"/>
      <c r="AN8565"/>
    </row>
    <row r="8566" spans="4:40" x14ac:dyDescent="0.25"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  <c r="R8566"/>
      <c r="S8566"/>
      <c r="T8566"/>
      <c r="U8566"/>
      <c r="V8566"/>
      <c r="W8566"/>
      <c r="X8566"/>
      <c r="Y8566"/>
      <c r="Z8566"/>
      <c r="AA8566"/>
      <c r="AB8566"/>
      <c r="AC8566"/>
      <c r="AD8566"/>
      <c r="AE8566"/>
      <c r="AF8566"/>
      <c r="AG8566"/>
      <c r="AH8566"/>
      <c r="AI8566"/>
      <c r="AJ8566"/>
      <c r="AK8566"/>
      <c r="AL8566"/>
      <c r="AM8566"/>
      <c r="AN8566"/>
    </row>
    <row r="8567" spans="4:40" x14ac:dyDescent="0.25"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  <c r="R8567"/>
      <c r="S8567"/>
      <c r="T8567"/>
      <c r="U8567"/>
      <c r="V8567"/>
      <c r="W8567"/>
      <c r="X8567"/>
      <c r="Y8567"/>
      <c r="Z8567"/>
      <c r="AA8567"/>
      <c r="AB8567"/>
      <c r="AC8567"/>
      <c r="AD8567"/>
      <c r="AE8567"/>
      <c r="AF8567"/>
      <c r="AG8567"/>
      <c r="AH8567"/>
      <c r="AI8567"/>
      <c r="AJ8567"/>
      <c r="AK8567"/>
      <c r="AL8567"/>
      <c r="AM8567"/>
      <c r="AN8567"/>
    </row>
    <row r="8568" spans="4:40" x14ac:dyDescent="0.25"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  <c r="R8568"/>
      <c r="S8568"/>
      <c r="T8568"/>
      <c r="U8568"/>
      <c r="V8568"/>
      <c r="W8568"/>
      <c r="X8568"/>
      <c r="Y8568"/>
      <c r="Z8568"/>
      <c r="AA8568"/>
      <c r="AB8568"/>
      <c r="AC8568"/>
      <c r="AD8568"/>
      <c r="AE8568"/>
      <c r="AF8568"/>
      <c r="AG8568"/>
      <c r="AH8568"/>
      <c r="AI8568"/>
      <c r="AJ8568"/>
      <c r="AK8568"/>
      <c r="AL8568"/>
      <c r="AM8568"/>
      <c r="AN8568"/>
    </row>
    <row r="8569" spans="4:40" x14ac:dyDescent="0.25"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  <c r="R8569"/>
      <c r="S8569"/>
      <c r="T8569"/>
      <c r="U8569"/>
      <c r="V8569"/>
      <c r="W8569"/>
      <c r="X8569"/>
      <c r="Y8569"/>
      <c r="Z8569"/>
      <c r="AA8569"/>
      <c r="AB8569"/>
      <c r="AC8569"/>
      <c r="AD8569"/>
      <c r="AE8569"/>
      <c r="AF8569"/>
      <c r="AG8569"/>
      <c r="AH8569"/>
      <c r="AI8569"/>
      <c r="AJ8569"/>
      <c r="AK8569"/>
      <c r="AL8569"/>
      <c r="AM8569"/>
      <c r="AN8569"/>
    </row>
    <row r="8570" spans="4:40" x14ac:dyDescent="0.25"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  <c r="R8570"/>
      <c r="S8570"/>
      <c r="T8570"/>
      <c r="U8570"/>
      <c r="V8570"/>
      <c r="W8570"/>
      <c r="X8570"/>
      <c r="Y8570"/>
      <c r="Z8570"/>
      <c r="AA8570"/>
      <c r="AB8570"/>
      <c r="AC8570"/>
      <c r="AD8570"/>
      <c r="AE8570"/>
      <c r="AF8570"/>
      <c r="AG8570"/>
      <c r="AH8570"/>
      <c r="AI8570"/>
      <c r="AJ8570"/>
      <c r="AK8570"/>
      <c r="AL8570"/>
      <c r="AM8570"/>
      <c r="AN8570"/>
    </row>
    <row r="8571" spans="4:40" x14ac:dyDescent="0.25"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  <c r="R8571"/>
      <c r="S8571"/>
      <c r="T8571"/>
      <c r="U8571"/>
      <c r="V8571"/>
      <c r="W8571"/>
      <c r="X8571"/>
      <c r="Y8571"/>
      <c r="Z8571"/>
      <c r="AA8571"/>
      <c r="AB8571"/>
      <c r="AC8571"/>
      <c r="AD8571"/>
      <c r="AE8571"/>
      <c r="AF8571"/>
      <c r="AG8571"/>
      <c r="AH8571"/>
      <c r="AI8571"/>
      <c r="AJ8571"/>
      <c r="AK8571"/>
      <c r="AL8571"/>
      <c r="AM8571"/>
      <c r="AN8571"/>
    </row>
    <row r="8572" spans="4:40" x14ac:dyDescent="0.25"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  <c r="R8572"/>
      <c r="S8572"/>
      <c r="T8572"/>
      <c r="U8572"/>
      <c r="V8572"/>
      <c r="W8572"/>
      <c r="X8572"/>
      <c r="Y8572"/>
      <c r="Z8572"/>
      <c r="AA8572"/>
      <c r="AB8572"/>
      <c r="AC8572"/>
      <c r="AD8572"/>
      <c r="AE8572"/>
      <c r="AF8572"/>
      <c r="AG8572"/>
      <c r="AH8572"/>
      <c r="AI8572"/>
      <c r="AJ8572"/>
      <c r="AK8572"/>
      <c r="AL8572"/>
      <c r="AM8572"/>
      <c r="AN8572"/>
    </row>
    <row r="8573" spans="4:40" x14ac:dyDescent="0.25"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  <c r="R8573"/>
      <c r="S8573"/>
      <c r="T8573"/>
      <c r="U8573"/>
      <c r="V8573"/>
      <c r="W8573"/>
      <c r="X8573"/>
      <c r="Y8573"/>
      <c r="Z8573"/>
      <c r="AA8573"/>
      <c r="AB8573"/>
      <c r="AC8573"/>
      <c r="AD8573"/>
      <c r="AE8573"/>
      <c r="AF8573"/>
      <c r="AG8573"/>
      <c r="AH8573"/>
      <c r="AI8573"/>
      <c r="AJ8573"/>
      <c r="AK8573"/>
      <c r="AL8573"/>
      <c r="AM8573"/>
      <c r="AN8573"/>
    </row>
    <row r="8574" spans="4:40" x14ac:dyDescent="0.25"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  <c r="R8574"/>
      <c r="S8574"/>
      <c r="T8574"/>
      <c r="U8574"/>
      <c r="V8574"/>
      <c r="W8574"/>
      <c r="X8574"/>
      <c r="Y8574"/>
      <c r="Z8574"/>
      <c r="AA8574"/>
      <c r="AB8574"/>
      <c r="AC8574"/>
      <c r="AD8574"/>
      <c r="AE8574"/>
      <c r="AF8574"/>
      <c r="AG8574"/>
      <c r="AH8574"/>
      <c r="AI8574"/>
      <c r="AJ8574"/>
      <c r="AK8574"/>
      <c r="AL8574"/>
      <c r="AM8574"/>
      <c r="AN8574"/>
    </row>
    <row r="8575" spans="4:40" x14ac:dyDescent="0.25"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  <c r="R8575"/>
      <c r="S8575"/>
      <c r="T8575"/>
      <c r="U8575"/>
      <c r="V8575"/>
      <c r="W8575"/>
      <c r="X8575"/>
      <c r="Y8575"/>
      <c r="Z8575"/>
      <c r="AA8575"/>
      <c r="AB8575"/>
      <c r="AC8575"/>
      <c r="AD8575"/>
      <c r="AE8575"/>
      <c r="AF8575"/>
      <c r="AG8575"/>
      <c r="AH8575"/>
      <c r="AI8575"/>
      <c r="AJ8575"/>
      <c r="AK8575"/>
      <c r="AL8575"/>
      <c r="AM8575"/>
      <c r="AN8575"/>
    </row>
    <row r="8576" spans="4:40" x14ac:dyDescent="0.25"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  <c r="R8576"/>
      <c r="S8576"/>
      <c r="T8576"/>
      <c r="U8576"/>
      <c r="V8576"/>
      <c r="W8576"/>
      <c r="X8576"/>
      <c r="Y8576"/>
      <c r="Z8576"/>
      <c r="AA8576"/>
      <c r="AB8576"/>
      <c r="AC8576"/>
      <c r="AD8576"/>
      <c r="AE8576"/>
      <c r="AF8576"/>
      <c r="AG8576"/>
      <c r="AH8576"/>
      <c r="AI8576"/>
      <c r="AJ8576"/>
      <c r="AK8576"/>
      <c r="AL8576"/>
      <c r="AM8576"/>
      <c r="AN8576"/>
    </row>
    <row r="8577" spans="4:40" x14ac:dyDescent="0.25"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  <c r="R8577"/>
      <c r="S8577"/>
      <c r="T8577"/>
      <c r="U8577"/>
      <c r="V8577"/>
      <c r="W8577"/>
      <c r="X8577"/>
      <c r="Y8577"/>
      <c r="Z8577"/>
      <c r="AA8577"/>
      <c r="AB8577"/>
      <c r="AC8577"/>
      <c r="AD8577"/>
      <c r="AE8577"/>
      <c r="AF8577"/>
      <c r="AG8577"/>
      <c r="AH8577"/>
      <c r="AI8577"/>
      <c r="AJ8577"/>
      <c r="AK8577"/>
      <c r="AL8577"/>
      <c r="AM8577"/>
      <c r="AN8577"/>
    </row>
    <row r="8578" spans="4:40" x14ac:dyDescent="0.25"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  <c r="R8578"/>
      <c r="S8578"/>
      <c r="T8578"/>
      <c r="U8578"/>
      <c r="V8578"/>
      <c r="W8578"/>
      <c r="X8578"/>
      <c r="Y8578"/>
      <c r="Z8578"/>
      <c r="AA8578"/>
      <c r="AB8578"/>
      <c r="AC8578"/>
      <c r="AD8578"/>
      <c r="AE8578"/>
      <c r="AF8578"/>
      <c r="AG8578"/>
      <c r="AH8578"/>
      <c r="AI8578"/>
      <c r="AJ8578"/>
      <c r="AK8578"/>
      <c r="AL8578"/>
      <c r="AM8578"/>
      <c r="AN8578"/>
    </row>
    <row r="8579" spans="4:40" x14ac:dyDescent="0.25"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  <c r="R8579"/>
      <c r="S8579"/>
      <c r="T8579"/>
      <c r="U8579"/>
      <c r="V8579"/>
      <c r="W8579"/>
      <c r="X8579"/>
      <c r="Y8579"/>
      <c r="Z8579"/>
      <c r="AA8579"/>
      <c r="AB8579"/>
      <c r="AC8579"/>
      <c r="AD8579"/>
      <c r="AE8579"/>
      <c r="AF8579"/>
      <c r="AG8579"/>
      <c r="AH8579"/>
      <c r="AI8579"/>
      <c r="AJ8579"/>
      <c r="AK8579"/>
      <c r="AL8579"/>
      <c r="AM8579"/>
      <c r="AN8579"/>
    </row>
    <row r="8580" spans="4:40" x14ac:dyDescent="0.25"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  <c r="R8580"/>
      <c r="S8580"/>
      <c r="T8580"/>
      <c r="U8580"/>
      <c r="V8580"/>
      <c r="W8580"/>
      <c r="X8580"/>
      <c r="Y8580"/>
      <c r="Z8580"/>
      <c r="AA8580"/>
      <c r="AB8580"/>
      <c r="AC8580"/>
      <c r="AD8580"/>
      <c r="AE8580"/>
      <c r="AF8580"/>
      <c r="AG8580"/>
      <c r="AH8580"/>
      <c r="AI8580"/>
      <c r="AJ8580"/>
      <c r="AK8580"/>
      <c r="AL8580"/>
      <c r="AM8580"/>
      <c r="AN8580"/>
    </row>
    <row r="8581" spans="4:40" x14ac:dyDescent="0.25"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  <c r="R8581"/>
      <c r="S8581"/>
      <c r="T8581"/>
      <c r="U8581"/>
      <c r="V8581"/>
      <c r="W8581"/>
      <c r="X8581"/>
      <c r="Y8581"/>
      <c r="Z8581"/>
      <c r="AA8581"/>
      <c r="AB8581"/>
      <c r="AC8581"/>
      <c r="AD8581"/>
      <c r="AE8581"/>
      <c r="AF8581"/>
      <c r="AG8581"/>
      <c r="AH8581"/>
      <c r="AI8581"/>
      <c r="AJ8581"/>
      <c r="AK8581"/>
      <c r="AL8581"/>
      <c r="AM8581"/>
      <c r="AN8581"/>
    </row>
    <row r="8582" spans="4:40" x14ac:dyDescent="0.25"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  <c r="R8582"/>
      <c r="S8582"/>
      <c r="T8582"/>
      <c r="U8582"/>
      <c r="V8582"/>
      <c r="W8582"/>
      <c r="X8582"/>
      <c r="Y8582"/>
      <c r="Z8582"/>
      <c r="AA8582"/>
      <c r="AB8582"/>
      <c r="AC8582"/>
      <c r="AD8582"/>
      <c r="AE8582"/>
      <c r="AF8582"/>
      <c r="AG8582"/>
      <c r="AH8582"/>
      <c r="AI8582"/>
      <c r="AJ8582"/>
      <c r="AK8582"/>
      <c r="AL8582"/>
      <c r="AM8582"/>
      <c r="AN8582"/>
    </row>
    <row r="8583" spans="4:40" x14ac:dyDescent="0.25"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  <c r="R8583"/>
      <c r="S8583"/>
      <c r="T8583"/>
      <c r="U8583"/>
      <c r="V8583"/>
      <c r="W8583"/>
      <c r="X8583"/>
      <c r="Y8583"/>
      <c r="Z8583"/>
      <c r="AA8583"/>
      <c r="AB8583"/>
      <c r="AC8583"/>
      <c r="AD8583"/>
      <c r="AE8583"/>
      <c r="AF8583"/>
      <c r="AG8583"/>
      <c r="AH8583"/>
      <c r="AI8583"/>
      <c r="AJ8583"/>
      <c r="AK8583"/>
      <c r="AL8583"/>
      <c r="AM8583"/>
      <c r="AN8583"/>
    </row>
    <row r="8584" spans="4:40" x14ac:dyDescent="0.25"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  <c r="R8584"/>
      <c r="S8584"/>
      <c r="T8584"/>
      <c r="U8584"/>
      <c r="V8584"/>
      <c r="W8584"/>
      <c r="X8584"/>
      <c r="Y8584"/>
      <c r="Z8584"/>
      <c r="AA8584"/>
      <c r="AB8584"/>
      <c r="AC8584"/>
      <c r="AD8584"/>
      <c r="AE8584"/>
      <c r="AF8584"/>
      <c r="AG8584"/>
      <c r="AH8584"/>
      <c r="AI8584"/>
      <c r="AJ8584"/>
      <c r="AK8584"/>
      <c r="AL8584"/>
      <c r="AM8584"/>
      <c r="AN8584"/>
    </row>
    <row r="8585" spans="4:40" x14ac:dyDescent="0.25"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  <c r="R8585"/>
      <c r="S8585"/>
      <c r="T8585"/>
      <c r="U8585"/>
      <c r="V8585"/>
      <c r="W8585"/>
      <c r="X8585"/>
      <c r="Y8585"/>
      <c r="Z8585"/>
      <c r="AA8585"/>
      <c r="AB8585"/>
      <c r="AC8585"/>
      <c r="AD8585"/>
      <c r="AE8585"/>
      <c r="AF8585"/>
      <c r="AG8585"/>
      <c r="AH8585"/>
      <c r="AI8585"/>
      <c r="AJ8585"/>
      <c r="AK8585"/>
      <c r="AL8585"/>
      <c r="AM8585"/>
      <c r="AN8585"/>
    </row>
    <row r="8586" spans="4:40" x14ac:dyDescent="0.25"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  <c r="R8586"/>
      <c r="S8586"/>
      <c r="T8586"/>
      <c r="U8586"/>
      <c r="V8586"/>
      <c r="W8586"/>
      <c r="X8586"/>
      <c r="Y8586"/>
      <c r="Z8586"/>
      <c r="AA8586"/>
      <c r="AB8586"/>
      <c r="AC8586"/>
      <c r="AD8586"/>
      <c r="AE8586"/>
      <c r="AF8586"/>
      <c r="AG8586"/>
      <c r="AH8586"/>
      <c r="AI8586"/>
      <c r="AJ8586"/>
      <c r="AK8586"/>
      <c r="AL8586"/>
      <c r="AM8586"/>
      <c r="AN8586"/>
    </row>
    <row r="8587" spans="4:40" x14ac:dyDescent="0.25"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  <c r="R8587"/>
      <c r="S8587"/>
      <c r="T8587"/>
      <c r="U8587"/>
      <c r="V8587"/>
      <c r="W8587"/>
      <c r="X8587"/>
      <c r="Y8587"/>
      <c r="Z8587"/>
      <c r="AA8587"/>
      <c r="AB8587"/>
      <c r="AC8587"/>
      <c r="AD8587"/>
      <c r="AE8587"/>
      <c r="AF8587"/>
      <c r="AG8587"/>
      <c r="AH8587"/>
      <c r="AI8587"/>
      <c r="AJ8587"/>
      <c r="AK8587"/>
      <c r="AL8587"/>
      <c r="AM8587"/>
      <c r="AN8587"/>
    </row>
    <row r="8588" spans="4:40" x14ac:dyDescent="0.25"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  <c r="R8588"/>
      <c r="S8588"/>
      <c r="T8588"/>
      <c r="U8588"/>
      <c r="V8588"/>
      <c r="W8588"/>
      <c r="X8588"/>
      <c r="Y8588"/>
      <c r="Z8588"/>
      <c r="AA8588"/>
      <c r="AB8588"/>
      <c r="AC8588"/>
      <c r="AD8588"/>
      <c r="AE8588"/>
      <c r="AF8588"/>
      <c r="AG8588"/>
      <c r="AH8588"/>
      <c r="AI8588"/>
      <c r="AJ8588"/>
      <c r="AK8588"/>
      <c r="AL8588"/>
      <c r="AM8588"/>
      <c r="AN8588"/>
    </row>
    <row r="8589" spans="4:40" x14ac:dyDescent="0.25"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  <c r="R8589"/>
      <c r="S8589"/>
      <c r="T8589"/>
      <c r="U8589"/>
      <c r="V8589"/>
      <c r="W8589"/>
      <c r="X8589"/>
      <c r="Y8589"/>
      <c r="Z8589"/>
      <c r="AA8589"/>
      <c r="AB8589"/>
      <c r="AC8589"/>
      <c r="AD8589"/>
      <c r="AE8589"/>
      <c r="AF8589"/>
      <c r="AG8589"/>
      <c r="AH8589"/>
      <c r="AI8589"/>
      <c r="AJ8589"/>
      <c r="AK8589"/>
      <c r="AL8589"/>
      <c r="AM8589"/>
      <c r="AN8589"/>
    </row>
    <row r="8590" spans="4:40" x14ac:dyDescent="0.25"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  <c r="R8590"/>
      <c r="S8590"/>
      <c r="T8590"/>
      <c r="U8590"/>
      <c r="V8590"/>
      <c r="W8590"/>
      <c r="X8590"/>
      <c r="Y8590"/>
      <c r="Z8590"/>
      <c r="AA8590"/>
      <c r="AB8590"/>
      <c r="AC8590"/>
      <c r="AD8590"/>
      <c r="AE8590"/>
      <c r="AF8590"/>
      <c r="AG8590"/>
      <c r="AH8590"/>
      <c r="AI8590"/>
      <c r="AJ8590"/>
      <c r="AK8590"/>
      <c r="AL8590"/>
      <c r="AM8590"/>
      <c r="AN8590"/>
    </row>
    <row r="8591" spans="4:40" x14ac:dyDescent="0.25"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  <c r="R8591"/>
      <c r="S8591"/>
      <c r="T8591"/>
      <c r="U8591"/>
      <c r="V8591"/>
      <c r="W8591"/>
      <c r="X8591"/>
      <c r="Y8591"/>
      <c r="Z8591"/>
      <c r="AA8591"/>
      <c r="AB8591"/>
      <c r="AC8591"/>
      <c r="AD8591"/>
      <c r="AE8591"/>
      <c r="AF8591"/>
      <c r="AG8591"/>
      <c r="AH8591"/>
      <c r="AI8591"/>
      <c r="AJ8591"/>
      <c r="AK8591"/>
      <c r="AL8591"/>
      <c r="AM8591"/>
      <c r="AN8591"/>
    </row>
    <row r="8592" spans="4:40" x14ac:dyDescent="0.25"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  <c r="R8592"/>
      <c r="S8592"/>
      <c r="T8592"/>
      <c r="U8592"/>
      <c r="V8592"/>
      <c r="W8592"/>
      <c r="X8592"/>
      <c r="Y8592"/>
      <c r="Z8592"/>
      <c r="AA8592"/>
      <c r="AB8592"/>
      <c r="AC8592"/>
      <c r="AD8592"/>
      <c r="AE8592"/>
      <c r="AF8592"/>
      <c r="AG8592"/>
      <c r="AH8592"/>
      <c r="AI8592"/>
      <c r="AJ8592"/>
      <c r="AK8592"/>
      <c r="AL8592"/>
      <c r="AM8592"/>
      <c r="AN8592"/>
    </row>
    <row r="8593" spans="4:40" x14ac:dyDescent="0.25"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  <c r="R8593"/>
      <c r="S8593"/>
      <c r="T8593"/>
      <c r="U8593"/>
      <c r="V8593"/>
      <c r="W8593"/>
      <c r="X8593"/>
      <c r="Y8593"/>
      <c r="Z8593"/>
      <c r="AA8593"/>
      <c r="AB8593"/>
      <c r="AC8593"/>
      <c r="AD8593"/>
      <c r="AE8593"/>
      <c r="AF8593"/>
      <c r="AG8593"/>
      <c r="AH8593"/>
      <c r="AI8593"/>
      <c r="AJ8593"/>
      <c r="AK8593"/>
      <c r="AL8593"/>
      <c r="AM8593"/>
      <c r="AN8593"/>
    </row>
    <row r="8594" spans="4:40" x14ac:dyDescent="0.25"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  <c r="R8594"/>
      <c r="S8594"/>
      <c r="T8594"/>
      <c r="U8594"/>
      <c r="V8594"/>
      <c r="W8594"/>
      <c r="X8594"/>
      <c r="Y8594"/>
      <c r="Z8594"/>
      <c r="AA8594"/>
      <c r="AB8594"/>
      <c r="AC8594"/>
      <c r="AD8594"/>
      <c r="AE8594"/>
      <c r="AF8594"/>
      <c r="AG8594"/>
      <c r="AH8594"/>
      <c r="AI8594"/>
      <c r="AJ8594"/>
      <c r="AK8594"/>
      <c r="AL8594"/>
      <c r="AM8594"/>
      <c r="AN8594"/>
    </row>
    <row r="8595" spans="4:40" x14ac:dyDescent="0.25"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  <c r="R8595"/>
      <c r="S8595"/>
      <c r="T8595"/>
      <c r="U8595"/>
      <c r="V8595"/>
      <c r="W8595"/>
      <c r="X8595"/>
      <c r="Y8595"/>
      <c r="Z8595"/>
      <c r="AA8595"/>
      <c r="AB8595"/>
      <c r="AC8595"/>
      <c r="AD8595"/>
      <c r="AE8595"/>
      <c r="AF8595"/>
      <c r="AG8595"/>
      <c r="AH8595"/>
      <c r="AI8595"/>
      <c r="AJ8595"/>
      <c r="AK8595"/>
      <c r="AL8595"/>
      <c r="AM8595"/>
      <c r="AN8595"/>
    </row>
    <row r="8596" spans="4:40" x14ac:dyDescent="0.25"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  <c r="R8596"/>
      <c r="S8596"/>
      <c r="T8596"/>
      <c r="U8596"/>
      <c r="V8596"/>
      <c r="W8596"/>
      <c r="X8596"/>
      <c r="Y8596"/>
      <c r="Z8596"/>
      <c r="AA8596"/>
      <c r="AB8596"/>
      <c r="AC8596"/>
      <c r="AD8596"/>
      <c r="AE8596"/>
      <c r="AF8596"/>
      <c r="AG8596"/>
      <c r="AH8596"/>
      <c r="AI8596"/>
      <c r="AJ8596"/>
      <c r="AK8596"/>
      <c r="AL8596"/>
      <c r="AM8596"/>
      <c r="AN8596"/>
    </row>
    <row r="8597" spans="4:40" x14ac:dyDescent="0.25"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  <c r="R8597"/>
      <c r="S8597"/>
      <c r="T8597"/>
      <c r="U8597"/>
      <c r="V8597"/>
      <c r="W8597"/>
      <c r="X8597"/>
      <c r="Y8597"/>
      <c r="Z8597"/>
      <c r="AA8597"/>
      <c r="AB8597"/>
      <c r="AC8597"/>
      <c r="AD8597"/>
      <c r="AE8597"/>
      <c r="AF8597"/>
      <c r="AG8597"/>
      <c r="AH8597"/>
      <c r="AI8597"/>
      <c r="AJ8597"/>
      <c r="AK8597"/>
      <c r="AL8597"/>
      <c r="AM8597"/>
      <c r="AN8597"/>
    </row>
    <row r="8598" spans="4:40" x14ac:dyDescent="0.25"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  <c r="R8598"/>
      <c r="S8598"/>
      <c r="T8598"/>
      <c r="U8598"/>
      <c r="V8598"/>
      <c r="W8598"/>
      <c r="X8598"/>
      <c r="Y8598"/>
      <c r="Z8598"/>
      <c r="AA8598"/>
      <c r="AB8598"/>
      <c r="AC8598"/>
      <c r="AD8598"/>
      <c r="AE8598"/>
      <c r="AF8598"/>
      <c r="AG8598"/>
      <c r="AH8598"/>
      <c r="AI8598"/>
      <c r="AJ8598"/>
      <c r="AK8598"/>
      <c r="AL8598"/>
      <c r="AM8598"/>
      <c r="AN8598"/>
    </row>
    <row r="8599" spans="4:40" x14ac:dyDescent="0.25"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  <c r="R8599"/>
      <c r="S8599"/>
      <c r="T8599"/>
      <c r="U8599"/>
      <c r="V8599"/>
      <c r="W8599"/>
      <c r="X8599"/>
      <c r="Y8599"/>
      <c r="Z8599"/>
      <c r="AA8599"/>
      <c r="AB8599"/>
      <c r="AC8599"/>
      <c r="AD8599"/>
      <c r="AE8599"/>
      <c r="AF8599"/>
      <c r="AG8599"/>
      <c r="AH8599"/>
      <c r="AI8599"/>
      <c r="AJ8599"/>
      <c r="AK8599"/>
      <c r="AL8599"/>
      <c r="AM8599"/>
      <c r="AN8599"/>
    </row>
    <row r="8600" spans="4:40" x14ac:dyDescent="0.25"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  <c r="R8600"/>
      <c r="S8600"/>
      <c r="T8600"/>
      <c r="U8600"/>
      <c r="V8600"/>
      <c r="W8600"/>
      <c r="X8600"/>
      <c r="Y8600"/>
      <c r="Z8600"/>
      <c r="AA8600"/>
      <c r="AB8600"/>
      <c r="AC8600"/>
      <c r="AD8600"/>
      <c r="AE8600"/>
      <c r="AF8600"/>
      <c r="AG8600"/>
      <c r="AH8600"/>
      <c r="AI8600"/>
      <c r="AJ8600"/>
      <c r="AK8600"/>
      <c r="AL8600"/>
      <c r="AM8600"/>
      <c r="AN8600"/>
    </row>
    <row r="8601" spans="4:40" x14ac:dyDescent="0.25"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  <c r="R8601"/>
      <c r="S8601"/>
      <c r="T8601"/>
      <c r="U8601"/>
      <c r="V8601"/>
      <c r="W8601"/>
      <c r="X8601"/>
      <c r="Y8601"/>
      <c r="Z8601"/>
      <c r="AA8601"/>
      <c r="AB8601"/>
      <c r="AC8601"/>
      <c r="AD8601"/>
      <c r="AE8601"/>
      <c r="AF8601"/>
      <c r="AG8601"/>
      <c r="AH8601"/>
      <c r="AI8601"/>
      <c r="AJ8601"/>
      <c r="AK8601"/>
      <c r="AL8601"/>
      <c r="AM8601"/>
      <c r="AN8601"/>
    </row>
    <row r="8602" spans="4:40" x14ac:dyDescent="0.25"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  <c r="R8602"/>
      <c r="S8602"/>
      <c r="T8602"/>
      <c r="U8602"/>
      <c r="V8602"/>
      <c r="W8602"/>
      <c r="X8602"/>
      <c r="Y8602"/>
      <c r="Z8602"/>
      <c r="AA8602"/>
      <c r="AB8602"/>
      <c r="AC8602"/>
      <c r="AD8602"/>
      <c r="AE8602"/>
      <c r="AF8602"/>
      <c r="AG8602"/>
      <c r="AH8602"/>
      <c r="AI8602"/>
      <c r="AJ8602"/>
      <c r="AK8602"/>
      <c r="AL8602"/>
      <c r="AM8602"/>
      <c r="AN8602"/>
    </row>
    <row r="8603" spans="4:40" x14ac:dyDescent="0.25"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  <c r="R8603"/>
      <c r="S8603"/>
      <c r="T8603"/>
      <c r="U8603"/>
      <c r="V8603"/>
      <c r="W8603"/>
      <c r="X8603"/>
      <c r="Y8603"/>
      <c r="Z8603"/>
      <c r="AA8603"/>
      <c r="AB8603"/>
      <c r="AC8603"/>
      <c r="AD8603"/>
      <c r="AE8603"/>
      <c r="AF8603"/>
      <c r="AG8603"/>
      <c r="AH8603"/>
      <c r="AI8603"/>
      <c r="AJ8603"/>
      <c r="AK8603"/>
      <c r="AL8603"/>
      <c r="AM8603"/>
      <c r="AN8603"/>
    </row>
    <row r="8604" spans="4:40" x14ac:dyDescent="0.25"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  <c r="R8604"/>
      <c r="S8604"/>
      <c r="T8604"/>
      <c r="U8604"/>
      <c r="V8604"/>
      <c r="W8604"/>
      <c r="X8604"/>
      <c r="Y8604"/>
      <c r="Z8604"/>
      <c r="AA8604"/>
      <c r="AB8604"/>
      <c r="AC8604"/>
      <c r="AD8604"/>
      <c r="AE8604"/>
      <c r="AF8604"/>
      <c r="AG8604"/>
      <c r="AH8604"/>
      <c r="AI8604"/>
      <c r="AJ8604"/>
      <c r="AK8604"/>
      <c r="AL8604"/>
      <c r="AM8604"/>
      <c r="AN8604"/>
    </row>
    <row r="8605" spans="4:40" x14ac:dyDescent="0.25"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  <c r="R8605"/>
      <c r="S8605"/>
      <c r="T8605"/>
      <c r="U8605"/>
      <c r="V8605"/>
      <c r="W8605"/>
      <c r="X8605"/>
      <c r="Y8605"/>
      <c r="Z8605"/>
      <c r="AA8605"/>
      <c r="AB8605"/>
      <c r="AC8605"/>
      <c r="AD8605"/>
      <c r="AE8605"/>
      <c r="AF8605"/>
      <c r="AG8605"/>
      <c r="AH8605"/>
      <c r="AI8605"/>
      <c r="AJ8605"/>
      <c r="AK8605"/>
      <c r="AL8605"/>
      <c r="AM8605"/>
      <c r="AN8605"/>
    </row>
    <row r="8606" spans="4:40" x14ac:dyDescent="0.25"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  <c r="R8606"/>
      <c r="S8606"/>
      <c r="T8606"/>
      <c r="U8606"/>
      <c r="V8606"/>
      <c r="W8606"/>
      <c r="X8606"/>
      <c r="Y8606"/>
      <c r="Z8606"/>
      <c r="AA8606"/>
      <c r="AB8606"/>
      <c r="AC8606"/>
      <c r="AD8606"/>
      <c r="AE8606"/>
      <c r="AF8606"/>
      <c r="AG8606"/>
      <c r="AH8606"/>
      <c r="AI8606"/>
      <c r="AJ8606"/>
      <c r="AK8606"/>
      <c r="AL8606"/>
      <c r="AM8606"/>
      <c r="AN8606"/>
    </row>
    <row r="8607" spans="4:40" x14ac:dyDescent="0.25"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  <c r="R8607"/>
      <c r="S8607"/>
      <c r="T8607"/>
      <c r="U8607"/>
      <c r="V8607"/>
      <c r="W8607"/>
      <c r="X8607"/>
      <c r="Y8607"/>
      <c r="Z8607"/>
      <c r="AA8607"/>
      <c r="AB8607"/>
      <c r="AC8607"/>
      <c r="AD8607"/>
      <c r="AE8607"/>
      <c r="AF8607"/>
      <c r="AG8607"/>
      <c r="AH8607"/>
      <c r="AI8607"/>
      <c r="AJ8607"/>
      <c r="AK8607"/>
      <c r="AL8607"/>
      <c r="AM8607"/>
      <c r="AN8607"/>
    </row>
    <row r="8608" spans="4:40" x14ac:dyDescent="0.25"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  <c r="R8608"/>
      <c r="S8608"/>
      <c r="T8608"/>
      <c r="U8608"/>
      <c r="V8608"/>
      <c r="W8608"/>
      <c r="X8608"/>
      <c r="Y8608"/>
      <c r="Z8608"/>
      <c r="AA8608"/>
      <c r="AB8608"/>
      <c r="AC8608"/>
      <c r="AD8608"/>
      <c r="AE8608"/>
      <c r="AF8608"/>
      <c r="AG8608"/>
      <c r="AH8608"/>
      <c r="AI8608"/>
      <c r="AJ8608"/>
      <c r="AK8608"/>
      <c r="AL8608"/>
      <c r="AM8608"/>
      <c r="AN8608"/>
    </row>
    <row r="8609" spans="4:40" x14ac:dyDescent="0.25"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  <c r="R8609"/>
      <c r="S8609"/>
      <c r="T8609"/>
      <c r="U8609"/>
      <c r="V8609"/>
      <c r="W8609"/>
      <c r="X8609"/>
      <c r="Y8609"/>
      <c r="Z8609"/>
      <c r="AA8609"/>
      <c r="AB8609"/>
      <c r="AC8609"/>
      <c r="AD8609"/>
      <c r="AE8609"/>
      <c r="AF8609"/>
      <c r="AG8609"/>
      <c r="AH8609"/>
      <c r="AI8609"/>
      <c r="AJ8609"/>
      <c r="AK8609"/>
      <c r="AL8609"/>
      <c r="AM8609"/>
      <c r="AN8609"/>
    </row>
    <row r="8610" spans="4:40" x14ac:dyDescent="0.25"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  <c r="R8610"/>
      <c r="S8610"/>
      <c r="T8610"/>
      <c r="U8610"/>
      <c r="V8610"/>
      <c r="W8610"/>
      <c r="X8610"/>
      <c r="Y8610"/>
      <c r="Z8610"/>
      <c r="AA8610"/>
      <c r="AB8610"/>
      <c r="AC8610"/>
      <c r="AD8610"/>
      <c r="AE8610"/>
      <c r="AF8610"/>
      <c r="AG8610"/>
      <c r="AH8610"/>
      <c r="AI8610"/>
      <c r="AJ8610"/>
      <c r="AK8610"/>
      <c r="AL8610"/>
      <c r="AM8610"/>
      <c r="AN8610"/>
    </row>
    <row r="8611" spans="4:40" x14ac:dyDescent="0.25"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  <c r="R8611"/>
      <c r="S8611"/>
      <c r="T8611"/>
      <c r="U8611"/>
      <c r="V8611"/>
      <c r="W8611"/>
      <c r="X8611"/>
      <c r="Y8611"/>
      <c r="Z8611"/>
      <c r="AA8611"/>
      <c r="AB8611"/>
      <c r="AC8611"/>
      <c r="AD8611"/>
      <c r="AE8611"/>
      <c r="AF8611"/>
      <c r="AG8611"/>
      <c r="AH8611"/>
      <c r="AI8611"/>
      <c r="AJ8611"/>
      <c r="AK8611"/>
      <c r="AL8611"/>
      <c r="AM8611"/>
      <c r="AN8611"/>
    </row>
    <row r="8612" spans="4:40" x14ac:dyDescent="0.25"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  <c r="R8612"/>
      <c r="S8612"/>
      <c r="T8612"/>
      <c r="U8612"/>
      <c r="V8612"/>
      <c r="W8612"/>
      <c r="X8612"/>
      <c r="Y8612"/>
      <c r="Z8612"/>
      <c r="AA8612"/>
      <c r="AB8612"/>
      <c r="AC8612"/>
      <c r="AD8612"/>
      <c r="AE8612"/>
      <c r="AF8612"/>
      <c r="AG8612"/>
      <c r="AH8612"/>
      <c r="AI8612"/>
      <c r="AJ8612"/>
      <c r="AK8612"/>
      <c r="AL8612"/>
      <c r="AM8612"/>
      <c r="AN8612"/>
    </row>
    <row r="8613" spans="4:40" x14ac:dyDescent="0.25"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  <c r="R8613"/>
      <c r="S8613"/>
      <c r="T8613"/>
      <c r="U8613"/>
      <c r="V8613"/>
      <c r="W8613"/>
      <c r="X8613"/>
      <c r="Y8613"/>
      <c r="Z8613"/>
      <c r="AA8613"/>
      <c r="AB8613"/>
      <c r="AC8613"/>
      <c r="AD8613"/>
      <c r="AE8613"/>
      <c r="AF8613"/>
      <c r="AG8613"/>
      <c r="AH8613"/>
      <c r="AI8613"/>
      <c r="AJ8613"/>
      <c r="AK8613"/>
      <c r="AL8613"/>
      <c r="AM8613"/>
      <c r="AN8613"/>
    </row>
    <row r="8614" spans="4:40" x14ac:dyDescent="0.25"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  <c r="R8614"/>
      <c r="S8614"/>
      <c r="T8614"/>
      <c r="U8614"/>
      <c r="V8614"/>
      <c r="W8614"/>
      <c r="X8614"/>
      <c r="Y8614"/>
      <c r="Z8614"/>
      <c r="AA8614"/>
      <c r="AB8614"/>
      <c r="AC8614"/>
      <c r="AD8614"/>
      <c r="AE8614"/>
      <c r="AF8614"/>
      <c r="AG8614"/>
      <c r="AH8614"/>
      <c r="AI8614"/>
      <c r="AJ8614"/>
      <c r="AK8614"/>
      <c r="AL8614"/>
      <c r="AM8614"/>
      <c r="AN8614"/>
    </row>
    <row r="8615" spans="4:40" x14ac:dyDescent="0.25"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  <c r="R8615"/>
      <c r="S8615"/>
      <c r="T8615"/>
      <c r="U8615"/>
      <c r="V8615"/>
      <c r="W8615"/>
      <c r="X8615"/>
      <c r="Y8615"/>
      <c r="Z8615"/>
      <c r="AA8615"/>
      <c r="AB8615"/>
      <c r="AC8615"/>
      <c r="AD8615"/>
      <c r="AE8615"/>
      <c r="AF8615"/>
      <c r="AG8615"/>
      <c r="AH8615"/>
      <c r="AI8615"/>
      <c r="AJ8615"/>
      <c r="AK8615"/>
      <c r="AL8615"/>
      <c r="AM8615"/>
      <c r="AN8615"/>
    </row>
    <row r="8616" spans="4:40" x14ac:dyDescent="0.25"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  <c r="R8616"/>
      <c r="S8616"/>
      <c r="T8616"/>
      <c r="U8616"/>
      <c r="V8616"/>
      <c r="W8616"/>
      <c r="X8616"/>
      <c r="Y8616"/>
      <c r="Z8616"/>
      <c r="AA8616"/>
      <c r="AB8616"/>
      <c r="AC8616"/>
      <c r="AD8616"/>
      <c r="AE8616"/>
      <c r="AF8616"/>
      <c r="AG8616"/>
      <c r="AH8616"/>
      <c r="AI8616"/>
      <c r="AJ8616"/>
      <c r="AK8616"/>
      <c r="AL8616"/>
      <c r="AM8616"/>
      <c r="AN8616"/>
    </row>
    <row r="8617" spans="4:40" x14ac:dyDescent="0.25"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  <c r="R8617"/>
      <c r="S8617"/>
      <c r="T8617"/>
      <c r="U8617"/>
      <c r="V8617"/>
      <c r="W8617"/>
      <c r="X8617"/>
      <c r="Y8617"/>
      <c r="Z8617"/>
      <c r="AA8617"/>
      <c r="AB8617"/>
      <c r="AC8617"/>
      <c r="AD8617"/>
      <c r="AE8617"/>
      <c r="AF8617"/>
      <c r="AG8617"/>
      <c r="AH8617"/>
      <c r="AI8617"/>
      <c r="AJ8617"/>
      <c r="AK8617"/>
      <c r="AL8617"/>
      <c r="AM8617"/>
      <c r="AN8617"/>
    </row>
    <row r="8618" spans="4:40" x14ac:dyDescent="0.25"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  <c r="R8618"/>
      <c r="S8618"/>
      <c r="T8618"/>
      <c r="U8618"/>
      <c r="V8618"/>
      <c r="W8618"/>
      <c r="X8618"/>
      <c r="Y8618"/>
      <c r="Z8618"/>
      <c r="AA8618"/>
      <c r="AB8618"/>
      <c r="AC8618"/>
      <c r="AD8618"/>
      <c r="AE8618"/>
      <c r="AF8618"/>
      <c r="AG8618"/>
      <c r="AH8618"/>
      <c r="AI8618"/>
      <c r="AJ8618"/>
      <c r="AK8618"/>
      <c r="AL8618"/>
      <c r="AM8618"/>
      <c r="AN8618"/>
    </row>
    <row r="8619" spans="4:40" x14ac:dyDescent="0.25"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  <c r="R8619"/>
      <c r="S8619"/>
      <c r="T8619"/>
      <c r="U8619"/>
      <c r="V8619"/>
      <c r="W8619"/>
      <c r="X8619"/>
      <c r="Y8619"/>
      <c r="Z8619"/>
      <c r="AA8619"/>
      <c r="AB8619"/>
      <c r="AC8619"/>
      <c r="AD8619"/>
      <c r="AE8619"/>
      <c r="AF8619"/>
      <c r="AG8619"/>
      <c r="AH8619"/>
      <c r="AI8619"/>
      <c r="AJ8619"/>
      <c r="AK8619"/>
      <c r="AL8619"/>
      <c r="AM8619"/>
      <c r="AN8619"/>
    </row>
    <row r="8620" spans="4:40" x14ac:dyDescent="0.25"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  <c r="R8620"/>
      <c r="S8620"/>
      <c r="T8620"/>
      <c r="U8620"/>
      <c r="V8620"/>
      <c r="W8620"/>
      <c r="X8620"/>
      <c r="Y8620"/>
      <c r="Z8620"/>
      <c r="AA8620"/>
      <c r="AB8620"/>
      <c r="AC8620"/>
      <c r="AD8620"/>
      <c r="AE8620"/>
      <c r="AF8620"/>
      <c r="AG8620"/>
      <c r="AH8620"/>
      <c r="AI8620"/>
      <c r="AJ8620"/>
      <c r="AK8620"/>
      <c r="AL8620"/>
      <c r="AM8620"/>
      <c r="AN8620"/>
    </row>
    <row r="8621" spans="4:40" x14ac:dyDescent="0.25"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  <c r="R8621"/>
      <c r="S8621"/>
      <c r="T8621"/>
      <c r="U8621"/>
      <c r="V8621"/>
      <c r="W8621"/>
      <c r="X8621"/>
      <c r="Y8621"/>
      <c r="Z8621"/>
      <c r="AA8621"/>
      <c r="AB8621"/>
      <c r="AC8621"/>
      <c r="AD8621"/>
      <c r="AE8621"/>
      <c r="AF8621"/>
      <c r="AG8621"/>
      <c r="AH8621"/>
      <c r="AI8621"/>
      <c r="AJ8621"/>
      <c r="AK8621"/>
      <c r="AL8621"/>
      <c r="AM8621"/>
      <c r="AN8621"/>
    </row>
    <row r="8622" spans="4:40" x14ac:dyDescent="0.25"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  <c r="R8622"/>
      <c r="S8622"/>
      <c r="T8622"/>
      <c r="U8622"/>
      <c r="V8622"/>
      <c r="W8622"/>
      <c r="X8622"/>
      <c r="Y8622"/>
      <c r="Z8622"/>
      <c r="AA8622"/>
      <c r="AB8622"/>
      <c r="AC8622"/>
      <c r="AD8622"/>
      <c r="AE8622"/>
      <c r="AF8622"/>
      <c r="AG8622"/>
      <c r="AH8622"/>
      <c r="AI8622"/>
      <c r="AJ8622"/>
      <c r="AK8622"/>
      <c r="AL8622"/>
      <c r="AM8622"/>
      <c r="AN8622"/>
    </row>
    <row r="8623" spans="4:40" x14ac:dyDescent="0.25"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  <c r="R8623"/>
      <c r="S8623"/>
      <c r="T8623"/>
      <c r="U8623"/>
      <c r="V8623"/>
      <c r="W8623"/>
      <c r="X8623"/>
      <c r="Y8623"/>
      <c r="Z8623"/>
      <c r="AA8623"/>
      <c r="AB8623"/>
      <c r="AC8623"/>
      <c r="AD8623"/>
      <c r="AE8623"/>
      <c r="AF8623"/>
      <c r="AG8623"/>
      <c r="AH8623"/>
      <c r="AI8623"/>
      <c r="AJ8623"/>
      <c r="AK8623"/>
      <c r="AL8623"/>
      <c r="AM8623"/>
      <c r="AN8623"/>
    </row>
    <row r="8624" spans="4:40" x14ac:dyDescent="0.25"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  <c r="R8624"/>
      <c r="S8624"/>
      <c r="T8624"/>
      <c r="U8624"/>
      <c r="V8624"/>
      <c r="W8624"/>
      <c r="X8624"/>
      <c r="Y8624"/>
      <c r="Z8624"/>
      <c r="AA8624"/>
      <c r="AB8624"/>
      <c r="AC8624"/>
      <c r="AD8624"/>
      <c r="AE8624"/>
      <c r="AF8624"/>
      <c r="AG8624"/>
      <c r="AH8624"/>
      <c r="AI8624"/>
      <c r="AJ8624"/>
      <c r="AK8624"/>
      <c r="AL8624"/>
      <c r="AM8624"/>
      <c r="AN8624"/>
    </row>
    <row r="8625" spans="4:40" x14ac:dyDescent="0.25"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  <c r="R8625"/>
      <c r="S8625"/>
      <c r="T8625"/>
      <c r="U8625"/>
      <c r="V8625"/>
      <c r="W8625"/>
      <c r="X8625"/>
      <c r="Y8625"/>
      <c r="Z8625"/>
      <c r="AA8625"/>
      <c r="AB8625"/>
      <c r="AC8625"/>
      <c r="AD8625"/>
      <c r="AE8625"/>
      <c r="AF8625"/>
      <c r="AG8625"/>
      <c r="AH8625"/>
      <c r="AI8625"/>
      <c r="AJ8625"/>
      <c r="AK8625"/>
      <c r="AL8625"/>
      <c r="AM8625"/>
      <c r="AN8625"/>
    </row>
    <row r="8626" spans="4:40" x14ac:dyDescent="0.25"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  <c r="R8626"/>
      <c r="S8626"/>
      <c r="T8626"/>
      <c r="U8626"/>
      <c r="V8626"/>
      <c r="W8626"/>
      <c r="X8626"/>
      <c r="Y8626"/>
      <c r="Z8626"/>
      <c r="AA8626"/>
      <c r="AB8626"/>
      <c r="AC8626"/>
      <c r="AD8626"/>
      <c r="AE8626"/>
      <c r="AF8626"/>
      <c r="AG8626"/>
      <c r="AH8626"/>
      <c r="AI8626"/>
      <c r="AJ8626"/>
      <c r="AK8626"/>
      <c r="AL8626"/>
      <c r="AM8626"/>
      <c r="AN8626"/>
    </row>
    <row r="8627" spans="4:40" x14ac:dyDescent="0.25"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  <c r="R8627"/>
      <c r="S8627"/>
      <c r="T8627"/>
      <c r="U8627"/>
      <c r="V8627"/>
      <c r="W8627"/>
      <c r="X8627"/>
      <c r="Y8627"/>
      <c r="Z8627"/>
      <c r="AA8627"/>
      <c r="AB8627"/>
      <c r="AC8627"/>
      <c r="AD8627"/>
      <c r="AE8627"/>
      <c r="AF8627"/>
      <c r="AG8627"/>
      <c r="AH8627"/>
      <c r="AI8627"/>
      <c r="AJ8627"/>
      <c r="AK8627"/>
      <c r="AL8627"/>
      <c r="AM8627"/>
      <c r="AN8627"/>
    </row>
    <row r="8628" spans="4:40" x14ac:dyDescent="0.25"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  <c r="R8628"/>
      <c r="S8628"/>
      <c r="T8628"/>
      <c r="U8628"/>
      <c r="V8628"/>
      <c r="W8628"/>
      <c r="X8628"/>
      <c r="Y8628"/>
      <c r="Z8628"/>
      <c r="AA8628"/>
      <c r="AB8628"/>
      <c r="AC8628"/>
      <c r="AD8628"/>
      <c r="AE8628"/>
      <c r="AF8628"/>
      <c r="AG8628"/>
      <c r="AH8628"/>
      <c r="AI8628"/>
      <c r="AJ8628"/>
      <c r="AK8628"/>
      <c r="AL8628"/>
      <c r="AM8628"/>
      <c r="AN8628"/>
    </row>
    <row r="8629" spans="4:40" x14ac:dyDescent="0.25"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  <c r="R8629"/>
      <c r="S8629"/>
      <c r="T8629"/>
      <c r="U8629"/>
      <c r="V8629"/>
      <c r="W8629"/>
      <c r="X8629"/>
      <c r="Y8629"/>
      <c r="Z8629"/>
      <c r="AA8629"/>
      <c r="AB8629"/>
      <c r="AC8629"/>
      <c r="AD8629"/>
      <c r="AE8629"/>
      <c r="AF8629"/>
      <c r="AG8629"/>
      <c r="AH8629"/>
      <c r="AI8629"/>
      <c r="AJ8629"/>
      <c r="AK8629"/>
      <c r="AL8629"/>
      <c r="AM8629"/>
      <c r="AN8629"/>
    </row>
    <row r="8630" spans="4:40" x14ac:dyDescent="0.25"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  <c r="R8630"/>
      <c r="S8630"/>
      <c r="T8630"/>
      <c r="U8630"/>
      <c r="V8630"/>
      <c r="W8630"/>
      <c r="X8630"/>
      <c r="Y8630"/>
      <c r="Z8630"/>
      <c r="AA8630"/>
      <c r="AB8630"/>
      <c r="AC8630"/>
      <c r="AD8630"/>
      <c r="AE8630"/>
      <c r="AF8630"/>
      <c r="AG8630"/>
      <c r="AH8630"/>
      <c r="AI8630"/>
      <c r="AJ8630"/>
      <c r="AK8630"/>
      <c r="AL8630"/>
      <c r="AM8630"/>
      <c r="AN8630"/>
    </row>
    <row r="8631" spans="4:40" x14ac:dyDescent="0.25"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  <c r="R8631"/>
      <c r="S8631"/>
      <c r="T8631"/>
      <c r="U8631"/>
      <c r="V8631"/>
      <c r="W8631"/>
      <c r="X8631"/>
      <c r="Y8631"/>
      <c r="Z8631"/>
      <c r="AA8631"/>
      <c r="AB8631"/>
      <c r="AC8631"/>
      <c r="AD8631"/>
      <c r="AE8631"/>
      <c r="AF8631"/>
      <c r="AG8631"/>
      <c r="AH8631"/>
      <c r="AI8631"/>
      <c r="AJ8631"/>
      <c r="AK8631"/>
      <c r="AL8631"/>
      <c r="AM8631"/>
      <c r="AN8631"/>
    </row>
    <row r="8632" spans="4:40" x14ac:dyDescent="0.25"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  <c r="R8632"/>
      <c r="S8632"/>
      <c r="T8632"/>
      <c r="U8632"/>
      <c r="V8632"/>
      <c r="W8632"/>
      <c r="X8632"/>
      <c r="Y8632"/>
      <c r="Z8632"/>
      <c r="AA8632"/>
      <c r="AB8632"/>
      <c r="AC8632"/>
      <c r="AD8632"/>
      <c r="AE8632"/>
      <c r="AF8632"/>
      <c r="AG8632"/>
      <c r="AH8632"/>
      <c r="AI8632"/>
      <c r="AJ8632"/>
      <c r="AK8632"/>
      <c r="AL8632"/>
      <c r="AM8632"/>
      <c r="AN8632"/>
    </row>
    <row r="8633" spans="4:40" x14ac:dyDescent="0.25"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  <c r="R8633"/>
      <c r="S8633"/>
      <c r="T8633"/>
      <c r="U8633"/>
      <c r="V8633"/>
      <c r="W8633"/>
      <c r="X8633"/>
      <c r="Y8633"/>
      <c r="Z8633"/>
      <c r="AA8633"/>
      <c r="AB8633"/>
      <c r="AC8633"/>
      <c r="AD8633"/>
      <c r="AE8633"/>
      <c r="AF8633"/>
      <c r="AG8633"/>
      <c r="AH8633"/>
      <c r="AI8633"/>
      <c r="AJ8633"/>
      <c r="AK8633"/>
      <c r="AL8633"/>
      <c r="AM8633"/>
      <c r="AN8633"/>
    </row>
    <row r="8634" spans="4:40" x14ac:dyDescent="0.25"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  <c r="R8634"/>
      <c r="S8634"/>
      <c r="T8634"/>
      <c r="U8634"/>
      <c r="V8634"/>
      <c r="W8634"/>
      <c r="X8634"/>
      <c r="Y8634"/>
      <c r="Z8634"/>
      <c r="AA8634"/>
      <c r="AB8634"/>
      <c r="AC8634"/>
      <c r="AD8634"/>
      <c r="AE8634"/>
      <c r="AF8634"/>
      <c r="AG8634"/>
      <c r="AH8634"/>
      <c r="AI8634"/>
      <c r="AJ8634"/>
      <c r="AK8634"/>
      <c r="AL8634"/>
      <c r="AM8634"/>
      <c r="AN8634"/>
    </row>
    <row r="8635" spans="4:40" x14ac:dyDescent="0.25"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  <c r="R8635"/>
      <c r="S8635"/>
      <c r="T8635"/>
      <c r="U8635"/>
      <c r="V8635"/>
      <c r="W8635"/>
      <c r="X8635"/>
      <c r="Y8635"/>
      <c r="Z8635"/>
      <c r="AA8635"/>
      <c r="AB8635"/>
      <c r="AC8635"/>
      <c r="AD8635"/>
      <c r="AE8635"/>
      <c r="AF8635"/>
      <c r="AG8635"/>
      <c r="AH8635"/>
      <c r="AI8635"/>
      <c r="AJ8635"/>
      <c r="AK8635"/>
      <c r="AL8635"/>
      <c r="AM8635"/>
      <c r="AN8635"/>
    </row>
    <row r="8636" spans="4:40" x14ac:dyDescent="0.25"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  <c r="R8636"/>
      <c r="S8636"/>
      <c r="T8636"/>
      <c r="U8636"/>
      <c r="V8636"/>
      <c r="W8636"/>
      <c r="X8636"/>
      <c r="Y8636"/>
      <c r="Z8636"/>
      <c r="AA8636"/>
      <c r="AB8636"/>
      <c r="AC8636"/>
      <c r="AD8636"/>
      <c r="AE8636"/>
      <c r="AF8636"/>
      <c r="AG8636"/>
      <c r="AH8636"/>
      <c r="AI8636"/>
      <c r="AJ8636"/>
      <c r="AK8636"/>
      <c r="AL8636"/>
      <c r="AM8636"/>
      <c r="AN8636"/>
    </row>
    <row r="8637" spans="4:40" x14ac:dyDescent="0.25"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  <c r="R8637"/>
      <c r="S8637"/>
      <c r="T8637"/>
      <c r="U8637"/>
      <c r="V8637"/>
      <c r="W8637"/>
      <c r="X8637"/>
      <c r="Y8637"/>
      <c r="Z8637"/>
      <c r="AA8637"/>
      <c r="AB8637"/>
      <c r="AC8637"/>
      <c r="AD8637"/>
      <c r="AE8637"/>
      <c r="AF8637"/>
      <c r="AG8637"/>
      <c r="AH8637"/>
      <c r="AI8637"/>
      <c r="AJ8637"/>
      <c r="AK8637"/>
      <c r="AL8637"/>
      <c r="AM8637"/>
      <c r="AN8637"/>
    </row>
    <row r="8638" spans="4:40" x14ac:dyDescent="0.25"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  <c r="R8638"/>
      <c r="S8638"/>
      <c r="T8638"/>
      <c r="U8638"/>
      <c r="V8638"/>
      <c r="W8638"/>
      <c r="X8638"/>
      <c r="Y8638"/>
      <c r="Z8638"/>
      <c r="AA8638"/>
      <c r="AB8638"/>
      <c r="AC8638"/>
      <c r="AD8638"/>
      <c r="AE8638"/>
      <c r="AF8638"/>
      <c r="AG8638"/>
      <c r="AH8638"/>
      <c r="AI8638"/>
      <c r="AJ8638"/>
      <c r="AK8638"/>
      <c r="AL8638"/>
      <c r="AM8638"/>
      <c r="AN8638"/>
    </row>
    <row r="8639" spans="4:40" x14ac:dyDescent="0.25"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  <c r="R8639"/>
      <c r="S8639"/>
      <c r="T8639"/>
      <c r="U8639"/>
      <c r="V8639"/>
      <c r="W8639"/>
      <c r="X8639"/>
      <c r="Y8639"/>
      <c r="Z8639"/>
      <c r="AA8639"/>
      <c r="AB8639"/>
      <c r="AC8639"/>
      <c r="AD8639"/>
      <c r="AE8639"/>
      <c r="AF8639"/>
      <c r="AG8639"/>
      <c r="AH8639"/>
      <c r="AI8639"/>
      <c r="AJ8639"/>
      <c r="AK8639"/>
      <c r="AL8639"/>
      <c r="AM8639"/>
      <c r="AN8639"/>
    </row>
    <row r="8640" spans="4:40" x14ac:dyDescent="0.25"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  <c r="R8640"/>
      <c r="S8640"/>
      <c r="T8640"/>
      <c r="U8640"/>
      <c r="V8640"/>
      <c r="W8640"/>
      <c r="X8640"/>
      <c r="Y8640"/>
      <c r="Z8640"/>
      <c r="AA8640"/>
      <c r="AB8640"/>
      <c r="AC8640"/>
      <c r="AD8640"/>
      <c r="AE8640"/>
      <c r="AF8640"/>
      <c r="AG8640"/>
      <c r="AH8640"/>
      <c r="AI8640"/>
      <c r="AJ8640"/>
      <c r="AK8640"/>
      <c r="AL8640"/>
      <c r="AM8640"/>
      <c r="AN8640"/>
    </row>
    <row r="8641" spans="4:40" x14ac:dyDescent="0.25"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  <c r="R8641"/>
      <c r="S8641"/>
      <c r="T8641"/>
      <c r="U8641"/>
      <c r="V8641"/>
      <c r="W8641"/>
      <c r="X8641"/>
      <c r="Y8641"/>
      <c r="Z8641"/>
      <c r="AA8641"/>
      <c r="AB8641"/>
      <c r="AC8641"/>
      <c r="AD8641"/>
      <c r="AE8641"/>
      <c r="AF8641"/>
      <c r="AG8641"/>
      <c r="AH8641"/>
      <c r="AI8641"/>
      <c r="AJ8641"/>
      <c r="AK8641"/>
      <c r="AL8641"/>
      <c r="AM8641"/>
      <c r="AN8641"/>
    </row>
    <row r="8642" spans="4:40" x14ac:dyDescent="0.25"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  <c r="R8642"/>
      <c r="S8642"/>
      <c r="T8642"/>
      <c r="U8642"/>
      <c r="V8642"/>
      <c r="W8642"/>
      <c r="X8642"/>
      <c r="Y8642"/>
      <c r="Z8642"/>
      <c r="AA8642"/>
      <c r="AB8642"/>
      <c r="AC8642"/>
      <c r="AD8642"/>
      <c r="AE8642"/>
      <c r="AF8642"/>
      <c r="AG8642"/>
      <c r="AH8642"/>
      <c r="AI8642"/>
      <c r="AJ8642"/>
      <c r="AK8642"/>
      <c r="AL8642"/>
      <c r="AM8642"/>
      <c r="AN8642"/>
    </row>
    <row r="8643" spans="4:40" x14ac:dyDescent="0.25"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  <c r="R8643"/>
      <c r="S8643"/>
      <c r="T8643"/>
      <c r="U8643"/>
      <c r="V8643"/>
      <c r="W8643"/>
      <c r="X8643"/>
      <c r="Y8643"/>
      <c r="Z8643"/>
      <c r="AA8643"/>
      <c r="AB8643"/>
      <c r="AC8643"/>
      <c r="AD8643"/>
      <c r="AE8643"/>
      <c r="AF8643"/>
      <c r="AG8643"/>
      <c r="AH8643"/>
      <c r="AI8643"/>
      <c r="AJ8643"/>
      <c r="AK8643"/>
      <c r="AL8643"/>
      <c r="AM8643"/>
      <c r="AN8643"/>
    </row>
    <row r="8644" spans="4:40" x14ac:dyDescent="0.25"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  <c r="R8644"/>
      <c r="S8644"/>
      <c r="T8644"/>
      <c r="U8644"/>
      <c r="V8644"/>
      <c r="W8644"/>
      <c r="X8644"/>
      <c r="Y8644"/>
      <c r="Z8644"/>
      <c r="AA8644"/>
      <c r="AB8644"/>
      <c r="AC8644"/>
      <c r="AD8644"/>
      <c r="AE8644"/>
      <c r="AF8644"/>
      <c r="AG8644"/>
      <c r="AH8644"/>
      <c r="AI8644"/>
      <c r="AJ8644"/>
      <c r="AK8644"/>
      <c r="AL8644"/>
      <c r="AM8644"/>
      <c r="AN8644"/>
    </row>
    <row r="8645" spans="4:40" x14ac:dyDescent="0.25"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  <c r="R8645"/>
      <c r="S8645"/>
      <c r="T8645"/>
      <c r="U8645"/>
      <c r="V8645"/>
      <c r="W8645"/>
      <c r="X8645"/>
      <c r="Y8645"/>
      <c r="Z8645"/>
      <c r="AA8645"/>
      <c r="AB8645"/>
      <c r="AC8645"/>
      <c r="AD8645"/>
      <c r="AE8645"/>
      <c r="AF8645"/>
      <c r="AG8645"/>
      <c r="AH8645"/>
      <c r="AI8645"/>
      <c r="AJ8645"/>
      <c r="AK8645"/>
      <c r="AL8645"/>
      <c r="AM8645"/>
      <c r="AN8645"/>
    </row>
    <row r="8646" spans="4:40" x14ac:dyDescent="0.25"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  <c r="R8646"/>
      <c r="S8646"/>
      <c r="T8646"/>
      <c r="U8646"/>
      <c r="V8646"/>
      <c r="W8646"/>
      <c r="X8646"/>
      <c r="Y8646"/>
      <c r="Z8646"/>
      <c r="AA8646"/>
      <c r="AB8646"/>
      <c r="AC8646"/>
      <c r="AD8646"/>
      <c r="AE8646"/>
      <c r="AF8646"/>
      <c r="AG8646"/>
      <c r="AH8646"/>
      <c r="AI8646"/>
      <c r="AJ8646"/>
      <c r="AK8646"/>
      <c r="AL8646"/>
      <c r="AM8646"/>
      <c r="AN8646"/>
    </row>
    <row r="8647" spans="4:40" x14ac:dyDescent="0.25"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  <c r="R8647"/>
      <c r="S8647"/>
      <c r="T8647"/>
      <c r="U8647"/>
      <c r="V8647"/>
      <c r="W8647"/>
      <c r="X8647"/>
      <c r="Y8647"/>
      <c r="Z8647"/>
      <c r="AA8647"/>
      <c r="AB8647"/>
      <c r="AC8647"/>
      <c r="AD8647"/>
      <c r="AE8647"/>
      <c r="AF8647"/>
      <c r="AG8647"/>
      <c r="AH8647"/>
      <c r="AI8647"/>
      <c r="AJ8647"/>
      <c r="AK8647"/>
      <c r="AL8647"/>
      <c r="AM8647"/>
      <c r="AN8647"/>
    </row>
    <row r="8648" spans="4:40" x14ac:dyDescent="0.25"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  <c r="R8648"/>
      <c r="S8648"/>
      <c r="T8648"/>
      <c r="U8648"/>
      <c r="V8648"/>
      <c r="W8648"/>
      <c r="X8648"/>
      <c r="Y8648"/>
      <c r="Z8648"/>
      <c r="AA8648"/>
      <c r="AB8648"/>
      <c r="AC8648"/>
      <c r="AD8648"/>
      <c r="AE8648"/>
      <c r="AF8648"/>
      <c r="AG8648"/>
      <c r="AH8648"/>
      <c r="AI8648"/>
      <c r="AJ8648"/>
      <c r="AK8648"/>
      <c r="AL8648"/>
      <c r="AM8648"/>
      <c r="AN8648"/>
    </row>
    <row r="8649" spans="4:40" x14ac:dyDescent="0.25"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  <c r="R8649"/>
      <c r="S8649"/>
      <c r="T8649"/>
      <c r="U8649"/>
      <c r="V8649"/>
      <c r="W8649"/>
      <c r="X8649"/>
      <c r="Y8649"/>
      <c r="Z8649"/>
      <c r="AA8649"/>
      <c r="AB8649"/>
      <c r="AC8649"/>
      <c r="AD8649"/>
      <c r="AE8649"/>
      <c r="AF8649"/>
      <c r="AG8649"/>
      <c r="AH8649"/>
      <c r="AI8649"/>
      <c r="AJ8649"/>
      <c r="AK8649"/>
      <c r="AL8649"/>
      <c r="AM8649"/>
      <c r="AN8649"/>
    </row>
    <row r="8650" spans="4:40" x14ac:dyDescent="0.25"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  <c r="R8650"/>
      <c r="S8650"/>
      <c r="T8650"/>
      <c r="U8650"/>
      <c r="V8650"/>
      <c r="W8650"/>
      <c r="X8650"/>
      <c r="Y8650"/>
      <c r="Z8650"/>
      <c r="AA8650"/>
      <c r="AB8650"/>
      <c r="AC8650"/>
      <c r="AD8650"/>
      <c r="AE8650"/>
      <c r="AF8650"/>
      <c r="AG8650"/>
      <c r="AH8650"/>
      <c r="AI8650"/>
      <c r="AJ8650"/>
      <c r="AK8650"/>
      <c r="AL8650"/>
      <c r="AM8650"/>
      <c r="AN8650"/>
    </row>
    <row r="8651" spans="4:40" x14ac:dyDescent="0.25"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  <c r="R8651"/>
      <c r="S8651"/>
      <c r="T8651"/>
      <c r="U8651"/>
      <c r="V8651"/>
      <c r="W8651"/>
      <c r="X8651"/>
      <c r="Y8651"/>
      <c r="Z8651"/>
      <c r="AA8651"/>
      <c r="AB8651"/>
      <c r="AC8651"/>
      <c r="AD8651"/>
      <c r="AE8651"/>
      <c r="AF8651"/>
      <c r="AG8651"/>
      <c r="AH8651"/>
      <c r="AI8651"/>
      <c r="AJ8651"/>
      <c r="AK8651"/>
      <c r="AL8651"/>
      <c r="AM8651"/>
      <c r="AN8651"/>
    </row>
    <row r="8652" spans="4:40" x14ac:dyDescent="0.25"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  <c r="R8652"/>
      <c r="S8652"/>
      <c r="T8652"/>
      <c r="U8652"/>
      <c r="V8652"/>
      <c r="W8652"/>
      <c r="X8652"/>
      <c r="Y8652"/>
      <c r="Z8652"/>
      <c r="AA8652"/>
      <c r="AB8652"/>
      <c r="AC8652"/>
      <c r="AD8652"/>
      <c r="AE8652"/>
      <c r="AF8652"/>
      <c r="AG8652"/>
      <c r="AH8652"/>
      <c r="AI8652"/>
      <c r="AJ8652"/>
      <c r="AK8652"/>
      <c r="AL8652"/>
      <c r="AM8652"/>
      <c r="AN8652"/>
    </row>
    <row r="8653" spans="4:40" x14ac:dyDescent="0.25"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  <c r="R8653"/>
      <c r="S8653"/>
      <c r="T8653"/>
      <c r="U8653"/>
      <c r="V8653"/>
      <c r="W8653"/>
      <c r="X8653"/>
      <c r="Y8653"/>
      <c r="Z8653"/>
      <c r="AA8653"/>
      <c r="AB8653"/>
      <c r="AC8653"/>
      <c r="AD8653"/>
      <c r="AE8653"/>
      <c r="AF8653"/>
      <c r="AG8653"/>
      <c r="AH8653"/>
      <c r="AI8653"/>
      <c r="AJ8653"/>
      <c r="AK8653"/>
      <c r="AL8653"/>
      <c r="AM8653"/>
      <c r="AN8653"/>
    </row>
    <row r="8654" spans="4:40" x14ac:dyDescent="0.25"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  <c r="R8654"/>
      <c r="S8654"/>
      <c r="T8654"/>
      <c r="U8654"/>
      <c r="V8654"/>
      <c r="W8654"/>
      <c r="X8654"/>
      <c r="Y8654"/>
      <c r="Z8654"/>
      <c r="AA8654"/>
      <c r="AB8654"/>
      <c r="AC8654"/>
      <c r="AD8654"/>
      <c r="AE8654"/>
      <c r="AF8654"/>
      <c r="AG8654"/>
      <c r="AH8654"/>
      <c r="AI8654"/>
      <c r="AJ8654"/>
      <c r="AK8654"/>
      <c r="AL8654"/>
      <c r="AM8654"/>
      <c r="AN8654"/>
    </row>
    <row r="8655" spans="4:40" x14ac:dyDescent="0.25"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  <c r="R8655"/>
      <c r="S8655"/>
      <c r="T8655"/>
      <c r="U8655"/>
      <c r="V8655"/>
      <c r="W8655"/>
      <c r="X8655"/>
      <c r="Y8655"/>
      <c r="Z8655"/>
      <c r="AA8655"/>
      <c r="AB8655"/>
      <c r="AC8655"/>
      <c r="AD8655"/>
      <c r="AE8655"/>
      <c r="AF8655"/>
      <c r="AG8655"/>
      <c r="AH8655"/>
      <c r="AI8655"/>
      <c r="AJ8655"/>
      <c r="AK8655"/>
      <c r="AL8655"/>
      <c r="AM8655"/>
      <c r="AN8655"/>
    </row>
    <row r="8656" spans="4:40" x14ac:dyDescent="0.25"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  <c r="R8656"/>
      <c r="S8656"/>
      <c r="T8656"/>
      <c r="U8656"/>
      <c r="V8656"/>
      <c r="W8656"/>
      <c r="X8656"/>
      <c r="Y8656"/>
      <c r="Z8656"/>
      <c r="AA8656"/>
      <c r="AB8656"/>
      <c r="AC8656"/>
      <c r="AD8656"/>
      <c r="AE8656"/>
      <c r="AF8656"/>
      <c r="AG8656"/>
      <c r="AH8656"/>
      <c r="AI8656"/>
      <c r="AJ8656"/>
      <c r="AK8656"/>
      <c r="AL8656"/>
      <c r="AM8656"/>
      <c r="AN8656"/>
    </row>
    <row r="8657" spans="4:40" x14ac:dyDescent="0.25"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  <c r="R8657"/>
      <c r="S8657"/>
      <c r="T8657"/>
      <c r="U8657"/>
      <c r="V8657"/>
      <c r="W8657"/>
      <c r="X8657"/>
      <c r="Y8657"/>
      <c r="Z8657"/>
      <c r="AA8657"/>
      <c r="AB8657"/>
      <c r="AC8657"/>
      <c r="AD8657"/>
      <c r="AE8657"/>
      <c r="AF8657"/>
      <c r="AG8657"/>
      <c r="AH8657"/>
      <c r="AI8657"/>
      <c r="AJ8657"/>
      <c r="AK8657"/>
      <c r="AL8657"/>
      <c r="AM8657"/>
      <c r="AN8657"/>
    </row>
    <row r="8658" spans="4:40" x14ac:dyDescent="0.25"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  <c r="R8658"/>
      <c r="S8658"/>
      <c r="T8658"/>
      <c r="U8658"/>
      <c r="V8658"/>
      <c r="W8658"/>
      <c r="X8658"/>
      <c r="Y8658"/>
      <c r="Z8658"/>
      <c r="AA8658"/>
      <c r="AB8658"/>
      <c r="AC8658"/>
      <c r="AD8658"/>
      <c r="AE8658"/>
      <c r="AF8658"/>
      <c r="AG8658"/>
      <c r="AH8658"/>
      <c r="AI8658"/>
      <c r="AJ8658"/>
      <c r="AK8658"/>
      <c r="AL8658"/>
      <c r="AM8658"/>
      <c r="AN8658"/>
    </row>
    <row r="8659" spans="4:40" x14ac:dyDescent="0.25"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  <c r="R8659"/>
      <c r="S8659"/>
      <c r="T8659"/>
      <c r="U8659"/>
      <c r="V8659"/>
      <c r="W8659"/>
      <c r="X8659"/>
      <c r="Y8659"/>
      <c r="Z8659"/>
      <c r="AA8659"/>
      <c r="AB8659"/>
      <c r="AC8659"/>
      <c r="AD8659"/>
      <c r="AE8659"/>
      <c r="AF8659"/>
      <c r="AG8659"/>
      <c r="AH8659"/>
      <c r="AI8659"/>
      <c r="AJ8659"/>
      <c r="AK8659"/>
      <c r="AL8659"/>
      <c r="AM8659"/>
      <c r="AN8659"/>
    </row>
    <row r="8660" spans="4:40" x14ac:dyDescent="0.25"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  <c r="R8660"/>
      <c r="S8660"/>
      <c r="T8660"/>
      <c r="U8660"/>
      <c r="V8660"/>
      <c r="W8660"/>
      <c r="X8660"/>
      <c r="Y8660"/>
      <c r="Z8660"/>
      <c r="AA8660"/>
      <c r="AB8660"/>
      <c r="AC8660"/>
      <c r="AD8660"/>
      <c r="AE8660"/>
      <c r="AF8660"/>
      <c r="AG8660"/>
      <c r="AH8660"/>
      <c r="AI8660"/>
      <c r="AJ8660"/>
      <c r="AK8660"/>
      <c r="AL8660"/>
      <c r="AM8660"/>
      <c r="AN8660"/>
    </row>
    <row r="8661" spans="4:40" x14ac:dyDescent="0.25"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  <c r="R8661"/>
      <c r="S8661"/>
      <c r="T8661"/>
      <c r="U8661"/>
      <c r="V8661"/>
      <c r="W8661"/>
      <c r="X8661"/>
      <c r="Y8661"/>
      <c r="Z8661"/>
      <c r="AA8661"/>
      <c r="AB8661"/>
      <c r="AC8661"/>
      <c r="AD8661"/>
      <c r="AE8661"/>
      <c r="AF8661"/>
      <c r="AG8661"/>
      <c r="AH8661"/>
      <c r="AI8661"/>
      <c r="AJ8661"/>
      <c r="AK8661"/>
      <c r="AL8661"/>
      <c r="AM8661"/>
      <c r="AN8661"/>
    </row>
    <row r="8662" spans="4:40" x14ac:dyDescent="0.25"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  <c r="R8662"/>
      <c r="S8662"/>
      <c r="T8662"/>
      <c r="U8662"/>
      <c r="V8662"/>
      <c r="W8662"/>
      <c r="X8662"/>
      <c r="Y8662"/>
      <c r="Z8662"/>
      <c r="AA8662"/>
      <c r="AB8662"/>
      <c r="AC8662"/>
      <c r="AD8662"/>
      <c r="AE8662"/>
      <c r="AF8662"/>
      <c r="AG8662"/>
      <c r="AH8662"/>
      <c r="AI8662"/>
      <c r="AJ8662"/>
      <c r="AK8662"/>
      <c r="AL8662"/>
      <c r="AM8662"/>
      <c r="AN8662"/>
    </row>
    <row r="8663" spans="4:40" x14ac:dyDescent="0.25"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  <c r="R8663"/>
      <c r="S8663"/>
      <c r="T8663"/>
      <c r="U8663"/>
      <c r="V8663"/>
      <c r="W8663"/>
      <c r="X8663"/>
      <c r="Y8663"/>
      <c r="Z8663"/>
      <c r="AA8663"/>
      <c r="AB8663"/>
      <c r="AC8663"/>
      <c r="AD8663"/>
      <c r="AE8663"/>
      <c r="AF8663"/>
      <c r="AG8663"/>
      <c r="AH8663"/>
      <c r="AI8663"/>
      <c r="AJ8663"/>
      <c r="AK8663"/>
      <c r="AL8663"/>
      <c r="AM8663"/>
      <c r="AN8663"/>
    </row>
    <row r="8664" spans="4:40" x14ac:dyDescent="0.25"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  <c r="R8664"/>
      <c r="S8664"/>
      <c r="T8664"/>
      <c r="U8664"/>
      <c r="V8664"/>
      <c r="W8664"/>
      <c r="X8664"/>
      <c r="Y8664"/>
      <c r="Z8664"/>
      <c r="AA8664"/>
      <c r="AB8664"/>
      <c r="AC8664"/>
      <c r="AD8664"/>
      <c r="AE8664"/>
      <c r="AF8664"/>
      <c r="AG8664"/>
      <c r="AH8664"/>
      <c r="AI8664"/>
      <c r="AJ8664"/>
      <c r="AK8664"/>
      <c r="AL8664"/>
      <c r="AM8664"/>
      <c r="AN8664"/>
    </row>
    <row r="8665" spans="4:40" x14ac:dyDescent="0.25"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  <c r="R8665"/>
      <c r="S8665"/>
      <c r="T8665"/>
      <c r="U8665"/>
      <c r="V8665"/>
      <c r="W8665"/>
      <c r="X8665"/>
      <c r="Y8665"/>
      <c r="Z8665"/>
      <c r="AA8665"/>
      <c r="AB8665"/>
      <c r="AC8665"/>
      <c r="AD8665"/>
      <c r="AE8665"/>
      <c r="AF8665"/>
      <c r="AG8665"/>
      <c r="AH8665"/>
      <c r="AI8665"/>
      <c r="AJ8665"/>
      <c r="AK8665"/>
      <c r="AL8665"/>
      <c r="AM8665"/>
      <c r="AN8665"/>
    </row>
    <row r="8666" spans="4:40" x14ac:dyDescent="0.25"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  <c r="R8666"/>
      <c r="S8666"/>
      <c r="T8666"/>
      <c r="U8666"/>
      <c r="V8666"/>
      <c r="W8666"/>
      <c r="X8666"/>
      <c r="Y8666"/>
      <c r="Z8666"/>
      <c r="AA8666"/>
      <c r="AB8666"/>
      <c r="AC8666"/>
      <c r="AD8666"/>
      <c r="AE8666"/>
      <c r="AF8666"/>
      <c r="AG8666"/>
      <c r="AH8666"/>
      <c r="AI8666"/>
      <c r="AJ8666"/>
      <c r="AK8666"/>
      <c r="AL8666"/>
      <c r="AM8666"/>
      <c r="AN8666"/>
    </row>
    <row r="8667" spans="4:40" x14ac:dyDescent="0.25"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  <c r="R8667"/>
      <c r="S8667"/>
      <c r="T8667"/>
      <c r="U8667"/>
      <c r="V8667"/>
      <c r="W8667"/>
      <c r="X8667"/>
      <c r="Y8667"/>
      <c r="Z8667"/>
      <c r="AA8667"/>
      <c r="AB8667"/>
      <c r="AC8667"/>
      <c r="AD8667"/>
      <c r="AE8667"/>
      <c r="AF8667"/>
      <c r="AG8667"/>
      <c r="AH8667"/>
      <c r="AI8667"/>
      <c r="AJ8667"/>
      <c r="AK8667"/>
      <c r="AL8667"/>
      <c r="AM8667"/>
      <c r="AN8667"/>
    </row>
    <row r="8668" spans="4:40" x14ac:dyDescent="0.25"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  <c r="R8668"/>
      <c r="S8668"/>
      <c r="T8668"/>
      <c r="U8668"/>
      <c r="V8668"/>
      <c r="W8668"/>
      <c r="X8668"/>
      <c r="Y8668"/>
      <c r="Z8668"/>
      <c r="AA8668"/>
      <c r="AB8668"/>
      <c r="AC8668"/>
      <c r="AD8668"/>
      <c r="AE8668"/>
      <c r="AF8668"/>
      <c r="AG8668"/>
      <c r="AH8668"/>
      <c r="AI8668"/>
      <c r="AJ8668"/>
      <c r="AK8668"/>
      <c r="AL8668"/>
      <c r="AM8668"/>
      <c r="AN8668"/>
    </row>
    <row r="8669" spans="4:40" x14ac:dyDescent="0.25"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  <c r="R8669"/>
      <c r="S8669"/>
      <c r="T8669"/>
      <c r="U8669"/>
      <c r="V8669"/>
      <c r="W8669"/>
      <c r="X8669"/>
      <c r="Y8669"/>
      <c r="Z8669"/>
      <c r="AA8669"/>
      <c r="AB8669"/>
      <c r="AC8669"/>
      <c r="AD8669"/>
      <c r="AE8669"/>
      <c r="AF8669"/>
      <c r="AG8669"/>
      <c r="AH8669"/>
      <c r="AI8669"/>
      <c r="AJ8669"/>
      <c r="AK8669"/>
      <c r="AL8669"/>
      <c r="AM8669"/>
      <c r="AN8669"/>
    </row>
    <row r="8670" spans="4:40" x14ac:dyDescent="0.25"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  <c r="R8670"/>
      <c r="S8670"/>
      <c r="T8670"/>
      <c r="U8670"/>
      <c r="V8670"/>
      <c r="W8670"/>
      <c r="X8670"/>
      <c r="Y8670"/>
      <c r="Z8670"/>
      <c r="AA8670"/>
      <c r="AB8670"/>
      <c r="AC8670"/>
      <c r="AD8670"/>
      <c r="AE8670"/>
      <c r="AF8670"/>
      <c r="AG8670"/>
      <c r="AH8670"/>
      <c r="AI8670"/>
      <c r="AJ8670"/>
      <c r="AK8670"/>
      <c r="AL8670"/>
      <c r="AM8670"/>
      <c r="AN8670"/>
    </row>
    <row r="8671" spans="4:40" x14ac:dyDescent="0.25"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  <c r="R8671"/>
      <c r="S8671"/>
      <c r="T8671"/>
      <c r="U8671"/>
      <c r="V8671"/>
      <c r="W8671"/>
      <c r="X8671"/>
      <c r="Y8671"/>
      <c r="Z8671"/>
      <c r="AA8671"/>
      <c r="AB8671"/>
      <c r="AC8671"/>
      <c r="AD8671"/>
      <c r="AE8671"/>
      <c r="AF8671"/>
      <c r="AG8671"/>
      <c r="AH8671"/>
      <c r="AI8671"/>
      <c r="AJ8671"/>
      <c r="AK8671"/>
      <c r="AL8671"/>
      <c r="AM8671"/>
      <c r="AN8671"/>
    </row>
    <row r="8672" spans="4:40" x14ac:dyDescent="0.25"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  <c r="R8672"/>
      <c r="S8672"/>
      <c r="T8672"/>
      <c r="U8672"/>
      <c r="V8672"/>
      <c r="W8672"/>
      <c r="X8672"/>
      <c r="Y8672"/>
      <c r="Z8672"/>
      <c r="AA8672"/>
      <c r="AB8672"/>
      <c r="AC8672"/>
      <c r="AD8672"/>
      <c r="AE8672"/>
      <c r="AF8672"/>
      <c r="AG8672"/>
      <c r="AH8672"/>
      <c r="AI8672"/>
      <c r="AJ8672"/>
      <c r="AK8672"/>
      <c r="AL8672"/>
      <c r="AM8672"/>
      <c r="AN8672"/>
    </row>
    <row r="8673" spans="4:40" x14ac:dyDescent="0.25"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  <c r="R8673"/>
      <c r="S8673"/>
      <c r="T8673"/>
      <c r="U8673"/>
      <c r="V8673"/>
      <c r="W8673"/>
      <c r="X8673"/>
      <c r="Y8673"/>
      <c r="Z8673"/>
      <c r="AA8673"/>
      <c r="AB8673"/>
      <c r="AC8673"/>
      <c r="AD8673"/>
      <c r="AE8673"/>
      <c r="AF8673"/>
      <c r="AG8673"/>
      <c r="AH8673"/>
      <c r="AI8673"/>
      <c r="AJ8673"/>
      <c r="AK8673"/>
      <c r="AL8673"/>
      <c r="AM8673"/>
      <c r="AN8673"/>
    </row>
    <row r="8674" spans="4:40" x14ac:dyDescent="0.25"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  <c r="R8674"/>
      <c r="S8674"/>
      <c r="T8674"/>
      <c r="U8674"/>
      <c r="V8674"/>
      <c r="W8674"/>
      <c r="X8674"/>
      <c r="Y8674"/>
      <c r="Z8674"/>
      <c r="AA8674"/>
      <c r="AB8674"/>
      <c r="AC8674"/>
      <c r="AD8674"/>
      <c r="AE8674"/>
      <c r="AF8674"/>
      <c r="AG8674"/>
      <c r="AH8674"/>
      <c r="AI8674"/>
      <c r="AJ8674"/>
      <c r="AK8674"/>
      <c r="AL8674"/>
      <c r="AM8674"/>
      <c r="AN8674"/>
    </row>
    <row r="8675" spans="4:40" x14ac:dyDescent="0.25"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  <c r="R8675"/>
      <c r="S8675"/>
      <c r="T8675"/>
      <c r="U8675"/>
      <c r="V8675"/>
      <c r="W8675"/>
      <c r="X8675"/>
      <c r="Y8675"/>
      <c r="Z8675"/>
      <c r="AA8675"/>
      <c r="AB8675"/>
      <c r="AC8675"/>
      <c r="AD8675"/>
      <c r="AE8675"/>
      <c r="AF8675"/>
      <c r="AG8675"/>
      <c r="AH8675"/>
      <c r="AI8675"/>
      <c r="AJ8675"/>
      <c r="AK8675"/>
      <c r="AL8675"/>
      <c r="AM8675"/>
      <c r="AN8675"/>
    </row>
    <row r="8676" spans="4:40" x14ac:dyDescent="0.25"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  <c r="R8676"/>
      <c r="S8676"/>
      <c r="T8676"/>
      <c r="U8676"/>
      <c r="V8676"/>
      <c r="W8676"/>
      <c r="X8676"/>
      <c r="Y8676"/>
      <c r="Z8676"/>
      <c r="AA8676"/>
      <c r="AB8676"/>
      <c r="AC8676"/>
      <c r="AD8676"/>
      <c r="AE8676"/>
      <c r="AF8676"/>
      <c r="AG8676"/>
      <c r="AH8676"/>
      <c r="AI8676"/>
      <c r="AJ8676"/>
      <c r="AK8676"/>
      <c r="AL8676"/>
      <c r="AM8676"/>
      <c r="AN8676"/>
    </row>
    <row r="8677" spans="4:40" x14ac:dyDescent="0.25"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  <c r="R8677"/>
      <c r="S8677"/>
      <c r="T8677"/>
      <c r="U8677"/>
      <c r="V8677"/>
      <c r="W8677"/>
      <c r="X8677"/>
      <c r="Y8677"/>
      <c r="Z8677"/>
      <c r="AA8677"/>
      <c r="AB8677"/>
      <c r="AC8677"/>
      <c r="AD8677"/>
      <c r="AE8677"/>
      <c r="AF8677"/>
      <c r="AG8677"/>
      <c r="AH8677"/>
      <c r="AI8677"/>
      <c r="AJ8677"/>
      <c r="AK8677"/>
      <c r="AL8677"/>
      <c r="AM8677"/>
      <c r="AN8677"/>
    </row>
    <row r="8678" spans="4:40" x14ac:dyDescent="0.25"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  <c r="R8678"/>
      <c r="S8678"/>
      <c r="T8678"/>
      <c r="U8678"/>
      <c r="V8678"/>
      <c r="W8678"/>
      <c r="X8678"/>
      <c r="Y8678"/>
      <c r="Z8678"/>
      <c r="AA8678"/>
      <c r="AB8678"/>
      <c r="AC8678"/>
      <c r="AD8678"/>
      <c r="AE8678"/>
      <c r="AF8678"/>
      <c r="AG8678"/>
      <c r="AH8678"/>
      <c r="AI8678"/>
      <c r="AJ8678"/>
      <c r="AK8678"/>
      <c r="AL8678"/>
      <c r="AM8678"/>
      <c r="AN8678"/>
    </row>
    <row r="8679" spans="4:40" x14ac:dyDescent="0.25"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  <c r="R8679"/>
      <c r="S8679"/>
      <c r="T8679"/>
      <c r="U8679"/>
      <c r="V8679"/>
      <c r="W8679"/>
      <c r="X8679"/>
      <c r="Y8679"/>
      <c r="Z8679"/>
      <c r="AA8679"/>
      <c r="AB8679"/>
      <c r="AC8679"/>
      <c r="AD8679"/>
      <c r="AE8679"/>
      <c r="AF8679"/>
      <c r="AG8679"/>
      <c r="AH8679"/>
      <c r="AI8679"/>
      <c r="AJ8679"/>
      <c r="AK8679"/>
      <c r="AL8679"/>
      <c r="AM8679"/>
      <c r="AN8679"/>
    </row>
    <row r="8680" spans="4:40" x14ac:dyDescent="0.25"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  <c r="R8680"/>
      <c r="S8680"/>
      <c r="T8680"/>
      <c r="U8680"/>
      <c r="V8680"/>
      <c r="W8680"/>
      <c r="X8680"/>
      <c r="Y8680"/>
      <c r="Z8680"/>
      <c r="AA8680"/>
      <c r="AB8680"/>
      <c r="AC8680"/>
      <c r="AD8680"/>
      <c r="AE8680"/>
      <c r="AF8680"/>
      <c r="AG8680"/>
      <c r="AH8680"/>
      <c r="AI8680"/>
      <c r="AJ8680"/>
      <c r="AK8680"/>
      <c r="AL8680"/>
      <c r="AM8680"/>
      <c r="AN8680"/>
    </row>
    <row r="8681" spans="4:40" x14ac:dyDescent="0.25"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  <c r="R8681"/>
      <c r="S8681"/>
      <c r="T8681"/>
      <c r="U8681"/>
      <c r="V8681"/>
      <c r="W8681"/>
      <c r="X8681"/>
      <c r="Y8681"/>
      <c r="Z8681"/>
      <c r="AA8681"/>
      <c r="AB8681"/>
      <c r="AC8681"/>
      <c r="AD8681"/>
      <c r="AE8681"/>
      <c r="AF8681"/>
      <c r="AG8681"/>
      <c r="AH8681"/>
      <c r="AI8681"/>
      <c r="AJ8681"/>
      <c r="AK8681"/>
      <c r="AL8681"/>
      <c r="AM8681"/>
      <c r="AN8681"/>
    </row>
    <row r="8682" spans="4:40" x14ac:dyDescent="0.25"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  <c r="R8682"/>
      <c r="S8682"/>
      <c r="T8682"/>
      <c r="U8682"/>
      <c r="V8682"/>
      <c r="W8682"/>
      <c r="X8682"/>
      <c r="Y8682"/>
      <c r="Z8682"/>
      <c r="AA8682"/>
      <c r="AB8682"/>
      <c r="AC8682"/>
      <c r="AD8682"/>
      <c r="AE8682"/>
      <c r="AF8682"/>
      <c r="AG8682"/>
      <c r="AH8682"/>
      <c r="AI8682"/>
      <c r="AJ8682"/>
      <c r="AK8682"/>
      <c r="AL8682"/>
      <c r="AM8682"/>
      <c r="AN8682"/>
    </row>
    <row r="8683" spans="4:40" x14ac:dyDescent="0.25"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  <c r="R8683"/>
      <c r="S8683"/>
      <c r="T8683"/>
      <c r="U8683"/>
      <c r="V8683"/>
      <c r="W8683"/>
      <c r="X8683"/>
      <c r="Y8683"/>
      <c r="Z8683"/>
      <c r="AA8683"/>
      <c r="AB8683"/>
      <c r="AC8683"/>
      <c r="AD8683"/>
      <c r="AE8683"/>
      <c r="AF8683"/>
      <c r="AG8683"/>
      <c r="AH8683"/>
      <c r="AI8683"/>
      <c r="AJ8683"/>
      <c r="AK8683"/>
      <c r="AL8683"/>
      <c r="AM8683"/>
      <c r="AN8683"/>
    </row>
    <row r="8684" spans="4:40" x14ac:dyDescent="0.25"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  <c r="R8684"/>
      <c r="S8684"/>
      <c r="T8684"/>
      <c r="U8684"/>
      <c r="V8684"/>
      <c r="W8684"/>
      <c r="X8684"/>
      <c r="Y8684"/>
      <c r="Z8684"/>
      <c r="AA8684"/>
      <c r="AB8684"/>
      <c r="AC8684"/>
      <c r="AD8684"/>
      <c r="AE8684"/>
      <c r="AF8684"/>
      <c r="AG8684"/>
      <c r="AH8684"/>
      <c r="AI8684"/>
      <c r="AJ8684"/>
      <c r="AK8684"/>
      <c r="AL8684"/>
      <c r="AM8684"/>
      <c r="AN8684"/>
    </row>
    <row r="8685" spans="4:40" x14ac:dyDescent="0.25"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  <c r="R8685"/>
      <c r="S8685"/>
      <c r="T8685"/>
      <c r="U8685"/>
      <c r="V8685"/>
      <c r="W8685"/>
      <c r="X8685"/>
      <c r="Y8685"/>
      <c r="Z8685"/>
      <c r="AA8685"/>
      <c r="AB8685"/>
      <c r="AC8685"/>
      <c r="AD8685"/>
      <c r="AE8685"/>
      <c r="AF8685"/>
      <c r="AG8685"/>
      <c r="AH8685"/>
      <c r="AI8685"/>
      <c r="AJ8685"/>
      <c r="AK8685"/>
      <c r="AL8685"/>
      <c r="AM8685"/>
      <c r="AN8685"/>
    </row>
    <row r="8686" spans="4:40" x14ac:dyDescent="0.25"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  <c r="R8686"/>
      <c r="S8686"/>
      <c r="T8686"/>
      <c r="U8686"/>
      <c r="V8686"/>
      <c r="W8686"/>
      <c r="X8686"/>
      <c r="Y8686"/>
      <c r="Z8686"/>
      <c r="AA8686"/>
      <c r="AB8686"/>
      <c r="AC8686"/>
      <c r="AD8686"/>
      <c r="AE8686"/>
      <c r="AF8686"/>
      <c r="AG8686"/>
      <c r="AH8686"/>
      <c r="AI8686"/>
      <c r="AJ8686"/>
      <c r="AK8686"/>
      <c r="AL8686"/>
      <c r="AM8686"/>
      <c r="AN8686"/>
    </row>
    <row r="8687" spans="4:40" x14ac:dyDescent="0.25"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  <c r="R8687"/>
      <c r="S8687"/>
      <c r="T8687"/>
      <c r="U8687"/>
      <c r="V8687"/>
      <c r="W8687"/>
      <c r="X8687"/>
      <c r="Y8687"/>
      <c r="Z8687"/>
      <c r="AA8687"/>
      <c r="AB8687"/>
      <c r="AC8687"/>
      <c r="AD8687"/>
      <c r="AE8687"/>
      <c r="AF8687"/>
      <c r="AG8687"/>
      <c r="AH8687"/>
      <c r="AI8687"/>
      <c r="AJ8687"/>
      <c r="AK8687"/>
      <c r="AL8687"/>
      <c r="AM8687"/>
      <c r="AN8687"/>
    </row>
    <row r="8688" spans="4:40" x14ac:dyDescent="0.25"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  <c r="R8688"/>
      <c r="S8688"/>
      <c r="T8688"/>
      <c r="U8688"/>
      <c r="V8688"/>
      <c r="W8688"/>
      <c r="X8688"/>
      <c r="Y8688"/>
      <c r="Z8688"/>
      <c r="AA8688"/>
      <c r="AB8688"/>
      <c r="AC8688"/>
      <c r="AD8688"/>
      <c r="AE8688"/>
      <c r="AF8688"/>
      <c r="AG8688"/>
      <c r="AH8688"/>
      <c r="AI8688"/>
      <c r="AJ8688"/>
      <c r="AK8688"/>
      <c r="AL8688"/>
      <c r="AM8688"/>
      <c r="AN8688"/>
    </row>
    <row r="8689" spans="4:40" x14ac:dyDescent="0.25"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  <c r="R8689"/>
      <c r="S8689"/>
      <c r="T8689"/>
      <c r="U8689"/>
      <c r="V8689"/>
      <c r="W8689"/>
      <c r="X8689"/>
      <c r="Y8689"/>
      <c r="Z8689"/>
      <c r="AA8689"/>
      <c r="AB8689"/>
      <c r="AC8689"/>
      <c r="AD8689"/>
      <c r="AE8689"/>
      <c r="AF8689"/>
      <c r="AG8689"/>
      <c r="AH8689"/>
      <c r="AI8689"/>
      <c r="AJ8689"/>
      <c r="AK8689"/>
      <c r="AL8689"/>
      <c r="AM8689"/>
      <c r="AN8689"/>
    </row>
    <row r="8690" spans="4:40" x14ac:dyDescent="0.25"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  <c r="R8690"/>
      <c r="S8690"/>
      <c r="T8690"/>
      <c r="U8690"/>
      <c r="V8690"/>
      <c r="W8690"/>
      <c r="X8690"/>
      <c r="Y8690"/>
      <c r="Z8690"/>
      <c r="AA8690"/>
      <c r="AB8690"/>
      <c r="AC8690"/>
      <c r="AD8690"/>
      <c r="AE8690"/>
      <c r="AF8690"/>
      <c r="AG8690"/>
      <c r="AH8690"/>
      <c r="AI8690"/>
      <c r="AJ8690"/>
      <c r="AK8690"/>
      <c r="AL8690"/>
      <c r="AM8690"/>
      <c r="AN8690"/>
    </row>
    <row r="8691" spans="4:40" x14ac:dyDescent="0.25"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  <c r="R8691"/>
      <c r="S8691"/>
      <c r="T8691"/>
      <c r="U8691"/>
      <c r="V8691"/>
      <c r="W8691"/>
      <c r="X8691"/>
      <c r="Y8691"/>
      <c r="Z8691"/>
      <c r="AA8691"/>
      <c r="AB8691"/>
      <c r="AC8691"/>
      <c r="AD8691"/>
      <c r="AE8691"/>
      <c r="AF8691"/>
      <c r="AG8691"/>
      <c r="AH8691"/>
      <c r="AI8691"/>
      <c r="AJ8691"/>
      <c r="AK8691"/>
      <c r="AL8691"/>
      <c r="AM8691"/>
      <c r="AN8691"/>
    </row>
    <row r="8692" spans="4:40" x14ac:dyDescent="0.25"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  <c r="R8692"/>
      <c r="S8692"/>
      <c r="T8692"/>
      <c r="U8692"/>
      <c r="V8692"/>
      <c r="W8692"/>
      <c r="X8692"/>
      <c r="Y8692"/>
      <c r="Z8692"/>
      <c r="AA8692"/>
      <c r="AB8692"/>
      <c r="AC8692"/>
      <c r="AD8692"/>
      <c r="AE8692"/>
      <c r="AF8692"/>
      <c r="AG8692"/>
      <c r="AH8692"/>
      <c r="AI8692"/>
      <c r="AJ8692"/>
      <c r="AK8692"/>
      <c r="AL8692"/>
      <c r="AM8692"/>
      <c r="AN8692"/>
    </row>
    <row r="8693" spans="4:40" x14ac:dyDescent="0.25"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  <c r="R8693"/>
      <c r="S8693"/>
      <c r="T8693"/>
      <c r="U8693"/>
      <c r="V8693"/>
      <c r="W8693"/>
      <c r="X8693"/>
      <c r="Y8693"/>
      <c r="Z8693"/>
      <c r="AA8693"/>
      <c r="AB8693"/>
      <c r="AC8693"/>
      <c r="AD8693"/>
      <c r="AE8693"/>
      <c r="AF8693"/>
      <c r="AG8693"/>
      <c r="AH8693"/>
      <c r="AI8693"/>
      <c r="AJ8693"/>
      <c r="AK8693"/>
      <c r="AL8693"/>
      <c r="AM8693"/>
      <c r="AN8693"/>
    </row>
    <row r="8694" spans="4:40" x14ac:dyDescent="0.25"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  <c r="R8694"/>
      <c r="S8694"/>
      <c r="T8694"/>
      <c r="U8694"/>
      <c r="V8694"/>
      <c r="W8694"/>
      <c r="X8694"/>
      <c r="Y8694"/>
      <c r="Z8694"/>
      <c r="AA8694"/>
      <c r="AB8694"/>
      <c r="AC8694"/>
      <c r="AD8694"/>
      <c r="AE8694"/>
      <c r="AF8694"/>
      <c r="AG8694"/>
      <c r="AH8694"/>
      <c r="AI8694"/>
      <c r="AJ8694"/>
      <c r="AK8694"/>
      <c r="AL8694"/>
      <c r="AM8694"/>
      <c r="AN8694"/>
    </row>
    <row r="8695" spans="4:40" x14ac:dyDescent="0.25"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  <c r="R8695"/>
      <c r="S8695"/>
      <c r="T8695"/>
      <c r="U8695"/>
      <c r="V8695"/>
      <c r="W8695"/>
      <c r="X8695"/>
      <c r="Y8695"/>
      <c r="Z8695"/>
      <c r="AA8695"/>
      <c r="AB8695"/>
      <c r="AC8695"/>
      <c r="AD8695"/>
      <c r="AE8695"/>
      <c r="AF8695"/>
      <c r="AG8695"/>
      <c r="AH8695"/>
      <c r="AI8695"/>
      <c r="AJ8695"/>
      <c r="AK8695"/>
      <c r="AL8695"/>
      <c r="AM8695"/>
      <c r="AN8695"/>
    </row>
    <row r="8696" spans="4:40" x14ac:dyDescent="0.25"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  <c r="R8696"/>
      <c r="S8696"/>
      <c r="T8696"/>
      <c r="U8696"/>
      <c r="V8696"/>
      <c r="W8696"/>
      <c r="X8696"/>
      <c r="Y8696"/>
      <c r="Z8696"/>
      <c r="AA8696"/>
      <c r="AB8696"/>
      <c r="AC8696"/>
      <c r="AD8696"/>
      <c r="AE8696"/>
      <c r="AF8696"/>
      <c r="AG8696"/>
      <c r="AH8696"/>
      <c r="AI8696"/>
      <c r="AJ8696"/>
      <c r="AK8696"/>
      <c r="AL8696"/>
      <c r="AM8696"/>
      <c r="AN8696"/>
    </row>
    <row r="8697" spans="4:40" x14ac:dyDescent="0.25"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  <c r="R8697"/>
      <c r="S8697"/>
      <c r="T8697"/>
      <c r="U8697"/>
      <c r="V8697"/>
      <c r="W8697"/>
      <c r="X8697"/>
      <c r="Y8697"/>
      <c r="Z8697"/>
      <c r="AA8697"/>
      <c r="AB8697"/>
      <c r="AC8697"/>
      <c r="AD8697"/>
      <c r="AE8697"/>
      <c r="AF8697"/>
      <c r="AG8697"/>
      <c r="AH8697"/>
      <c r="AI8697"/>
      <c r="AJ8697"/>
      <c r="AK8697"/>
      <c r="AL8697"/>
      <c r="AM8697"/>
      <c r="AN8697"/>
    </row>
    <row r="8698" spans="4:40" x14ac:dyDescent="0.25"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  <c r="R8698"/>
      <c r="S8698"/>
      <c r="T8698"/>
      <c r="U8698"/>
      <c r="V8698"/>
      <c r="W8698"/>
      <c r="X8698"/>
      <c r="Y8698"/>
      <c r="Z8698"/>
      <c r="AA8698"/>
      <c r="AB8698"/>
      <c r="AC8698"/>
      <c r="AD8698"/>
      <c r="AE8698"/>
      <c r="AF8698"/>
      <c r="AG8698"/>
      <c r="AH8698"/>
      <c r="AI8698"/>
      <c r="AJ8698"/>
      <c r="AK8698"/>
      <c r="AL8698"/>
      <c r="AM8698"/>
      <c r="AN8698"/>
    </row>
    <row r="8699" spans="4:40" x14ac:dyDescent="0.25"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  <c r="R8699"/>
      <c r="S8699"/>
      <c r="T8699"/>
      <c r="U8699"/>
      <c r="V8699"/>
      <c r="W8699"/>
      <c r="X8699"/>
      <c r="Y8699"/>
      <c r="Z8699"/>
      <c r="AA8699"/>
      <c r="AB8699"/>
      <c r="AC8699"/>
      <c r="AD8699"/>
      <c r="AE8699"/>
      <c r="AF8699"/>
      <c r="AG8699"/>
      <c r="AH8699"/>
      <c r="AI8699"/>
      <c r="AJ8699"/>
      <c r="AK8699"/>
      <c r="AL8699"/>
      <c r="AM8699"/>
      <c r="AN8699"/>
    </row>
    <row r="8700" spans="4:40" x14ac:dyDescent="0.25"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  <c r="R8700"/>
      <c r="S8700"/>
      <c r="T8700"/>
      <c r="U8700"/>
      <c r="V8700"/>
      <c r="W8700"/>
      <c r="X8700"/>
      <c r="Y8700"/>
      <c r="Z8700"/>
      <c r="AA8700"/>
      <c r="AB8700"/>
      <c r="AC8700"/>
      <c r="AD8700"/>
      <c r="AE8700"/>
      <c r="AF8700"/>
      <c r="AG8700"/>
      <c r="AH8700"/>
      <c r="AI8700"/>
      <c r="AJ8700"/>
      <c r="AK8700"/>
      <c r="AL8700"/>
      <c r="AM8700"/>
      <c r="AN8700"/>
    </row>
    <row r="8701" spans="4:40" x14ac:dyDescent="0.25"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  <c r="R8701"/>
      <c r="S8701"/>
      <c r="T8701"/>
      <c r="U8701"/>
      <c r="V8701"/>
      <c r="W8701"/>
      <c r="X8701"/>
      <c r="Y8701"/>
      <c r="Z8701"/>
      <c r="AA8701"/>
      <c r="AB8701"/>
      <c r="AC8701"/>
      <c r="AD8701"/>
      <c r="AE8701"/>
      <c r="AF8701"/>
      <c r="AG8701"/>
      <c r="AH8701"/>
      <c r="AI8701"/>
      <c r="AJ8701"/>
      <c r="AK8701"/>
      <c r="AL8701"/>
      <c r="AM8701"/>
      <c r="AN8701"/>
    </row>
    <row r="8702" spans="4:40" x14ac:dyDescent="0.25"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  <c r="R8702"/>
      <c r="S8702"/>
      <c r="T8702"/>
      <c r="U8702"/>
      <c r="V8702"/>
      <c r="W8702"/>
      <c r="X8702"/>
      <c r="Y8702"/>
      <c r="Z8702"/>
      <c r="AA8702"/>
      <c r="AB8702"/>
      <c r="AC8702"/>
      <c r="AD8702"/>
      <c r="AE8702"/>
      <c r="AF8702"/>
      <c r="AG8702"/>
      <c r="AH8702"/>
      <c r="AI8702"/>
      <c r="AJ8702"/>
      <c r="AK8702"/>
      <c r="AL8702"/>
      <c r="AM8702"/>
      <c r="AN8702"/>
    </row>
    <row r="8703" spans="4:40" x14ac:dyDescent="0.25"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  <c r="R8703"/>
      <c r="S8703"/>
      <c r="T8703"/>
      <c r="U8703"/>
      <c r="V8703"/>
      <c r="W8703"/>
      <c r="X8703"/>
      <c r="Y8703"/>
      <c r="Z8703"/>
      <c r="AA8703"/>
      <c r="AB8703"/>
      <c r="AC8703"/>
      <c r="AD8703"/>
      <c r="AE8703"/>
      <c r="AF8703"/>
      <c r="AG8703"/>
      <c r="AH8703"/>
      <c r="AI8703"/>
      <c r="AJ8703"/>
      <c r="AK8703"/>
      <c r="AL8703"/>
      <c r="AM8703"/>
      <c r="AN8703"/>
    </row>
    <row r="8704" spans="4:40" x14ac:dyDescent="0.25"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  <c r="R8704"/>
      <c r="S8704"/>
      <c r="T8704"/>
      <c r="U8704"/>
      <c r="V8704"/>
      <c r="W8704"/>
      <c r="X8704"/>
      <c r="Y8704"/>
      <c r="Z8704"/>
      <c r="AA8704"/>
      <c r="AB8704"/>
      <c r="AC8704"/>
      <c r="AD8704"/>
      <c r="AE8704"/>
      <c r="AF8704"/>
      <c r="AG8704"/>
      <c r="AH8704"/>
      <c r="AI8704"/>
      <c r="AJ8704"/>
      <c r="AK8704"/>
      <c r="AL8704"/>
      <c r="AM8704"/>
      <c r="AN8704"/>
    </row>
    <row r="8705" spans="4:40" x14ac:dyDescent="0.25"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  <c r="R8705"/>
      <c r="S8705"/>
      <c r="T8705"/>
      <c r="U8705"/>
      <c r="V8705"/>
      <c r="W8705"/>
      <c r="X8705"/>
      <c r="Y8705"/>
      <c r="Z8705"/>
      <c r="AA8705"/>
      <c r="AB8705"/>
      <c r="AC8705"/>
      <c r="AD8705"/>
      <c r="AE8705"/>
      <c r="AF8705"/>
      <c r="AG8705"/>
      <c r="AH8705"/>
      <c r="AI8705"/>
      <c r="AJ8705"/>
      <c r="AK8705"/>
      <c r="AL8705"/>
      <c r="AM8705"/>
      <c r="AN8705"/>
    </row>
    <row r="8706" spans="4:40" x14ac:dyDescent="0.25"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  <c r="R8706"/>
      <c r="S8706"/>
      <c r="T8706"/>
      <c r="U8706"/>
      <c r="V8706"/>
      <c r="W8706"/>
      <c r="X8706"/>
      <c r="Y8706"/>
      <c r="Z8706"/>
      <c r="AA8706"/>
      <c r="AB8706"/>
      <c r="AC8706"/>
      <c r="AD8706"/>
      <c r="AE8706"/>
      <c r="AF8706"/>
      <c r="AG8706"/>
      <c r="AH8706"/>
      <c r="AI8706"/>
      <c r="AJ8706"/>
      <c r="AK8706"/>
      <c r="AL8706"/>
      <c r="AM8706"/>
      <c r="AN8706"/>
    </row>
    <row r="8707" spans="4:40" x14ac:dyDescent="0.25"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  <c r="R8707"/>
      <c r="S8707"/>
      <c r="T8707"/>
      <c r="U8707"/>
      <c r="V8707"/>
      <c r="W8707"/>
      <c r="X8707"/>
      <c r="Y8707"/>
      <c r="Z8707"/>
      <c r="AA8707"/>
      <c r="AB8707"/>
      <c r="AC8707"/>
      <c r="AD8707"/>
      <c r="AE8707"/>
      <c r="AF8707"/>
      <c r="AG8707"/>
      <c r="AH8707"/>
      <c r="AI8707"/>
      <c r="AJ8707"/>
      <c r="AK8707"/>
      <c r="AL8707"/>
      <c r="AM8707"/>
      <c r="AN8707"/>
    </row>
    <row r="8708" spans="4:40" x14ac:dyDescent="0.25"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  <c r="R8708"/>
      <c r="S8708"/>
      <c r="T8708"/>
      <c r="U8708"/>
      <c r="V8708"/>
      <c r="W8708"/>
      <c r="X8708"/>
      <c r="Y8708"/>
      <c r="Z8708"/>
      <c r="AA8708"/>
      <c r="AB8708"/>
      <c r="AC8708"/>
      <c r="AD8708"/>
      <c r="AE8708"/>
      <c r="AF8708"/>
      <c r="AG8708"/>
      <c r="AH8708"/>
      <c r="AI8708"/>
      <c r="AJ8708"/>
      <c r="AK8708"/>
      <c r="AL8708"/>
      <c r="AM8708"/>
      <c r="AN8708"/>
    </row>
    <row r="8709" spans="4:40" x14ac:dyDescent="0.25"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  <c r="R8709"/>
      <c r="S8709"/>
      <c r="T8709"/>
      <c r="U8709"/>
      <c r="V8709"/>
      <c r="W8709"/>
      <c r="X8709"/>
      <c r="Y8709"/>
      <c r="Z8709"/>
      <c r="AA8709"/>
      <c r="AB8709"/>
      <c r="AC8709"/>
      <c r="AD8709"/>
      <c r="AE8709"/>
      <c r="AF8709"/>
      <c r="AG8709"/>
      <c r="AH8709"/>
      <c r="AI8709"/>
      <c r="AJ8709"/>
      <c r="AK8709"/>
      <c r="AL8709"/>
      <c r="AM8709"/>
      <c r="AN8709"/>
    </row>
    <row r="8710" spans="4:40" x14ac:dyDescent="0.25"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  <c r="R8710"/>
      <c r="S8710"/>
      <c r="T8710"/>
      <c r="U8710"/>
      <c r="V8710"/>
      <c r="W8710"/>
      <c r="X8710"/>
      <c r="Y8710"/>
      <c r="Z8710"/>
      <c r="AA8710"/>
      <c r="AB8710"/>
      <c r="AC8710"/>
      <c r="AD8710"/>
      <c r="AE8710"/>
      <c r="AF8710"/>
      <c r="AG8710"/>
      <c r="AH8710"/>
      <c r="AI8710"/>
      <c r="AJ8710"/>
      <c r="AK8710"/>
      <c r="AL8710"/>
      <c r="AM8710"/>
      <c r="AN8710"/>
    </row>
    <row r="8711" spans="4:40" x14ac:dyDescent="0.25"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  <c r="R8711"/>
      <c r="S8711"/>
      <c r="T8711"/>
      <c r="U8711"/>
      <c r="V8711"/>
      <c r="W8711"/>
      <c r="X8711"/>
      <c r="Y8711"/>
      <c r="Z8711"/>
      <c r="AA8711"/>
      <c r="AB8711"/>
      <c r="AC8711"/>
      <c r="AD8711"/>
      <c r="AE8711"/>
      <c r="AF8711"/>
      <c r="AG8711"/>
      <c r="AH8711"/>
      <c r="AI8711"/>
      <c r="AJ8711"/>
      <c r="AK8711"/>
      <c r="AL8711"/>
      <c r="AM8711"/>
      <c r="AN8711"/>
    </row>
    <row r="8712" spans="4:40" x14ac:dyDescent="0.25"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  <c r="R8712"/>
      <c r="S8712"/>
      <c r="T8712"/>
      <c r="U8712"/>
      <c r="V8712"/>
      <c r="W8712"/>
      <c r="X8712"/>
      <c r="Y8712"/>
      <c r="Z8712"/>
      <c r="AA8712"/>
      <c r="AB8712"/>
      <c r="AC8712"/>
      <c r="AD8712"/>
      <c r="AE8712"/>
      <c r="AF8712"/>
      <c r="AG8712"/>
      <c r="AH8712"/>
      <c r="AI8712"/>
      <c r="AJ8712"/>
      <c r="AK8712"/>
      <c r="AL8712"/>
      <c r="AM8712"/>
      <c r="AN8712"/>
    </row>
    <row r="8713" spans="4:40" x14ac:dyDescent="0.25"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  <c r="R8713"/>
      <c r="S8713"/>
      <c r="T8713"/>
      <c r="U8713"/>
      <c r="V8713"/>
      <c r="W8713"/>
      <c r="X8713"/>
      <c r="Y8713"/>
      <c r="Z8713"/>
      <c r="AA8713"/>
      <c r="AB8713"/>
      <c r="AC8713"/>
      <c r="AD8713"/>
      <c r="AE8713"/>
      <c r="AF8713"/>
      <c r="AG8713"/>
      <c r="AH8713"/>
      <c r="AI8713"/>
      <c r="AJ8713"/>
      <c r="AK8713"/>
      <c r="AL8713"/>
      <c r="AM8713"/>
      <c r="AN8713"/>
    </row>
    <row r="8714" spans="4:40" x14ac:dyDescent="0.25"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  <c r="R8714"/>
      <c r="S8714"/>
      <c r="T8714"/>
      <c r="U8714"/>
      <c r="V8714"/>
      <c r="W8714"/>
      <c r="X8714"/>
      <c r="Y8714"/>
      <c r="Z8714"/>
      <c r="AA8714"/>
      <c r="AB8714"/>
      <c r="AC8714"/>
      <c r="AD8714"/>
      <c r="AE8714"/>
      <c r="AF8714"/>
      <c r="AG8714"/>
      <c r="AH8714"/>
      <c r="AI8714"/>
      <c r="AJ8714"/>
      <c r="AK8714"/>
      <c r="AL8714"/>
      <c r="AM8714"/>
      <c r="AN8714"/>
    </row>
    <row r="8715" spans="4:40" x14ac:dyDescent="0.25"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  <c r="R8715"/>
      <c r="S8715"/>
      <c r="T8715"/>
      <c r="U8715"/>
      <c r="V8715"/>
      <c r="W8715"/>
      <c r="X8715"/>
      <c r="Y8715"/>
      <c r="Z8715"/>
      <c r="AA8715"/>
      <c r="AB8715"/>
      <c r="AC8715"/>
      <c r="AD8715"/>
      <c r="AE8715"/>
      <c r="AF8715"/>
      <c r="AG8715"/>
      <c r="AH8715"/>
      <c r="AI8715"/>
      <c r="AJ8715"/>
      <c r="AK8715"/>
      <c r="AL8715"/>
      <c r="AM8715"/>
      <c r="AN8715"/>
    </row>
    <row r="8716" spans="4:40" x14ac:dyDescent="0.25"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  <c r="R8716"/>
      <c r="S8716"/>
      <c r="T8716"/>
      <c r="U8716"/>
      <c r="V8716"/>
      <c r="W8716"/>
      <c r="X8716"/>
      <c r="Y8716"/>
      <c r="Z8716"/>
      <c r="AA8716"/>
      <c r="AB8716"/>
      <c r="AC8716"/>
      <c r="AD8716"/>
      <c r="AE8716"/>
      <c r="AF8716"/>
      <c r="AG8716"/>
      <c r="AH8716"/>
      <c r="AI8716"/>
      <c r="AJ8716"/>
      <c r="AK8716"/>
      <c r="AL8716"/>
      <c r="AM8716"/>
      <c r="AN8716"/>
    </row>
    <row r="8717" spans="4:40" x14ac:dyDescent="0.25"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  <c r="R8717"/>
      <c r="S8717"/>
      <c r="T8717"/>
      <c r="U8717"/>
      <c r="V8717"/>
      <c r="W8717"/>
      <c r="X8717"/>
      <c r="Y8717"/>
      <c r="Z8717"/>
      <c r="AA8717"/>
      <c r="AB8717"/>
      <c r="AC8717"/>
      <c r="AD8717"/>
      <c r="AE8717"/>
      <c r="AF8717"/>
      <c r="AG8717"/>
      <c r="AH8717"/>
      <c r="AI8717"/>
      <c r="AJ8717"/>
      <c r="AK8717"/>
      <c r="AL8717"/>
      <c r="AM8717"/>
      <c r="AN8717"/>
    </row>
    <row r="8718" spans="4:40" x14ac:dyDescent="0.25"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  <c r="R8718"/>
      <c r="S8718"/>
      <c r="T8718"/>
      <c r="U8718"/>
      <c r="V8718"/>
      <c r="W8718"/>
      <c r="X8718"/>
      <c r="Y8718"/>
      <c r="Z8718"/>
      <c r="AA8718"/>
      <c r="AB8718"/>
      <c r="AC8718"/>
      <c r="AD8718"/>
      <c r="AE8718"/>
      <c r="AF8718"/>
      <c r="AG8718"/>
      <c r="AH8718"/>
      <c r="AI8718"/>
      <c r="AJ8718"/>
      <c r="AK8718"/>
      <c r="AL8718"/>
      <c r="AM8718"/>
      <c r="AN8718"/>
    </row>
    <row r="8719" spans="4:40" x14ac:dyDescent="0.25"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  <c r="R8719"/>
      <c r="S8719"/>
      <c r="T8719"/>
      <c r="U8719"/>
      <c r="V8719"/>
      <c r="W8719"/>
      <c r="X8719"/>
      <c r="Y8719"/>
      <c r="Z8719"/>
      <c r="AA8719"/>
      <c r="AB8719"/>
      <c r="AC8719"/>
      <c r="AD8719"/>
      <c r="AE8719"/>
      <c r="AF8719"/>
      <c r="AG8719"/>
      <c r="AH8719"/>
      <c r="AI8719"/>
      <c r="AJ8719"/>
      <c r="AK8719"/>
      <c r="AL8719"/>
      <c r="AM8719"/>
      <c r="AN8719"/>
    </row>
    <row r="8720" spans="4:40" x14ac:dyDescent="0.25"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  <c r="R8720"/>
      <c r="S8720"/>
      <c r="T8720"/>
      <c r="U8720"/>
      <c r="V8720"/>
      <c r="W8720"/>
      <c r="X8720"/>
      <c r="Y8720"/>
      <c r="Z8720"/>
      <c r="AA8720"/>
      <c r="AB8720"/>
      <c r="AC8720"/>
      <c r="AD8720"/>
      <c r="AE8720"/>
      <c r="AF8720"/>
      <c r="AG8720"/>
      <c r="AH8720"/>
      <c r="AI8720"/>
      <c r="AJ8720"/>
      <c r="AK8720"/>
      <c r="AL8720"/>
      <c r="AM8720"/>
      <c r="AN8720"/>
    </row>
    <row r="8721" spans="4:40" x14ac:dyDescent="0.25"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  <c r="R8721"/>
      <c r="S8721"/>
      <c r="T8721"/>
      <c r="U8721"/>
      <c r="V8721"/>
      <c r="W8721"/>
      <c r="X8721"/>
      <c r="Y8721"/>
      <c r="Z8721"/>
      <c r="AA8721"/>
      <c r="AB8721"/>
      <c r="AC8721"/>
      <c r="AD8721"/>
      <c r="AE8721"/>
      <c r="AF8721"/>
      <c r="AG8721"/>
      <c r="AH8721"/>
      <c r="AI8721"/>
      <c r="AJ8721"/>
      <c r="AK8721"/>
      <c r="AL8721"/>
      <c r="AM8721"/>
      <c r="AN8721"/>
    </row>
    <row r="8722" spans="4:40" x14ac:dyDescent="0.25"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  <c r="R8722"/>
      <c r="S8722"/>
      <c r="T8722"/>
      <c r="U8722"/>
      <c r="V8722"/>
      <c r="W8722"/>
      <c r="X8722"/>
      <c r="Y8722"/>
      <c r="Z8722"/>
      <c r="AA8722"/>
      <c r="AB8722"/>
      <c r="AC8722"/>
      <c r="AD8722"/>
      <c r="AE8722"/>
      <c r="AF8722"/>
      <c r="AG8722"/>
      <c r="AH8722"/>
      <c r="AI8722"/>
      <c r="AJ8722"/>
      <c r="AK8722"/>
      <c r="AL8722"/>
      <c r="AM8722"/>
      <c r="AN8722"/>
    </row>
    <row r="8723" spans="4:40" x14ac:dyDescent="0.25"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  <c r="R8723"/>
      <c r="S8723"/>
      <c r="T8723"/>
      <c r="U8723"/>
      <c r="V8723"/>
      <c r="W8723"/>
      <c r="X8723"/>
      <c r="Y8723"/>
      <c r="Z8723"/>
      <c r="AA8723"/>
      <c r="AB8723"/>
      <c r="AC8723"/>
      <c r="AD8723"/>
      <c r="AE8723"/>
      <c r="AF8723"/>
      <c r="AG8723"/>
      <c r="AH8723"/>
      <c r="AI8723"/>
      <c r="AJ8723"/>
      <c r="AK8723"/>
      <c r="AL8723"/>
      <c r="AM8723"/>
      <c r="AN8723"/>
    </row>
    <row r="8724" spans="4:40" x14ac:dyDescent="0.25"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  <c r="R8724"/>
      <c r="S8724"/>
      <c r="T8724"/>
      <c r="U8724"/>
      <c r="V8724"/>
      <c r="W8724"/>
      <c r="X8724"/>
      <c r="Y8724"/>
      <c r="Z8724"/>
      <c r="AA8724"/>
      <c r="AB8724"/>
      <c r="AC8724"/>
      <c r="AD8724"/>
      <c r="AE8724"/>
      <c r="AF8724"/>
      <c r="AG8724"/>
      <c r="AH8724"/>
      <c r="AI8724"/>
      <c r="AJ8724"/>
      <c r="AK8724"/>
      <c r="AL8724"/>
      <c r="AM8724"/>
      <c r="AN8724"/>
    </row>
    <row r="8725" spans="4:40" x14ac:dyDescent="0.25"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  <c r="R8725"/>
      <c r="S8725"/>
      <c r="T8725"/>
      <c r="U8725"/>
      <c r="V8725"/>
      <c r="W8725"/>
      <c r="X8725"/>
      <c r="Y8725"/>
      <c r="Z8725"/>
      <c r="AA8725"/>
      <c r="AB8725"/>
      <c r="AC8725"/>
      <c r="AD8725"/>
      <c r="AE8725"/>
      <c r="AF8725"/>
      <c r="AG8725"/>
      <c r="AH8725"/>
      <c r="AI8725"/>
      <c r="AJ8725"/>
      <c r="AK8725"/>
      <c r="AL8725"/>
      <c r="AM8725"/>
      <c r="AN8725"/>
    </row>
    <row r="8726" spans="4:40" x14ac:dyDescent="0.25"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  <c r="R8726"/>
      <c r="S8726"/>
      <c r="T8726"/>
      <c r="U8726"/>
      <c r="V8726"/>
      <c r="W8726"/>
      <c r="X8726"/>
      <c r="Y8726"/>
      <c r="Z8726"/>
      <c r="AA8726"/>
      <c r="AB8726"/>
      <c r="AC8726"/>
      <c r="AD8726"/>
      <c r="AE8726"/>
      <c r="AF8726"/>
      <c r="AG8726"/>
      <c r="AH8726"/>
      <c r="AI8726"/>
      <c r="AJ8726"/>
      <c r="AK8726"/>
      <c r="AL8726"/>
      <c r="AM8726"/>
      <c r="AN8726"/>
    </row>
    <row r="8727" spans="4:40" x14ac:dyDescent="0.25"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  <c r="R8727"/>
      <c r="S8727"/>
      <c r="T8727"/>
      <c r="U8727"/>
      <c r="V8727"/>
      <c r="W8727"/>
      <c r="X8727"/>
      <c r="Y8727"/>
      <c r="Z8727"/>
      <c r="AA8727"/>
      <c r="AB8727"/>
      <c r="AC8727"/>
      <c r="AD8727"/>
      <c r="AE8727"/>
      <c r="AF8727"/>
      <c r="AG8727"/>
      <c r="AH8727"/>
      <c r="AI8727"/>
      <c r="AJ8727"/>
      <c r="AK8727"/>
      <c r="AL8727"/>
      <c r="AM8727"/>
      <c r="AN8727"/>
    </row>
    <row r="8728" spans="4:40" x14ac:dyDescent="0.25"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  <c r="R8728"/>
      <c r="S8728"/>
      <c r="T8728"/>
      <c r="U8728"/>
      <c r="V8728"/>
      <c r="W8728"/>
      <c r="X8728"/>
      <c r="Y8728"/>
      <c r="Z8728"/>
      <c r="AA8728"/>
      <c r="AB8728"/>
      <c r="AC8728"/>
      <c r="AD8728"/>
      <c r="AE8728"/>
      <c r="AF8728"/>
      <c r="AG8728"/>
      <c r="AH8728"/>
      <c r="AI8728"/>
      <c r="AJ8728"/>
      <c r="AK8728"/>
      <c r="AL8728"/>
      <c r="AM8728"/>
      <c r="AN8728"/>
    </row>
    <row r="8729" spans="4:40" x14ac:dyDescent="0.25"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  <c r="R8729"/>
      <c r="S8729"/>
      <c r="T8729"/>
      <c r="U8729"/>
      <c r="V8729"/>
      <c r="W8729"/>
      <c r="X8729"/>
      <c r="Y8729"/>
      <c r="Z8729"/>
      <c r="AA8729"/>
      <c r="AB8729"/>
      <c r="AC8729"/>
      <c r="AD8729"/>
      <c r="AE8729"/>
      <c r="AF8729"/>
      <c r="AG8729"/>
      <c r="AH8729"/>
      <c r="AI8729"/>
      <c r="AJ8729"/>
      <c r="AK8729"/>
      <c r="AL8729"/>
      <c r="AM8729"/>
      <c r="AN8729"/>
    </row>
    <row r="8730" spans="4:40" x14ac:dyDescent="0.25"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  <c r="R8730"/>
      <c r="S8730"/>
      <c r="T8730"/>
      <c r="U8730"/>
      <c r="V8730"/>
      <c r="W8730"/>
      <c r="X8730"/>
      <c r="Y8730"/>
      <c r="Z8730"/>
      <c r="AA8730"/>
      <c r="AB8730"/>
      <c r="AC8730"/>
      <c r="AD8730"/>
      <c r="AE8730"/>
      <c r="AF8730"/>
      <c r="AG8730"/>
      <c r="AH8730"/>
      <c r="AI8730"/>
      <c r="AJ8730"/>
      <c r="AK8730"/>
      <c r="AL8730"/>
      <c r="AM8730"/>
      <c r="AN8730"/>
    </row>
    <row r="8731" spans="4:40" x14ac:dyDescent="0.25"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  <c r="R8731"/>
      <c r="S8731"/>
      <c r="T8731"/>
      <c r="U8731"/>
      <c r="V8731"/>
      <c r="W8731"/>
      <c r="X8731"/>
      <c r="Y8731"/>
      <c r="Z8731"/>
      <c r="AA8731"/>
      <c r="AB8731"/>
      <c r="AC8731"/>
      <c r="AD8731"/>
      <c r="AE8731"/>
      <c r="AF8731"/>
      <c r="AG8731"/>
      <c r="AH8731"/>
      <c r="AI8731"/>
      <c r="AJ8731"/>
      <c r="AK8731"/>
      <c r="AL8731"/>
      <c r="AM8731"/>
      <c r="AN8731"/>
    </row>
    <row r="8732" spans="4:40" x14ac:dyDescent="0.25"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  <c r="R8732"/>
      <c r="S8732"/>
      <c r="T8732"/>
      <c r="U8732"/>
      <c r="V8732"/>
      <c r="W8732"/>
      <c r="X8732"/>
      <c r="Y8732"/>
      <c r="Z8732"/>
      <c r="AA8732"/>
      <c r="AB8732"/>
      <c r="AC8732"/>
      <c r="AD8732"/>
      <c r="AE8732"/>
      <c r="AF8732"/>
      <c r="AG8732"/>
      <c r="AH8732"/>
      <c r="AI8732"/>
      <c r="AJ8732"/>
      <c r="AK8732"/>
      <c r="AL8732"/>
      <c r="AM8732"/>
      <c r="AN8732"/>
    </row>
    <row r="8733" spans="4:40" x14ac:dyDescent="0.25"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  <c r="R8733"/>
      <c r="S8733"/>
      <c r="T8733"/>
      <c r="U8733"/>
      <c r="V8733"/>
      <c r="W8733"/>
      <c r="X8733"/>
      <c r="Y8733"/>
      <c r="Z8733"/>
      <c r="AA8733"/>
      <c r="AB8733"/>
      <c r="AC8733"/>
      <c r="AD8733"/>
      <c r="AE8733"/>
      <c r="AF8733"/>
      <c r="AG8733"/>
      <c r="AH8733"/>
      <c r="AI8733"/>
      <c r="AJ8733"/>
      <c r="AK8733"/>
      <c r="AL8733"/>
      <c r="AM8733"/>
      <c r="AN8733"/>
    </row>
    <row r="8734" spans="4:40" x14ac:dyDescent="0.25"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  <c r="R8734"/>
      <c r="S8734"/>
      <c r="T8734"/>
      <c r="U8734"/>
      <c r="V8734"/>
      <c r="W8734"/>
      <c r="X8734"/>
      <c r="Y8734"/>
      <c r="Z8734"/>
      <c r="AA8734"/>
      <c r="AB8734"/>
      <c r="AC8734"/>
      <c r="AD8734"/>
      <c r="AE8734"/>
      <c r="AF8734"/>
      <c r="AG8734"/>
      <c r="AH8734"/>
      <c r="AI8734"/>
      <c r="AJ8734"/>
      <c r="AK8734"/>
      <c r="AL8734"/>
      <c r="AM8734"/>
      <c r="AN8734"/>
    </row>
    <row r="8735" spans="4:40" x14ac:dyDescent="0.25"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  <c r="R8735"/>
      <c r="S8735"/>
      <c r="T8735"/>
      <c r="U8735"/>
      <c r="V8735"/>
      <c r="W8735"/>
      <c r="X8735"/>
      <c r="Y8735"/>
      <c r="Z8735"/>
      <c r="AA8735"/>
      <c r="AB8735"/>
      <c r="AC8735"/>
      <c r="AD8735"/>
      <c r="AE8735"/>
      <c r="AF8735"/>
      <c r="AG8735"/>
      <c r="AH8735"/>
      <c r="AI8735"/>
      <c r="AJ8735"/>
      <c r="AK8735"/>
      <c r="AL8735"/>
      <c r="AM8735"/>
      <c r="AN8735"/>
    </row>
    <row r="8736" spans="4:40" x14ac:dyDescent="0.25"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  <c r="R8736"/>
      <c r="S8736"/>
      <c r="T8736"/>
      <c r="U8736"/>
      <c r="V8736"/>
      <c r="W8736"/>
      <c r="X8736"/>
      <c r="Y8736"/>
      <c r="Z8736"/>
      <c r="AA8736"/>
      <c r="AB8736"/>
      <c r="AC8736"/>
      <c r="AD8736"/>
      <c r="AE8736"/>
      <c r="AF8736"/>
      <c r="AG8736"/>
      <c r="AH8736"/>
      <c r="AI8736"/>
      <c r="AJ8736"/>
      <c r="AK8736"/>
      <c r="AL8736"/>
      <c r="AM8736"/>
      <c r="AN8736"/>
    </row>
    <row r="8737" spans="4:40" x14ac:dyDescent="0.25"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  <c r="R8737"/>
      <c r="S8737"/>
      <c r="T8737"/>
      <c r="U8737"/>
      <c r="V8737"/>
      <c r="W8737"/>
      <c r="X8737"/>
      <c r="Y8737"/>
      <c r="Z8737"/>
      <c r="AA8737"/>
      <c r="AB8737"/>
      <c r="AC8737"/>
      <c r="AD8737"/>
      <c r="AE8737"/>
      <c r="AF8737"/>
      <c r="AG8737"/>
      <c r="AH8737"/>
      <c r="AI8737"/>
      <c r="AJ8737"/>
      <c r="AK8737"/>
      <c r="AL8737"/>
      <c r="AM8737"/>
      <c r="AN8737"/>
    </row>
    <row r="8738" spans="4:40" x14ac:dyDescent="0.25"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  <c r="R8738"/>
      <c r="S8738"/>
      <c r="T8738"/>
      <c r="U8738"/>
      <c r="V8738"/>
      <c r="W8738"/>
      <c r="X8738"/>
      <c r="Y8738"/>
      <c r="Z8738"/>
      <c r="AA8738"/>
      <c r="AB8738"/>
      <c r="AC8738"/>
      <c r="AD8738"/>
      <c r="AE8738"/>
      <c r="AF8738"/>
      <c r="AG8738"/>
      <c r="AH8738"/>
      <c r="AI8738"/>
      <c r="AJ8738"/>
      <c r="AK8738"/>
      <c r="AL8738"/>
      <c r="AM8738"/>
      <c r="AN8738"/>
    </row>
    <row r="8739" spans="4:40" x14ac:dyDescent="0.25"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  <c r="R8739"/>
      <c r="S8739"/>
      <c r="T8739"/>
      <c r="U8739"/>
      <c r="V8739"/>
      <c r="W8739"/>
      <c r="X8739"/>
      <c r="Y8739"/>
      <c r="Z8739"/>
      <c r="AA8739"/>
      <c r="AB8739"/>
      <c r="AC8739"/>
      <c r="AD8739"/>
      <c r="AE8739"/>
      <c r="AF8739"/>
      <c r="AG8739"/>
      <c r="AH8739"/>
      <c r="AI8739"/>
      <c r="AJ8739"/>
      <c r="AK8739"/>
      <c r="AL8739"/>
      <c r="AM8739"/>
      <c r="AN8739"/>
    </row>
    <row r="8740" spans="4:40" x14ac:dyDescent="0.25"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  <c r="R8740"/>
      <c r="S8740"/>
      <c r="T8740"/>
      <c r="U8740"/>
      <c r="V8740"/>
      <c r="W8740"/>
      <c r="X8740"/>
      <c r="Y8740"/>
      <c r="Z8740"/>
      <c r="AA8740"/>
      <c r="AB8740"/>
      <c r="AC8740"/>
      <c r="AD8740"/>
      <c r="AE8740"/>
      <c r="AF8740"/>
      <c r="AG8740"/>
      <c r="AH8740"/>
      <c r="AI8740"/>
      <c r="AJ8740"/>
      <c r="AK8740"/>
      <c r="AL8740"/>
      <c r="AM8740"/>
      <c r="AN8740"/>
    </row>
    <row r="8741" spans="4:40" x14ac:dyDescent="0.25"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  <c r="R8741"/>
      <c r="S8741"/>
      <c r="T8741"/>
      <c r="U8741"/>
      <c r="V8741"/>
      <c r="W8741"/>
      <c r="X8741"/>
      <c r="Y8741"/>
      <c r="Z8741"/>
      <c r="AA8741"/>
      <c r="AB8741"/>
      <c r="AC8741"/>
      <c r="AD8741"/>
      <c r="AE8741"/>
      <c r="AF8741"/>
      <c r="AG8741"/>
      <c r="AH8741"/>
      <c r="AI8741"/>
      <c r="AJ8741"/>
      <c r="AK8741"/>
      <c r="AL8741"/>
      <c r="AM8741"/>
      <c r="AN8741"/>
    </row>
    <row r="8742" spans="4:40" x14ac:dyDescent="0.25"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  <c r="R8742"/>
      <c r="S8742"/>
      <c r="T8742"/>
      <c r="U8742"/>
      <c r="V8742"/>
      <c r="W8742"/>
      <c r="X8742"/>
      <c r="Y8742"/>
      <c r="Z8742"/>
      <c r="AA8742"/>
      <c r="AB8742"/>
      <c r="AC8742"/>
      <c r="AD8742"/>
      <c r="AE8742"/>
      <c r="AF8742"/>
      <c r="AG8742"/>
      <c r="AH8742"/>
      <c r="AI8742"/>
      <c r="AJ8742"/>
      <c r="AK8742"/>
      <c r="AL8742"/>
      <c r="AM8742"/>
      <c r="AN8742"/>
    </row>
    <row r="8743" spans="4:40" x14ac:dyDescent="0.25"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  <c r="R8743"/>
      <c r="S8743"/>
      <c r="T8743"/>
      <c r="U8743"/>
      <c r="V8743"/>
      <c r="W8743"/>
      <c r="X8743"/>
      <c r="Y8743"/>
      <c r="Z8743"/>
      <c r="AA8743"/>
      <c r="AB8743"/>
      <c r="AC8743"/>
      <c r="AD8743"/>
      <c r="AE8743"/>
      <c r="AF8743"/>
      <c r="AG8743"/>
      <c r="AH8743"/>
      <c r="AI8743"/>
      <c r="AJ8743"/>
      <c r="AK8743"/>
      <c r="AL8743"/>
      <c r="AM8743"/>
      <c r="AN8743"/>
    </row>
    <row r="8744" spans="4:40" x14ac:dyDescent="0.25"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  <c r="R8744"/>
      <c r="S8744"/>
      <c r="T8744"/>
      <c r="U8744"/>
      <c r="V8744"/>
      <c r="W8744"/>
      <c r="X8744"/>
      <c r="Y8744"/>
      <c r="Z8744"/>
      <c r="AA8744"/>
      <c r="AB8744"/>
      <c r="AC8744"/>
      <c r="AD8744"/>
      <c r="AE8744"/>
      <c r="AF8744"/>
      <c r="AG8744"/>
      <c r="AH8744"/>
      <c r="AI8744"/>
      <c r="AJ8744"/>
      <c r="AK8744"/>
      <c r="AL8744"/>
      <c r="AM8744"/>
      <c r="AN8744"/>
    </row>
    <row r="8745" spans="4:40" x14ac:dyDescent="0.25"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  <c r="R8745"/>
      <c r="S8745"/>
      <c r="T8745"/>
      <c r="U8745"/>
      <c r="V8745"/>
      <c r="W8745"/>
      <c r="X8745"/>
      <c r="Y8745"/>
      <c r="Z8745"/>
      <c r="AA8745"/>
      <c r="AB8745"/>
      <c r="AC8745"/>
      <c r="AD8745"/>
      <c r="AE8745"/>
      <c r="AF8745"/>
      <c r="AG8745"/>
      <c r="AH8745"/>
      <c r="AI8745"/>
      <c r="AJ8745"/>
      <c r="AK8745"/>
      <c r="AL8745"/>
      <c r="AM8745"/>
      <c r="AN8745"/>
    </row>
    <row r="8746" spans="4:40" x14ac:dyDescent="0.25"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  <c r="R8746"/>
      <c r="S8746"/>
      <c r="T8746"/>
      <c r="U8746"/>
      <c r="V8746"/>
      <c r="W8746"/>
      <c r="X8746"/>
      <c r="Y8746"/>
      <c r="Z8746"/>
      <c r="AA8746"/>
      <c r="AB8746"/>
      <c r="AC8746"/>
      <c r="AD8746"/>
      <c r="AE8746"/>
      <c r="AF8746"/>
      <c r="AG8746"/>
      <c r="AH8746"/>
      <c r="AI8746"/>
      <c r="AJ8746"/>
      <c r="AK8746"/>
      <c r="AL8746"/>
      <c r="AM8746"/>
      <c r="AN8746"/>
    </row>
    <row r="8747" spans="4:40" x14ac:dyDescent="0.25"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  <c r="R8747"/>
      <c r="S8747"/>
      <c r="T8747"/>
      <c r="U8747"/>
      <c r="V8747"/>
      <c r="W8747"/>
      <c r="X8747"/>
      <c r="Y8747"/>
      <c r="Z8747"/>
      <c r="AA8747"/>
      <c r="AB8747"/>
      <c r="AC8747"/>
      <c r="AD8747"/>
      <c r="AE8747"/>
      <c r="AF8747"/>
      <c r="AG8747"/>
      <c r="AH8747"/>
      <c r="AI8747"/>
      <c r="AJ8747"/>
      <c r="AK8747"/>
      <c r="AL8747"/>
      <c r="AM8747"/>
      <c r="AN8747"/>
    </row>
    <row r="8748" spans="4:40" x14ac:dyDescent="0.25"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  <c r="R8748"/>
      <c r="S8748"/>
      <c r="T8748"/>
      <c r="U8748"/>
      <c r="V8748"/>
      <c r="W8748"/>
      <c r="X8748"/>
      <c r="Y8748"/>
      <c r="Z8748"/>
      <c r="AA8748"/>
      <c r="AB8748"/>
      <c r="AC8748"/>
      <c r="AD8748"/>
      <c r="AE8748"/>
      <c r="AF8748"/>
      <c r="AG8748"/>
      <c r="AH8748"/>
      <c r="AI8748"/>
      <c r="AJ8748"/>
      <c r="AK8748"/>
      <c r="AL8748"/>
      <c r="AM8748"/>
      <c r="AN8748"/>
    </row>
    <row r="8749" spans="4:40" x14ac:dyDescent="0.25"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  <c r="R8749"/>
      <c r="S8749"/>
      <c r="T8749"/>
      <c r="U8749"/>
      <c r="V8749"/>
      <c r="W8749"/>
      <c r="X8749"/>
      <c r="Y8749"/>
      <c r="Z8749"/>
      <c r="AA8749"/>
      <c r="AB8749"/>
      <c r="AC8749"/>
      <c r="AD8749"/>
      <c r="AE8749"/>
      <c r="AF8749"/>
      <c r="AG8749"/>
      <c r="AH8749"/>
      <c r="AI8749"/>
      <c r="AJ8749"/>
      <c r="AK8749"/>
      <c r="AL8749"/>
      <c r="AM8749"/>
      <c r="AN8749"/>
    </row>
    <row r="8750" spans="4:40" x14ac:dyDescent="0.25"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  <c r="R8750"/>
      <c r="S8750"/>
      <c r="T8750"/>
      <c r="U8750"/>
      <c r="V8750"/>
      <c r="W8750"/>
      <c r="X8750"/>
      <c r="Y8750"/>
      <c r="Z8750"/>
      <c r="AA8750"/>
      <c r="AB8750"/>
      <c r="AC8750"/>
      <c r="AD8750"/>
      <c r="AE8750"/>
      <c r="AF8750"/>
      <c r="AG8750"/>
      <c r="AH8750"/>
      <c r="AI8750"/>
      <c r="AJ8750"/>
      <c r="AK8750"/>
      <c r="AL8750"/>
      <c r="AM8750"/>
      <c r="AN8750"/>
    </row>
    <row r="8751" spans="4:40" x14ac:dyDescent="0.25"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  <c r="R8751"/>
      <c r="S8751"/>
      <c r="T8751"/>
      <c r="U8751"/>
      <c r="V8751"/>
      <c r="W8751"/>
      <c r="X8751"/>
      <c r="Y8751"/>
      <c r="Z8751"/>
      <c r="AA8751"/>
      <c r="AB8751"/>
      <c r="AC8751"/>
      <c r="AD8751"/>
      <c r="AE8751"/>
      <c r="AF8751"/>
      <c r="AG8751"/>
      <c r="AH8751"/>
      <c r="AI8751"/>
      <c r="AJ8751"/>
      <c r="AK8751"/>
      <c r="AL8751"/>
      <c r="AM8751"/>
      <c r="AN8751"/>
    </row>
    <row r="8752" spans="4:40" x14ac:dyDescent="0.25"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  <c r="R8752"/>
      <c r="S8752"/>
      <c r="T8752"/>
      <c r="U8752"/>
      <c r="V8752"/>
      <c r="W8752"/>
      <c r="X8752"/>
      <c r="Y8752"/>
      <c r="Z8752"/>
      <c r="AA8752"/>
      <c r="AB8752"/>
      <c r="AC8752"/>
      <c r="AD8752"/>
      <c r="AE8752"/>
      <c r="AF8752"/>
      <c r="AG8752"/>
      <c r="AH8752"/>
      <c r="AI8752"/>
      <c r="AJ8752"/>
      <c r="AK8752"/>
      <c r="AL8752"/>
      <c r="AM8752"/>
      <c r="AN8752"/>
    </row>
    <row r="8753" spans="4:40" x14ac:dyDescent="0.25"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  <c r="R8753"/>
      <c r="S8753"/>
      <c r="T8753"/>
      <c r="U8753"/>
      <c r="V8753"/>
      <c r="W8753"/>
      <c r="X8753"/>
      <c r="Y8753"/>
      <c r="Z8753"/>
      <c r="AA8753"/>
      <c r="AB8753"/>
      <c r="AC8753"/>
      <c r="AD8753"/>
      <c r="AE8753"/>
      <c r="AF8753"/>
      <c r="AG8753"/>
      <c r="AH8753"/>
      <c r="AI8753"/>
      <c r="AJ8753"/>
      <c r="AK8753"/>
      <c r="AL8753"/>
      <c r="AM8753"/>
      <c r="AN8753"/>
    </row>
    <row r="8754" spans="4:40" x14ac:dyDescent="0.25"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  <c r="R8754"/>
      <c r="S8754"/>
      <c r="T8754"/>
      <c r="U8754"/>
      <c r="V8754"/>
      <c r="W8754"/>
      <c r="X8754"/>
      <c r="Y8754"/>
      <c r="Z8754"/>
      <c r="AA8754"/>
      <c r="AB8754"/>
      <c r="AC8754"/>
      <c r="AD8754"/>
      <c r="AE8754"/>
      <c r="AF8754"/>
      <c r="AG8754"/>
      <c r="AH8754"/>
      <c r="AI8754"/>
      <c r="AJ8754"/>
      <c r="AK8754"/>
      <c r="AL8754"/>
      <c r="AM8754"/>
      <c r="AN8754"/>
    </row>
    <row r="8755" spans="4:40" x14ac:dyDescent="0.25"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  <c r="R8755"/>
      <c r="S8755"/>
      <c r="T8755"/>
      <c r="U8755"/>
      <c r="V8755"/>
      <c r="W8755"/>
      <c r="X8755"/>
      <c r="Y8755"/>
      <c r="Z8755"/>
      <c r="AA8755"/>
      <c r="AB8755"/>
      <c r="AC8755"/>
      <c r="AD8755"/>
      <c r="AE8755"/>
      <c r="AF8755"/>
      <c r="AG8755"/>
      <c r="AH8755"/>
      <c r="AI8755"/>
      <c r="AJ8755"/>
      <c r="AK8755"/>
      <c r="AL8755"/>
      <c r="AM8755"/>
      <c r="AN8755"/>
    </row>
    <row r="8756" spans="4:40" x14ac:dyDescent="0.25"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  <c r="R8756"/>
      <c r="S8756"/>
      <c r="T8756"/>
      <c r="U8756"/>
      <c r="V8756"/>
      <c r="W8756"/>
      <c r="X8756"/>
      <c r="Y8756"/>
      <c r="Z8756"/>
      <c r="AA8756"/>
      <c r="AB8756"/>
      <c r="AC8756"/>
      <c r="AD8756"/>
      <c r="AE8756"/>
      <c r="AF8756"/>
      <c r="AG8756"/>
      <c r="AH8756"/>
      <c r="AI8756"/>
      <c r="AJ8756"/>
      <c r="AK8756"/>
      <c r="AL8756"/>
      <c r="AM8756"/>
      <c r="AN8756"/>
    </row>
    <row r="8757" spans="4:40" x14ac:dyDescent="0.25"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/>
      <c r="W8757"/>
      <c r="X8757"/>
      <c r="Y8757"/>
      <c r="Z8757"/>
      <c r="AA8757"/>
      <c r="AB8757"/>
      <c r="AC8757"/>
      <c r="AD8757"/>
      <c r="AE8757"/>
      <c r="AF8757"/>
      <c r="AG8757"/>
      <c r="AH8757"/>
      <c r="AI8757"/>
      <c r="AJ8757"/>
      <c r="AK8757"/>
      <c r="AL8757"/>
      <c r="AM8757"/>
      <c r="AN8757"/>
    </row>
    <row r="8758" spans="4:40" x14ac:dyDescent="0.25"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  <c r="R8758"/>
      <c r="S8758"/>
      <c r="T8758"/>
      <c r="U8758"/>
      <c r="V8758"/>
      <c r="W8758"/>
      <c r="X8758"/>
      <c r="Y8758"/>
      <c r="Z8758"/>
      <c r="AA8758"/>
      <c r="AB8758"/>
      <c r="AC8758"/>
      <c r="AD8758"/>
      <c r="AE8758"/>
      <c r="AF8758"/>
      <c r="AG8758"/>
      <c r="AH8758"/>
      <c r="AI8758"/>
      <c r="AJ8758"/>
      <c r="AK8758"/>
      <c r="AL8758"/>
      <c r="AM8758"/>
      <c r="AN8758"/>
    </row>
    <row r="8759" spans="4:40" x14ac:dyDescent="0.25"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  <c r="R8759"/>
      <c r="S8759"/>
      <c r="T8759"/>
      <c r="U8759"/>
      <c r="V8759"/>
      <c r="W8759"/>
      <c r="X8759"/>
      <c r="Y8759"/>
      <c r="Z8759"/>
      <c r="AA8759"/>
      <c r="AB8759"/>
      <c r="AC8759"/>
      <c r="AD8759"/>
      <c r="AE8759"/>
      <c r="AF8759"/>
      <c r="AG8759"/>
      <c r="AH8759"/>
      <c r="AI8759"/>
      <c r="AJ8759"/>
      <c r="AK8759"/>
      <c r="AL8759"/>
      <c r="AM8759"/>
      <c r="AN8759"/>
    </row>
    <row r="8760" spans="4:40" x14ac:dyDescent="0.25"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  <c r="R8760"/>
      <c r="S8760"/>
      <c r="T8760"/>
      <c r="U8760"/>
      <c r="V8760"/>
      <c r="W8760"/>
      <c r="X8760"/>
      <c r="Y8760"/>
      <c r="Z8760"/>
      <c r="AA8760"/>
      <c r="AB8760"/>
      <c r="AC8760"/>
      <c r="AD8760"/>
      <c r="AE8760"/>
      <c r="AF8760"/>
      <c r="AG8760"/>
      <c r="AH8760"/>
      <c r="AI8760"/>
      <c r="AJ8760"/>
      <c r="AK8760"/>
      <c r="AL8760"/>
      <c r="AM8760"/>
      <c r="AN8760"/>
    </row>
    <row r="8761" spans="4:40" x14ac:dyDescent="0.25"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  <c r="R8761"/>
      <c r="S8761"/>
      <c r="T8761"/>
      <c r="U8761"/>
      <c r="V8761"/>
      <c r="W8761"/>
      <c r="X8761"/>
      <c r="Y8761"/>
      <c r="Z8761"/>
      <c r="AA8761"/>
      <c r="AB8761"/>
      <c r="AC8761"/>
      <c r="AD8761"/>
      <c r="AE8761"/>
      <c r="AF8761"/>
      <c r="AG8761"/>
      <c r="AH8761"/>
      <c r="AI8761"/>
      <c r="AJ8761"/>
      <c r="AK8761"/>
      <c r="AL8761"/>
      <c r="AM8761"/>
      <c r="AN8761"/>
    </row>
    <row r="8762" spans="4:40" x14ac:dyDescent="0.25"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  <c r="R8762"/>
      <c r="S8762"/>
      <c r="T8762"/>
      <c r="U8762"/>
      <c r="V8762"/>
      <c r="W8762"/>
      <c r="X8762"/>
      <c r="Y8762"/>
      <c r="Z8762"/>
      <c r="AA8762"/>
      <c r="AB8762"/>
      <c r="AC8762"/>
      <c r="AD8762"/>
      <c r="AE8762"/>
      <c r="AF8762"/>
      <c r="AG8762"/>
      <c r="AH8762"/>
      <c r="AI8762"/>
      <c r="AJ8762"/>
      <c r="AK8762"/>
      <c r="AL8762"/>
      <c r="AM8762"/>
      <c r="AN8762"/>
    </row>
    <row r="8763" spans="4:40" x14ac:dyDescent="0.25"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  <c r="R8763"/>
      <c r="S8763"/>
      <c r="T8763"/>
      <c r="U8763"/>
      <c r="V8763"/>
      <c r="W8763"/>
      <c r="X8763"/>
      <c r="Y8763"/>
      <c r="Z8763"/>
      <c r="AA8763"/>
      <c r="AB8763"/>
      <c r="AC8763"/>
      <c r="AD8763"/>
      <c r="AE8763"/>
      <c r="AF8763"/>
      <c r="AG8763"/>
      <c r="AH8763"/>
      <c r="AI8763"/>
      <c r="AJ8763"/>
      <c r="AK8763"/>
      <c r="AL8763"/>
      <c r="AM8763"/>
      <c r="AN8763"/>
    </row>
    <row r="8764" spans="4:40" x14ac:dyDescent="0.25"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  <c r="R8764"/>
      <c r="S8764"/>
      <c r="T8764"/>
      <c r="U8764"/>
      <c r="V8764"/>
      <c r="W8764"/>
      <c r="X8764"/>
      <c r="Y8764"/>
      <c r="Z8764"/>
      <c r="AA8764"/>
      <c r="AB8764"/>
      <c r="AC8764"/>
      <c r="AD8764"/>
      <c r="AE8764"/>
      <c r="AF8764"/>
      <c r="AG8764"/>
      <c r="AH8764"/>
      <c r="AI8764"/>
      <c r="AJ8764"/>
      <c r="AK8764"/>
      <c r="AL8764"/>
      <c r="AM8764"/>
      <c r="AN8764"/>
    </row>
    <row r="8765" spans="4:40" x14ac:dyDescent="0.25"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  <c r="R8765"/>
      <c r="S8765"/>
      <c r="T8765"/>
      <c r="U8765"/>
      <c r="V8765"/>
      <c r="W8765"/>
      <c r="X8765"/>
      <c r="Y8765"/>
      <c r="Z8765"/>
      <c r="AA8765"/>
      <c r="AB8765"/>
      <c r="AC8765"/>
      <c r="AD8765"/>
      <c r="AE8765"/>
      <c r="AF8765"/>
      <c r="AG8765"/>
      <c r="AH8765"/>
      <c r="AI8765"/>
      <c r="AJ8765"/>
      <c r="AK8765"/>
      <c r="AL8765"/>
      <c r="AM8765"/>
      <c r="AN8765"/>
    </row>
    <row r="8766" spans="4:40" x14ac:dyDescent="0.25"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  <c r="R8766"/>
      <c r="S8766"/>
      <c r="T8766"/>
      <c r="U8766"/>
      <c r="V8766"/>
      <c r="W8766"/>
      <c r="X8766"/>
      <c r="Y8766"/>
      <c r="Z8766"/>
      <c r="AA8766"/>
      <c r="AB8766"/>
      <c r="AC8766"/>
      <c r="AD8766"/>
      <c r="AE8766"/>
      <c r="AF8766"/>
      <c r="AG8766"/>
      <c r="AH8766"/>
      <c r="AI8766"/>
      <c r="AJ8766"/>
      <c r="AK8766"/>
      <c r="AL8766"/>
      <c r="AM8766"/>
      <c r="AN8766"/>
    </row>
    <row r="8767" spans="4:40" x14ac:dyDescent="0.25"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  <c r="R8767"/>
      <c r="S8767"/>
      <c r="T8767"/>
      <c r="U8767"/>
      <c r="V8767"/>
      <c r="W8767"/>
      <c r="X8767"/>
      <c r="Y8767"/>
      <c r="Z8767"/>
      <c r="AA8767"/>
      <c r="AB8767"/>
      <c r="AC8767"/>
      <c r="AD8767"/>
      <c r="AE8767"/>
      <c r="AF8767"/>
      <c r="AG8767"/>
      <c r="AH8767"/>
      <c r="AI8767"/>
      <c r="AJ8767"/>
      <c r="AK8767"/>
      <c r="AL8767"/>
      <c r="AM8767"/>
      <c r="AN8767"/>
    </row>
    <row r="8768" spans="4:40" x14ac:dyDescent="0.25"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  <c r="R8768"/>
      <c r="S8768"/>
      <c r="T8768"/>
      <c r="U8768"/>
      <c r="V8768"/>
      <c r="W8768"/>
      <c r="X8768"/>
      <c r="Y8768"/>
      <c r="Z8768"/>
      <c r="AA8768"/>
      <c r="AB8768"/>
      <c r="AC8768"/>
      <c r="AD8768"/>
      <c r="AE8768"/>
      <c r="AF8768"/>
      <c r="AG8768"/>
      <c r="AH8768"/>
      <c r="AI8768"/>
      <c r="AJ8768"/>
      <c r="AK8768"/>
      <c r="AL8768"/>
      <c r="AM8768"/>
      <c r="AN8768"/>
    </row>
    <row r="8769" spans="4:40" x14ac:dyDescent="0.25"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  <c r="R8769"/>
      <c r="S8769"/>
      <c r="T8769"/>
      <c r="U8769"/>
      <c r="V8769"/>
      <c r="W8769"/>
      <c r="X8769"/>
      <c r="Y8769"/>
      <c r="Z8769"/>
      <c r="AA8769"/>
      <c r="AB8769"/>
      <c r="AC8769"/>
      <c r="AD8769"/>
      <c r="AE8769"/>
      <c r="AF8769"/>
      <c r="AG8769"/>
      <c r="AH8769"/>
      <c r="AI8769"/>
      <c r="AJ8769"/>
      <c r="AK8769"/>
      <c r="AL8769"/>
      <c r="AM8769"/>
      <c r="AN8769"/>
    </row>
    <row r="8770" spans="4:40" x14ac:dyDescent="0.25"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  <c r="R8770"/>
      <c r="S8770"/>
      <c r="T8770"/>
      <c r="U8770"/>
      <c r="V8770"/>
      <c r="W8770"/>
      <c r="X8770"/>
      <c r="Y8770"/>
      <c r="Z8770"/>
      <c r="AA8770"/>
      <c r="AB8770"/>
      <c r="AC8770"/>
      <c r="AD8770"/>
      <c r="AE8770"/>
      <c r="AF8770"/>
      <c r="AG8770"/>
      <c r="AH8770"/>
      <c r="AI8770"/>
      <c r="AJ8770"/>
      <c r="AK8770"/>
      <c r="AL8770"/>
      <c r="AM8770"/>
      <c r="AN8770"/>
    </row>
    <row r="8771" spans="4:40" x14ac:dyDescent="0.25"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  <c r="R8771"/>
      <c r="S8771"/>
      <c r="T8771"/>
      <c r="U8771"/>
      <c r="V8771"/>
      <c r="W8771"/>
      <c r="X8771"/>
      <c r="Y8771"/>
      <c r="Z8771"/>
      <c r="AA8771"/>
      <c r="AB8771"/>
      <c r="AC8771"/>
      <c r="AD8771"/>
      <c r="AE8771"/>
      <c r="AF8771"/>
      <c r="AG8771"/>
      <c r="AH8771"/>
      <c r="AI8771"/>
      <c r="AJ8771"/>
      <c r="AK8771"/>
      <c r="AL8771"/>
      <c r="AM8771"/>
      <c r="AN8771"/>
    </row>
    <row r="8772" spans="4:40" x14ac:dyDescent="0.25"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  <c r="R8772"/>
      <c r="S8772"/>
      <c r="T8772"/>
      <c r="U8772"/>
      <c r="V8772"/>
      <c r="W8772"/>
      <c r="X8772"/>
      <c r="Y8772"/>
      <c r="Z8772"/>
      <c r="AA8772"/>
      <c r="AB8772"/>
      <c r="AC8772"/>
      <c r="AD8772"/>
      <c r="AE8772"/>
      <c r="AF8772"/>
      <c r="AG8772"/>
      <c r="AH8772"/>
      <c r="AI8772"/>
      <c r="AJ8772"/>
      <c r="AK8772"/>
      <c r="AL8772"/>
      <c r="AM8772"/>
      <c r="AN8772"/>
    </row>
    <row r="8773" spans="4:40" x14ac:dyDescent="0.25"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  <c r="R8773"/>
      <c r="S8773"/>
      <c r="T8773"/>
      <c r="U8773"/>
      <c r="V8773"/>
      <c r="W8773"/>
      <c r="X8773"/>
      <c r="Y8773"/>
      <c r="Z8773"/>
      <c r="AA8773"/>
      <c r="AB8773"/>
      <c r="AC8773"/>
      <c r="AD8773"/>
      <c r="AE8773"/>
      <c r="AF8773"/>
      <c r="AG8773"/>
      <c r="AH8773"/>
      <c r="AI8773"/>
      <c r="AJ8773"/>
      <c r="AK8773"/>
      <c r="AL8773"/>
      <c r="AM8773"/>
      <c r="AN8773"/>
    </row>
    <row r="8774" spans="4:40" x14ac:dyDescent="0.25"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  <c r="R8774"/>
      <c r="S8774"/>
      <c r="T8774"/>
      <c r="U8774"/>
      <c r="V8774"/>
      <c r="W8774"/>
      <c r="X8774"/>
      <c r="Y8774"/>
      <c r="Z8774"/>
      <c r="AA8774"/>
      <c r="AB8774"/>
      <c r="AC8774"/>
      <c r="AD8774"/>
      <c r="AE8774"/>
      <c r="AF8774"/>
      <c r="AG8774"/>
      <c r="AH8774"/>
      <c r="AI8774"/>
      <c r="AJ8774"/>
      <c r="AK8774"/>
      <c r="AL8774"/>
      <c r="AM8774"/>
      <c r="AN8774"/>
    </row>
    <row r="8775" spans="4:40" x14ac:dyDescent="0.25"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  <c r="R8775"/>
      <c r="S8775"/>
      <c r="T8775"/>
      <c r="U8775"/>
      <c r="V8775"/>
      <c r="W8775"/>
      <c r="X8775"/>
      <c r="Y8775"/>
      <c r="Z8775"/>
      <c r="AA8775"/>
      <c r="AB8775"/>
      <c r="AC8775"/>
      <c r="AD8775"/>
      <c r="AE8775"/>
      <c r="AF8775"/>
      <c r="AG8775"/>
      <c r="AH8775"/>
      <c r="AI8775"/>
      <c r="AJ8775"/>
      <c r="AK8775"/>
      <c r="AL8775"/>
      <c r="AM8775"/>
      <c r="AN8775"/>
    </row>
    <row r="8776" spans="4:40" x14ac:dyDescent="0.25"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  <c r="R8776"/>
      <c r="S8776"/>
      <c r="T8776"/>
      <c r="U8776"/>
      <c r="V8776"/>
      <c r="W8776"/>
      <c r="X8776"/>
      <c r="Y8776"/>
      <c r="Z8776"/>
      <c r="AA8776"/>
      <c r="AB8776"/>
      <c r="AC8776"/>
      <c r="AD8776"/>
      <c r="AE8776"/>
      <c r="AF8776"/>
      <c r="AG8776"/>
      <c r="AH8776"/>
      <c r="AI8776"/>
      <c r="AJ8776"/>
      <c r="AK8776"/>
      <c r="AL8776"/>
      <c r="AM8776"/>
      <c r="AN8776"/>
    </row>
    <row r="8777" spans="4:40" x14ac:dyDescent="0.25"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/>
      <c r="W8777"/>
      <c r="X8777"/>
      <c r="Y8777"/>
      <c r="Z8777"/>
      <c r="AA8777"/>
      <c r="AB8777"/>
      <c r="AC8777"/>
      <c r="AD8777"/>
      <c r="AE8777"/>
      <c r="AF8777"/>
      <c r="AG8777"/>
      <c r="AH8777"/>
      <c r="AI8777"/>
      <c r="AJ8777"/>
      <c r="AK8777"/>
      <c r="AL8777"/>
      <c r="AM8777"/>
      <c r="AN8777"/>
    </row>
    <row r="8778" spans="4:40" x14ac:dyDescent="0.25"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  <c r="R8778"/>
      <c r="S8778"/>
      <c r="T8778"/>
      <c r="U8778"/>
      <c r="V8778"/>
      <c r="W8778"/>
      <c r="X8778"/>
      <c r="Y8778"/>
      <c r="Z8778"/>
      <c r="AA8778"/>
      <c r="AB8778"/>
      <c r="AC8778"/>
      <c r="AD8778"/>
      <c r="AE8778"/>
      <c r="AF8778"/>
      <c r="AG8778"/>
      <c r="AH8778"/>
      <c r="AI8778"/>
      <c r="AJ8778"/>
      <c r="AK8778"/>
      <c r="AL8778"/>
      <c r="AM8778"/>
      <c r="AN8778"/>
    </row>
    <row r="8779" spans="4:40" x14ac:dyDescent="0.25"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  <c r="R8779"/>
      <c r="S8779"/>
      <c r="T8779"/>
      <c r="U8779"/>
      <c r="V8779"/>
      <c r="W8779"/>
      <c r="X8779"/>
      <c r="Y8779"/>
      <c r="Z8779"/>
      <c r="AA8779"/>
      <c r="AB8779"/>
      <c r="AC8779"/>
      <c r="AD8779"/>
      <c r="AE8779"/>
      <c r="AF8779"/>
      <c r="AG8779"/>
      <c r="AH8779"/>
      <c r="AI8779"/>
      <c r="AJ8779"/>
      <c r="AK8779"/>
      <c r="AL8779"/>
      <c r="AM8779"/>
      <c r="AN8779"/>
    </row>
    <row r="8780" spans="4:40" x14ac:dyDescent="0.25"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  <c r="R8780"/>
      <c r="S8780"/>
      <c r="T8780"/>
      <c r="U8780"/>
      <c r="V8780"/>
      <c r="W8780"/>
      <c r="X8780"/>
      <c r="Y8780"/>
      <c r="Z8780"/>
      <c r="AA8780"/>
      <c r="AB8780"/>
      <c r="AC8780"/>
      <c r="AD8780"/>
      <c r="AE8780"/>
      <c r="AF8780"/>
      <c r="AG8780"/>
      <c r="AH8780"/>
      <c r="AI8780"/>
      <c r="AJ8780"/>
      <c r="AK8780"/>
      <c r="AL8780"/>
      <c r="AM8780"/>
      <c r="AN8780"/>
    </row>
    <row r="8781" spans="4:40" x14ac:dyDescent="0.25"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  <c r="R8781"/>
      <c r="S8781"/>
      <c r="T8781"/>
      <c r="U8781"/>
      <c r="V8781"/>
      <c r="W8781"/>
      <c r="X8781"/>
      <c r="Y8781"/>
      <c r="Z8781"/>
      <c r="AA8781"/>
      <c r="AB8781"/>
      <c r="AC8781"/>
      <c r="AD8781"/>
      <c r="AE8781"/>
      <c r="AF8781"/>
      <c r="AG8781"/>
      <c r="AH8781"/>
      <c r="AI8781"/>
      <c r="AJ8781"/>
      <c r="AK8781"/>
      <c r="AL8781"/>
      <c r="AM8781"/>
      <c r="AN8781"/>
    </row>
    <row r="8782" spans="4:40" x14ac:dyDescent="0.25"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  <c r="R8782"/>
      <c r="S8782"/>
      <c r="T8782"/>
      <c r="U8782"/>
      <c r="V8782"/>
      <c r="W8782"/>
      <c r="X8782"/>
      <c r="Y8782"/>
      <c r="Z8782"/>
      <c r="AA8782"/>
      <c r="AB8782"/>
      <c r="AC8782"/>
      <c r="AD8782"/>
      <c r="AE8782"/>
      <c r="AF8782"/>
      <c r="AG8782"/>
      <c r="AH8782"/>
      <c r="AI8782"/>
      <c r="AJ8782"/>
      <c r="AK8782"/>
      <c r="AL8782"/>
      <c r="AM8782"/>
      <c r="AN8782"/>
    </row>
    <row r="8783" spans="4:40" x14ac:dyDescent="0.25"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  <c r="R8783"/>
      <c r="S8783"/>
      <c r="T8783"/>
      <c r="U8783"/>
      <c r="V8783"/>
      <c r="W8783"/>
      <c r="X8783"/>
      <c r="Y8783"/>
      <c r="Z8783"/>
      <c r="AA8783"/>
      <c r="AB8783"/>
      <c r="AC8783"/>
      <c r="AD8783"/>
      <c r="AE8783"/>
      <c r="AF8783"/>
      <c r="AG8783"/>
      <c r="AH8783"/>
      <c r="AI8783"/>
      <c r="AJ8783"/>
      <c r="AK8783"/>
      <c r="AL8783"/>
      <c r="AM8783"/>
      <c r="AN8783"/>
    </row>
    <row r="8784" spans="4:40" x14ac:dyDescent="0.25"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  <c r="R8784"/>
      <c r="S8784"/>
      <c r="T8784"/>
      <c r="U8784"/>
      <c r="V8784"/>
      <c r="W8784"/>
      <c r="X8784"/>
      <c r="Y8784"/>
      <c r="Z8784"/>
      <c r="AA8784"/>
      <c r="AB8784"/>
      <c r="AC8784"/>
      <c r="AD8784"/>
      <c r="AE8784"/>
      <c r="AF8784"/>
      <c r="AG8784"/>
      <c r="AH8784"/>
      <c r="AI8784"/>
      <c r="AJ8784"/>
      <c r="AK8784"/>
      <c r="AL8784"/>
      <c r="AM8784"/>
      <c r="AN8784"/>
    </row>
    <row r="8785" spans="4:40" x14ac:dyDescent="0.25"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  <c r="R8785"/>
      <c r="S8785"/>
      <c r="T8785"/>
      <c r="U8785"/>
      <c r="V8785"/>
      <c r="W8785"/>
      <c r="X8785"/>
      <c r="Y8785"/>
      <c r="Z8785"/>
      <c r="AA8785"/>
      <c r="AB8785"/>
      <c r="AC8785"/>
      <c r="AD8785"/>
      <c r="AE8785"/>
      <c r="AF8785"/>
      <c r="AG8785"/>
      <c r="AH8785"/>
      <c r="AI8785"/>
      <c r="AJ8785"/>
      <c r="AK8785"/>
      <c r="AL8785"/>
      <c r="AM8785"/>
      <c r="AN8785"/>
    </row>
    <row r="8786" spans="4:40" x14ac:dyDescent="0.25"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  <c r="R8786"/>
      <c r="S8786"/>
      <c r="T8786"/>
      <c r="U8786"/>
      <c r="V8786"/>
      <c r="W8786"/>
      <c r="X8786"/>
      <c r="Y8786"/>
      <c r="Z8786"/>
      <c r="AA8786"/>
      <c r="AB8786"/>
      <c r="AC8786"/>
      <c r="AD8786"/>
      <c r="AE8786"/>
      <c r="AF8786"/>
      <c r="AG8786"/>
      <c r="AH8786"/>
      <c r="AI8786"/>
      <c r="AJ8786"/>
      <c r="AK8786"/>
      <c r="AL8786"/>
      <c r="AM8786"/>
      <c r="AN8786"/>
    </row>
    <row r="8787" spans="4:40" x14ac:dyDescent="0.25"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  <c r="R8787"/>
      <c r="S8787"/>
      <c r="T8787"/>
      <c r="U8787"/>
      <c r="V8787"/>
      <c r="W8787"/>
      <c r="X8787"/>
      <c r="Y8787"/>
      <c r="Z8787"/>
      <c r="AA8787"/>
      <c r="AB8787"/>
      <c r="AC8787"/>
      <c r="AD8787"/>
      <c r="AE8787"/>
      <c r="AF8787"/>
      <c r="AG8787"/>
      <c r="AH8787"/>
      <c r="AI8787"/>
      <c r="AJ8787"/>
      <c r="AK8787"/>
      <c r="AL8787"/>
      <c r="AM8787"/>
      <c r="AN8787"/>
    </row>
    <row r="8788" spans="4:40" x14ac:dyDescent="0.25"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  <c r="R8788"/>
      <c r="S8788"/>
      <c r="T8788"/>
      <c r="U8788"/>
      <c r="V8788"/>
      <c r="W8788"/>
      <c r="X8788"/>
      <c r="Y8788"/>
      <c r="Z8788"/>
      <c r="AA8788"/>
      <c r="AB8788"/>
      <c r="AC8788"/>
      <c r="AD8788"/>
      <c r="AE8788"/>
      <c r="AF8788"/>
      <c r="AG8788"/>
      <c r="AH8788"/>
      <c r="AI8788"/>
      <c r="AJ8788"/>
      <c r="AK8788"/>
      <c r="AL8788"/>
      <c r="AM8788"/>
      <c r="AN8788"/>
    </row>
    <row r="8789" spans="4:40" x14ac:dyDescent="0.25"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  <c r="R8789"/>
      <c r="S8789"/>
      <c r="T8789"/>
      <c r="U8789"/>
      <c r="V8789"/>
      <c r="W8789"/>
      <c r="X8789"/>
      <c r="Y8789"/>
      <c r="Z8789"/>
      <c r="AA8789"/>
      <c r="AB8789"/>
      <c r="AC8789"/>
      <c r="AD8789"/>
      <c r="AE8789"/>
      <c r="AF8789"/>
      <c r="AG8789"/>
      <c r="AH8789"/>
      <c r="AI8789"/>
      <c r="AJ8789"/>
      <c r="AK8789"/>
      <c r="AL8789"/>
      <c r="AM8789"/>
      <c r="AN8789"/>
    </row>
    <row r="8790" spans="4:40" x14ac:dyDescent="0.25"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  <c r="R8790"/>
      <c r="S8790"/>
      <c r="T8790"/>
      <c r="U8790"/>
      <c r="V8790"/>
      <c r="W8790"/>
      <c r="X8790"/>
      <c r="Y8790"/>
      <c r="Z8790"/>
      <c r="AA8790"/>
      <c r="AB8790"/>
      <c r="AC8790"/>
      <c r="AD8790"/>
      <c r="AE8790"/>
      <c r="AF8790"/>
      <c r="AG8790"/>
      <c r="AH8790"/>
      <c r="AI8790"/>
      <c r="AJ8790"/>
      <c r="AK8790"/>
      <c r="AL8790"/>
      <c r="AM8790"/>
      <c r="AN8790"/>
    </row>
    <row r="8791" spans="4:40" x14ac:dyDescent="0.25"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  <c r="R8791"/>
      <c r="S8791"/>
      <c r="T8791"/>
      <c r="U8791"/>
      <c r="V8791"/>
      <c r="W8791"/>
      <c r="X8791"/>
      <c r="Y8791"/>
      <c r="Z8791"/>
      <c r="AA8791"/>
      <c r="AB8791"/>
      <c r="AC8791"/>
      <c r="AD8791"/>
      <c r="AE8791"/>
      <c r="AF8791"/>
      <c r="AG8791"/>
      <c r="AH8791"/>
      <c r="AI8791"/>
      <c r="AJ8791"/>
      <c r="AK8791"/>
      <c r="AL8791"/>
      <c r="AM8791"/>
      <c r="AN8791"/>
    </row>
    <row r="8792" spans="4:40" x14ac:dyDescent="0.25"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  <c r="R8792"/>
      <c r="S8792"/>
      <c r="T8792"/>
      <c r="U8792"/>
      <c r="V8792"/>
      <c r="W8792"/>
      <c r="X8792"/>
      <c r="Y8792"/>
      <c r="Z8792"/>
      <c r="AA8792"/>
      <c r="AB8792"/>
      <c r="AC8792"/>
      <c r="AD8792"/>
      <c r="AE8792"/>
      <c r="AF8792"/>
      <c r="AG8792"/>
      <c r="AH8792"/>
      <c r="AI8792"/>
      <c r="AJ8792"/>
      <c r="AK8792"/>
      <c r="AL8792"/>
      <c r="AM8792"/>
      <c r="AN8792"/>
    </row>
    <row r="8793" spans="4:40" x14ac:dyDescent="0.25"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  <c r="R8793"/>
      <c r="S8793"/>
      <c r="T8793"/>
      <c r="U8793"/>
      <c r="V8793"/>
      <c r="W8793"/>
      <c r="X8793"/>
      <c r="Y8793"/>
      <c r="Z8793"/>
      <c r="AA8793"/>
      <c r="AB8793"/>
      <c r="AC8793"/>
      <c r="AD8793"/>
      <c r="AE8793"/>
      <c r="AF8793"/>
      <c r="AG8793"/>
      <c r="AH8793"/>
      <c r="AI8793"/>
      <c r="AJ8793"/>
      <c r="AK8793"/>
      <c r="AL8793"/>
      <c r="AM8793"/>
      <c r="AN8793"/>
    </row>
    <row r="8794" spans="4:40" x14ac:dyDescent="0.25"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  <c r="R8794"/>
      <c r="S8794"/>
      <c r="T8794"/>
      <c r="U8794"/>
      <c r="V8794"/>
      <c r="W8794"/>
      <c r="X8794"/>
      <c r="Y8794"/>
      <c r="Z8794"/>
      <c r="AA8794"/>
      <c r="AB8794"/>
      <c r="AC8794"/>
      <c r="AD8794"/>
      <c r="AE8794"/>
      <c r="AF8794"/>
      <c r="AG8794"/>
      <c r="AH8794"/>
      <c r="AI8794"/>
      <c r="AJ8794"/>
      <c r="AK8794"/>
      <c r="AL8794"/>
      <c r="AM8794"/>
      <c r="AN8794"/>
    </row>
    <row r="8795" spans="4:40" x14ac:dyDescent="0.25"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  <c r="R8795"/>
      <c r="S8795"/>
      <c r="T8795"/>
      <c r="U8795"/>
      <c r="V8795"/>
      <c r="W8795"/>
      <c r="X8795"/>
      <c r="Y8795"/>
      <c r="Z8795"/>
      <c r="AA8795"/>
      <c r="AB8795"/>
      <c r="AC8795"/>
      <c r="AD8795"/>
      <c r="AE8795"/>
      <c r="AF8795"/>
      <c r="AG8795"/>
      <c r="AH8795"/>
      <c r="AI8795"/>
      <c r="AJ8795"/>
      <c r="AK8795"/>
      <c r="AL8795"/>
      <c r="AM8795"/>
      <c r="AN8795"/>
    </row>
    <row r="8796" spans="4:40" x14ac:dyDescent="0.25"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  <c r="R8796"/>
      <c r="S8796"/>
      <c r="T8796"/>
      <c r="U8796"/>
      <c r="V8796"/>
      <c r="W8796"/>
      <c r="X8796"/>
      <c r="Y8796"/>
      <c r="Z8796"/>
      <c r="AA8796"/>
      <c r="AB8796"/>
      <c r="AC8796"/>
      <c r="AD8796"/>
      <c r="AE8796"/>
      <c r="AF8796"/>
      <c r="AG8796"/>
      <c r="AH8796"/>
      <c r="AI8796"/>
      <c r="AJ8796"/>
      <c r="AK8796"/>
      <c r="AL8796"/>
      <c r="AM8796"/>
      <c r="AN8796"/>
    </row>
    <row r="8797" spans="4:40" x14ac:dyDescent="0.25"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  <c r="R8797"/>
      <c r="S8797"/>
      <c r="T8797"/>
      <c r="U8797"/>
      <c r="V8797"/>
      <c r="W8797"/>
      <c r="X8797"/>
      <c r="Y8797"/>
      <c r="Z8797"/>
      <c r="AA8797"/>
      <c r="AB8797"/>
      <c r="AC8797"/>
      <c r="AD8797"/>
      <c r="AE8797"/>
      <c r="AF8797"/>
      <c r="AG8797"/>
      <c r="AH8797"/>
      <c r="AI8797"/>
      <c r="AJ8797"/>
      <c r="AK8797"/>
      <c r="AL8797"/>
      <c r="AM8797"/>
      <c r="AN8797"/>
    </row>
    <row r="8798" spans="4:40" x14ac:dyDescent="0.25"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  <c r="R8798"/>
      <c r="S8798"/>
      <c r="T8798"/>
      <c r="U8798"/>
      <c r="V8798"/>
      <c r="W8798"/>
      <c r="X8798"/>
      <c r="Y8798"/>
      <c r="Z8798"/>
      <c r="AA8798"/>
      <c r="AB8798"/>
      <c r="AC8798"/>
      <c r="AD8798"/>
      <c r="AE8798"/>
      <c r="AF8798"/>
      <c r="AG8798"/>
      <c r="AH8798"/>
      <c r="AI8798"/>
      <c r="AJ8798"/>
      <c r="AK8798"/>
      <c r="AL8798"/>
      <c r="AM8798"/>
      <c r="AN8798"/>
    </row>
    <row r="8799" spans="4:40" x14ac:dyDescent="0.25"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  <c r="R8799"/>
      <c r="S8799"/>
      <c r="T8799"/>
      <c r="U8799"/>
      <c r="V8799"/>
      <c r="W8799"/>
      <c r="X8799"/>
      <c r="Y8799"/>
      <c r="Z8799"/>
      <c r="AA8799"/>
      <c r="AB8799"/>
      <c r="AC8799"/>
      <c r="AD8799"/>
      <c r="AE8799"/>
      <c r="AF8799"/>
      <c r="AG8799"/>
      <c r="AH8799"/>
      <c r="AI8799"/>
      <c r="AJ8799"/>
      <c r="AK8799"/>
      <c r="AL8799"/>
      <c r="AM8799"/>
      <c r="AN8799"/>
    </row>
    <row r="8800" spans="4:40" x14ac:dyDescent="0.25"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  <c r="R8800"/>
      <c r="S8800"/>
      <c r="T8800"/>
      <c r="U8800"/>
      <c r="V8800"/>
      <c r="W8800"/>
      <c r="X8800"/>
      <c r="Y8800"/>
      <c r="Z8800"/>
      <c r="AA8800"/>
      <c r="AB8800"/>
      <c r="AC8800"/>
      <c r="AD8800"/>
      <c r="AE8800"/>
      <c r="AF8800"/>
      <c r="AG8800"/>
      <c r="AH8800"/>
      <c r="AI8800"/>
      <c r="AJ8800"/>
      <c r="AK8800"/>
      <c r="AL8800"/>
      <c r="AM8800"/>
      <c r="AN8800"/>
    </row>
    <row r="8801" spans="4:40" x14ac:dyDescent="0.25"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  <c r="R8801"/>
      <c r="S8801"/>
      <c r="T8801"/>
      <c r="U8801"/>
      <c r="V8801"/>
      <c r="W8801"/>
      <c r="X8801"/>
      <c r="Y8801"/>
      <c r="Z8801"/>
      <c r="AA8801"/>
      <c r="AB8801"/>
      <c r="AC8801"/>
      <c r="AD8801"/>
      <c r="AE8801"/>
      <c r="AF8801"/>
      <c r="AG8801"/>
      <c r="AH8801"/>
      <c r="AI8801"/>
      <c r="AJ8801"/>
      <c r="AK8801"/>
      <c r="AL8801"/>
      <c r="AM8801"/>
      <c r="AN8801"/>
    </row>
    <row r="8802" spans="4:40" x14ac:dyDescent="0.25"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  <c r="R8802"/>
      <c r="S8802"/>
      <c r="T8802"/>
      <c r="U8802"/>
      <c r="V8802"/>
      <c r="W8802"/>
      <c r="X8802"/>
      <c r="Y8802"/>
      <c r="Z8802"/>
      <c r="AA8802"/>
      <c r="AB8802"/>
      <c r="AC8802"/>
      <c r="AD8802"/>
      <c r="AE8802"/>
      <c r="AF8802"/>
      <c r="AG8802"/>
      <c r="AH8802"/>
      <c r="AI8802"/>
      <c r="AJ8802"/>
      <c r="AK8802"/>
      <c r="AL8802"/>
      <c r="AM8802"/>
      <c r="AN8802"/>
    </row>
    <row r="8803" spans="4:40" x14ac:dyDescent="0.25"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  <c r="R8803"/>
      <c r="S8803"/>
      <c r="T8803"/>
      <c r="U8803"/>
      <c r="V8803"/>
      <c r="W8803"/>
      <c r="X8803"/>
      <c r="Y8803"/>
      <c r="Z8803"/>
      <c r="AA8803"/>
      <c r="AB8803"/>
      <c r="AC8803"/>
      <c r="AD8803"/>
      <c r="AE8803"/>
      <c r="AF8803"/>
      <c r="AG8803"/>
      <c r="AH8803"/>
      <c r="AI8803"/>
      <c r="AJ8803"/>
      <c r="AK8803"/>
      <c r="AL8803"/>
      <c r="AM8803"/>
      <c r="AN8803"/>
    </row>
    <row r="8804" spans="4:40" x14ac:dyDescent="0.25"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  <c r="R8804"/>
      <c r="S8804"/>
      <c r="T8804"/>
      <c r="U8804"/>
      <c r="V8804"/>
      <c r="W8804"/>
      <c r="X8804"/>
      <c r="Y8804"/>
      <c r="Z8804"/>
      <c r="AA8804"/>
      <c r="AB8804"/>
      <c r="AC8804"/>
      <c r="AD8804"/>
      <c r="AE8804"/>
      <c r="AF8804"/>
      <c r="AG8804"/>
      <c r="AH8804"/>
      <c r="AI8804"/>
      <c r="AJ8804"/>
      <c r="AK8804"/>
      <c r="AL8804"/>
      <c r="AM8804"/>
      <c r="AN8804"/>
    </row>
    <row r="8805" spans="4:40" x14ac:dyDescent="0.25"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/>
      <c r="W8805"/>
      <c r="X8805"/>
      <c r="Y8805"/>
      <c r="Z8805"/>
      <c r="AA8805"/>
      <c r="AB8805"/>
      <c r="AC8805"/>
      <c r="AD8805"/>
      <c r="AE8805"/>
      <c r="AF8805"/>
      <c r="AG8805"/>
      <c r="AH8805"/>
      <c r="AI8805"/>
      <c r="AJ8805"/>
      <c r="AK8805"/>
      <c r="AL8805"/>
      <c r="AM8805"/>
      <c r="AN8805"/>
    </row>
    <row r="8806" spans="4:40" x14ac:dyDescent="0.25"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  <c r="R8806"/>
      <c r="S8806"/>
      <c r="T8806"/>
      <c r="U8806"/>
      <c r="V8806"/>
      <c r="W8806"/>
      <c r="X8806"/>
      <c r="Y8806"/>
      <c r="Z8806"/>
      <c r="AA8806"/>
      <c r="AB8806"/>
      <c r="AC8806"/>
      <c r="AD8806"/>
      <c r="AE8806"/>
      <c r="AF8806"/>
      <c r="AG8806"/>
      <c r="AH8806"/>
      <c r="AI8806"/>
      <c r="AJ8806"/>
      <c r="AK8806"/>
      <c r="AL8806"/>
      <c r="AM8806"/>
      <c r="AN8806"/>
    </row>
    <row r="8807" spans="4:40" x14ac:dyDescent="0.25"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  <c r="R8807"/>
      <c r="S8807"/>
      <c r="T8807"/>
      <c r="U8807"/>
      <c r="V8807"/>
      <c r="W8807"/>
      <c r="X8807"/>
      <c r="Y8807"/>
      <c r="Z8807"/>
      <c r="AA8807"/>
      <c r="AB8807"/>
      <c r="AC8807"/>
      <c r="AD8807"/>
      <c r="AE8807"/>
      <c r="AF8807"/>
      <c r="AG8807"/>
      <c r="AH8807"/>
      <c r="AI8807"/>
      <c r="AJ8807"/>
      <c r="AK8807"/>
      <c r="AL8807"/>
      <c r="AM8807"/>
      <c r="AN8807"/>
    </row>
    <row r="8808" spans="4:40" x14ac:dyDescent="0.25"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  <c r="R8808"/>
      <c r="S8808"/>
      <c r="T8808"/>
      <c r="U8808"/>
      <c r="V8808"/>
      <c r="W8808"/>
      <c r="X8808"/>
      <c r="Y8808"/>
      <c r="Z8808"/>
      <c r="AA8808"/>
      <c r="AB8808"/>
      <c r="AC8808"/>
      <c r="AD8808"/>
      <c r="AE8808"/>
      <c r="AF8808"/>
      <c r="AG8808"/>
      <c r="AH8808"/>
      <c r="AI8808"/>
      <c r="AJ8808"/>
      <c r="AK8808"/>
      <c r="AL8808"/>
      <c r="AM8808"/>
      <c r="AN8808"/>
    </row>
    <row r="8809" spans="4:40" x14ac:dyDescent="0.25"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  <c r="R8809"/>
      <c r="S8809"/>
      <c r="T8809"/>
      <c r="U8809"/>
      <c r="V8809"/>
      <c r="W8809"/>
      <c r="X8809"/>
      <c r="Y8809"/>
      <c r="Z8809"/>
      <c r="AA8809"/>
      <c r="AB8809"/>
      <c r="AC8809"/>
      <c r="AD8809"/>
      <c r="AE8809"/>
      <c r="AF8809"/>
      <c r="AG8809"/>
      <c r="AH8809"/>
      <c r="AI8809"/>
      <c r="AJ8809"/>
      <c r="AK8809"/>
      <c r="AL8809"/>
      <c r="AM8809"/>
      <c r="AN8809"/>
    </row>
    <row r="8810" spans="4:40" x14ac:dyDescent="0.25"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  <c r="R8810"/>
      <c r="S8810"/>
      <c r="T8810"/>
      <c r="U8810"/>
      <c r="V8810"/>
      <c r="W8810"/>
      <c r="X8810"/>
      <c r="Y8810"/>
      <c r="Z8810"/>
      <c r="AA8810"/>
      <c r="AB8810"/>
      <c r="AC8810"/>
      <c r="AD8810"/>
      <c r="AE8810"/>
      <c r="AF8810"/>
      <c r="AG8810"/>
      <c r="AH8810"/>
      <c r="AI8810"/>
      <c r="AJ8810"/>
      <c r="AK8810"/>
      <c r="AL8810"/>
      <c r="AM8810"/>
      <c r="AN8810"/>
    </row>
    <row r="8811" spans="4:40" x14ac:dyDescent="0.25"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  <c r="R8811"/>
      <c r="S8811"/>
      <c r="T8811"/>
      <c r="U8811"/>
      <c r="V8811"/>
      <c r="W8811"/>
      <c r="X8811"/>
      <c r="Y8811"/>
      <c r="Z8811"/>
      <c r="AA8811"/>
      <c r="AB8811"/>
      <c r="AC8811"/>
      <c r="AD8811"/>
      <c r="AE8811"/>
      <c r="AF8811"/>
      <c r="AG8811"/>
      <c r="AH8811"/>
      <c r="AI8811"/>
      <c r="AJ8811"/>
      <c r="AK8811"/>
      <c r="AL8811"/>
      <c r="AM8811"/>
      <c r="AN8811"/>
    </row>
    <row r="8812" spans="4:40" x14ac:dyDescent="0.25"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  <c r="R8812"/>
      <c r="S8812"/>
      <c r="T8812"/>
      <c r="U8812"/>
      <c r="V8812"/>
      <c r="W8812"/>
      <c r="X8812"/>
      <c r="Y8812"/>
      <c r="Z8812"/>
      <c r="AA8812"/>
      <c r="AB8812"/>
      <c r="AC8812"/>
      <c r="AD8812"/>
      <c r="AE8812"/>
      <c r="AF8812"/>
      <c r="AG8812"/>
      <c r="AH8812"/>
      <c r="AI8812"/>
      <c r="AJ8812"/>
      <c r="AK8812"/>
      <c r="AL8812"/>
      <c r="AM8812"/>
      <c r="AN8812"/>
    </row>
    <row r="8813" spans="4:40" x14ac:dyDescent="0.25"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  <c r="R8813"/>
      <c r="S8813"/>
      <c r="T8813"/>
      <c r="U8813"/>
      <c r="V8813"/>
      <c r="W8813"/>
      <c r="X8813"/>
      <c r="Y8813"/>
      <c r="Z8813"/>
      <c r="AA8813"/>
      <c r="AB8813"/>
      <c r="AC8813"/>
      <c r="AD8813"/>
      <c r="AE8813"/>
      <c r="AF8813"/>
      <c r="AG8813"/>
      <c r="AH8813"/>
      <c r="AI8813"/>
      <c r="AJ8813"/>
      <c r="AK8813"/>
      <c r="AL8813"/>
      <c r="AM8813"/>
      <c r="AN8813"/>
    </row>
    <row r="8814" spans="4:40" x14ac:dyDescent="0.25"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  <c r="R8814"/>
      <c r="S8814"/>
      <c r="T8814"/>
      <c r="U8814"/>
      <c r="V8814"/>
      <c r="W8814"/>
      <c r="X8814"/>
      <c r="Y8814"/>
      <c r="Z8814"/>
      <c r="AA8814"/>
      <c r="AB8814"/>
      <c r="AC8814"/>
      <c r="AD8814"/>
      <c r="AE8814"/>
      <c r="AF8814"/>
      <c r="AG8814"/>
      <c r="AH8814"/>
      <c r="AI8814"/>
      <c r="AJ8814"/>
      <c r="AK8814"/>
      <c r="AL8814"/>
      <c r="AM8814"/>
      <c r="AN8814"/>
    </row>
    <row r="8815" spans="4:40" x14ac:dyDescent="0.25"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  <c r="R8815"/>
      <c r="S8815"/>
      <c r="T8815"/>
      <c r="U8815"/>
      <c r="V8815"/>
      <c r="W8815"/>
      <c r="X8815"/>
      <c r="Y8815"/>
      <c r="Z8815"/>
      <c r="AA8815"/>
      <c r="AB8815"/>
      <c r="AC8815"/>
      <c r="AD8815"/>
      <c r="AE8815"/>
      <c r="AF8815"/>
      <c r="AG8815"/>
      <c r="AH8815"/>
      <c r="AI8815"/>
      <c r="AJ8815"/>
      <c r="AK8815"/>
      <c r="AL8815"/>
      <c r="AM8815"/>
      <c r="AN8815"/>
    </row>
    <row r="8816" spans="4:40" x14ac:dyDescent="0.25"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  <c r="R8816"/>
      <c r="S8816"/>
      <c r="T8816"/>
      <c r="U8816"/>
      <c r="V8816"/>
      <c r="W8816"/>
      <c r="X8816"/>
      <c r="Y8816"/>
      <c r="Z8816"/>
      <c r="AA8816"/>
      <c r="AB8816"/>
      <c r="AC8816"/>
      <c r="AD8816"/>
      <c r="AE8816"/>
      <c r="AF8816"/>
      <c r="AG8816"/>
      <c r="AH8816"/>
      <c r="AI8816"/>
      <c r="AJ8816"/>
      <c r="AK8816"/>
      <c r="AL8816"/>
      <c r="AM8816"/>
      <c r="AN8816"/>
    </row>
    <row r="8817" spans="4:40" x14ac:dyDescent="0.25"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  <c r="R8817"/>
      <c r="S8817"/>
      <c r="T8817"/>
      <c r="U8817"/>
      <c r="V8817"/>
      <c r="W8817"/>
      <c r="X8817"/>
      <c r="Y8817"/>
      <c r="Z8817"/>
      <c r="AA8817"/>
      <c r="AB8817"/>
      <c r="AC8817"/>
      <c r="AD8817"/>
      <c r="AE8817"/>
      <c r="AF8817"/>
      <c r="AG8817"/>
      <c r="AH8817"/>
      <c r="AI8817"/>
      <c r="AJ8817"/>
      <c r="AK8817"/>
      <c r="AL8817"/>
      <c r="AM8817"/>
      <c r="AN8817"/>
    </row>
    <row r="8818" spans="4:40" x14ac:dyDescent="0.25"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  <c r="R8818"/>
      <c r="S8818"/>
      <c r="T8818"/>
      <c r="U8818"/>
      <c r="V8818"/>
      <c r="W8818"/>
      <c r="X8818"/>
      <c r="Y8818"/>
      <c r="Z8818"/>
      <c r="AA8818"/>
      <c r="AB8818"/>
      <c r="AC8818"/>
      <c r="AD8818"/>
      <c r="AE8818"/>
      <c r="AF8818"/>
      <c r="AG8818"/>
      <c r="AH8818"/>
      <c r="AI8818"/>
      <c r="AJ8818"/>
      <c r="AK8818"/>
      <c r="AL8818"/>
      <c r="AM8818"/>
      <c r="AN8818"/>
    </row>
    <row r="8819" spans="4:40" x14ac:dyDescent="0.25"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  <c r="R8819"/>
      <c r="S8819"/>
      <c r="T8819"/>
      <c r="U8819"/>
      <c r="V8819"/>
      <c r="W8819"/>
      <c r="X8819"/>
      <c r="Y8819"/>
      <c r="Z8819"/>
      <c r="AA8819"/>
      <c r="AB8819"/>
      <c r="AC8819"/>
      <c r="AD8819"/>
      <c r="AE8819"/>
      <c r="AF8819"/>
      <c r="AG8819"/>
      <c r="AH8819"/>
      <c r="AI8819"/>
      <c r="AJ8819"/>
      <c r="AK8819"/>
      <c r="AL8819"/>
      <c r="AM8819"/>
      <c r="AN8819"/>
    </row>
    <row r="8820" spans="4:40" x14ac:dyDescent="0.25"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  <c r="R8820"/>
      <c r="S8820"/>
      <c r="T8820"/>
      <c r="U8820"/>
      <c r="V8820"/>
      <c r="W8820"/>
      <c r="X8820"/>
      <c r="Y8820"/>
      <c r="Z8820"/>
      <c r="AA8820"/>
      <c r="AB8820"/>
      <c r="AC8820"/>
      <c r="AD8820"/>
      <c r="AE8820"/>
      <c r="AF8820"/>
      <c r="AG8820"/>
      <c r="AH8820"/>
      <c r="AI8820"/>
      <c r="AJ8820"/>
      <c r="AK8820"/>
      <c r="AL8820"/>
      <c r="AM8820"/>
      <c r="AN8820"/>
    </row>
    <row r="8821" spans="4:40" x14ac:dyDescent="0.25"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  <c r="R8821"/>
      <c r="S8821"/>
      <c r="T8821"/>
      <c r="U8821"/>
      <c r="V8821"/>
      <c r="W8821"/>
      <c r="X8821"/>
      <c r="Y8821"/>
      <c r="Z8821"/>
      <c r="AA8821"/>
      <c r="AB8821"/>
      <c r="AC8821"/>
      <c r="AD8821"/>
      <c r="AE8821"/>
      <c r="AF8821"/>
      <c r="AG8821"/>
      <c r="AH8821"/>
      <c r="AI8821"/>
      <c r="AJ8821"/>
      <c r="AK8821"/>
      <c r="AL8821"/>
      <c r="AM8821"/>
      <c r="AN8821"/>
    </row>
    <row r="8822" spans="4:40" x14ac:dyDescent="0.25"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  <c r="R8822"/>
      <c r="S8822"/>
      <c r="T8822"/>
      <c r="U8822"/>
      <c r="V8822"/>
      <c r="W8822"/>
      <c r="X8822"/>
      <c r="Y8822"/>
      <c r="Z8822"/>
      <c r="AA8822"/>
      <c r="AB8822"/>
      <c r="AC8822"/>
      <c r="AD8822"/>
      <c r="AE8822"/>
      <c r="AF8822"/>
      <c r="AG8822"/>
      <c r="AH8822"/>
      <c r="AI8822"/>
      <c r="AJ8822"/>
      <c r="AK8822"/>
      <c r="AL8822"/>
      <c r="AM8822"/>
      <c r="AN8822"/>
    </row>
    <row r="8823" spans="4:40" x14ac:dyDescent="0.25"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  <c r="R8823"/>
      <c r="S8823"/>
      <c r="T8823"/>
      <c r="U8823"/>
      <c r="V8823"/>
      <c r="W8823"/>
      <c r="X8823"/>
      <c r="Y8823"/>
      <c r="Z8823"/>
      <c r="AA8823"/>
      <c r="AB8823"/>
      <c r="AC8823"/>
      <c r="AD8823"/>
      <c r="AE8823"/>
      <c r="AF8823"/>
      <c r="AG8823"/>
      <c r="AH8823"/>
      <c r="AI8823"/>
      <c r="AJ8823"/>
      <c r="AK8823"/>
      <c r="AL8823"/>
      <c r="AM8823"/>
      <c r="AN8823"/>
    </row>
    <row r="8824" spans="4:40" x14ac:dyDescent="0.25"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  <c r="R8824"/>
      <c r="S8824"/>
      <c r="T8824"/>
      <c r="U8824"/>
      <c r="V8824"/>
      <c r="W8824"/>
      <c r="X8824"/>
      <c r="Y8824"/>
      <c r="Z8824"/>
      <c r="AA8824"/>
      <c r="AB8824"/>
      <c r="AC8824"/>
      <c r="AD8824"/>
      <c r="AE8824"/>
      <c r="AF8824"/>
      <c r="AG8824"/>
      <c r="AH8824"/>
      <c r="AI8824"/>
      <c r="AJ8824"/>
      <c r="AK8824"/>
      <c r="AL8824"/>
      <c r="AM8824"/>
      <c r="AN8824"/>
    </row>
    <row r="8825" spans="4:40" x14ac:dyDescent="0.25"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  <c r="R8825"/>
      <c r="S8825"/>
      <c r="T8825"/>
      <c r="U8825"/>
      <c r="V8825"/>
      <c r="W8825"/>
      <c r="X8825"/>
      <c r="Y8825"/>
      <c r="Z8825"/>
      <c r="AA8825"/>
      <c r="AB8825"/>
      <c r="AC8825"/>
      <c r="AD8825"/>
      <c r="AE8825"/>
      <c r="AF8825"/>
      <c r="AG8825"/>
      <c r="AH8825"/>
      <c r="AI8825"/>
      <c r="AJ8825"/>
      <c r="AK8825"/>
      <c r="AL8825"/>
      <c r="AM8825"/>
      <c r="AN8825"/>
    </row>
    <row r="8826" spans="4:40" x14ac:dyDescent="0.25"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  <c r="R8826"/>
      <c r="S8826"/>
      <c r="T8826"/>
      <c r="U8826"/>
      <c r="V8826"/>
      <c r="W8826"/>
      <c r="X8826"/>
      <c r="Y8826"/>
      <c r="Z8826"/>
      <c r="AA8826"/>
      <c r="AB8826"/>
      <c r="AC8826"/>
      <c r="AD8826"/>
      <c r="AE8826"/>
      <c r="AF8826"/>
      <c r="AG8826"/>
      <c r="AH8826"/>
      <c r="AI8826"/>
      <c r="AJ8826"/>
      <c r="AK8826"/>
      <c r="AL8826"/>
      <c r="AM8826"/>
      <c r="AN8826"/>
    </row>
    <row r="8827" spans="4:40" x14ac:dyDescent="0.25"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  <c r="R8827"/>
      <c r="S8827"/>
      <c r="T8827"/>
      <c r="U8827"/>
      <c r="V8827"/>
      <c r="W8827"/>
      <c r="X8827"/>
      <c r="Y8827"/>
      <c r="Z8827"/>
      <c r="AA8827"/>
      <c r="AB8827"/>
      <c r="AC8827"/>
      <c r="AD8827"/>
      <c r="AE8827"/>
      <c r="AF8827"/>
      <c r="AG8827"/>
      <c r="AH8827"/>
      <c r="AI8827"/>
      <c r="AJ8827"/>
      <c r="AK8827"/>
      <c r="AL8827"/>
      <c r="AM8827"/>
      <c r="AN8827"/>
    </row>
    <row r="8828" spans="4:40" x14ac:dyDescent="0.25"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  <c r="R8828"/>
      <c r="S8828"/>
      <c r="T8828"/>
      <c r="U8828"/>
      <c r="V8828"/>
      <c r="W8828"/>
      <c r="X8828"/>
      <c r="Y8828"/>
      <c r="Z8828"/>
      <c r="AA8828"/>
      <c r="AB8828"/>
      <c r="AC8828"/>
      <c r="AD8828"/>
      <c r="AE8828"/>
      <c r="AF8828"/>
      <c r="AG8828"/>
      <c r="AH8828"/>
      <c r="AI8828"/>
      <c r="AJ8828"/>
      <c r="AK8828"/>
      <c r="AL8828"/>
      <c r="AM8828"/>
      <c r="AN8828"/>
    </row>
    <row r="8829" spans="4:40" x14ac:dyDescent="0.25"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  <c r="R8829"/>
      <c r="S8829"/>
      <c r="T8829"/>
      <c r="U8829"/>
      <c r="V8829"/>
      <c r="W8829"/>
      <c r="X8829"/>
      <c r="Y8829"/>
      <c r="Z8829"/>
      <c r="AA8829"/>
      <c r="AB8829"/>
      <c r="AC8829"/>
      <c r="AD8829"/>
      <c r="AE8829"/>
      <c r="AF8829"/>
      <c r="AG8829"/>
      <c r="AH8829"/>
      <c r="AI8829"/>
      <c r="AJ8829"/>
      <c r="AK8829"/>
      <c r="AL8829"/>
      <c r="AM8829"/>
      <c r="AN8829"/>
    </row>
    <row r="8830" spans="4:40" x14ac:dyDescent="0.25"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  <c r="R8830"/>
      <c r="S8830"/>
      <c r="T8830"/>
      <c r="U8830"/>
      <c r="V8830"/>
      <c r="W8830"/>
      <c r="X8830"/>
      <c r="Y8830"/>
      <c r="Z8830"/>
      <c r="AA8830"/>
      <c r="AB8830"/>
      <c r="AC8830"/>
      <c r="AD8830"/>
      <c r="AE8830"/>
      <c r="AF8830"/>
      <c r="AG8830"/>
      <c r="AH8830"/>
      <c r="AI8830"/>
      <c r="AJ8830"/>
      <c r="AK8830"/>
      <c r="AL8830"/>
      <c r="AM8830"/>
      <c r="AN8830"/>
    </row>
    <row r="8831" spans="4:40" x14ac:dyDescent="0.25"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  <c r="R8831"/>
      <c r="S8831"/>
      <c r="T8831"/>
      <c r="U8831"/>
      <c r="V8831"/>
      <c r="W8831"/>
      <c r="X8831"/>
      <c r="Y8831"/>
      <c r="Z8831"/>
      <c r="AA8831"/>
      <c r="AB8831"/>
      <c r="AC8831"/>
      <c r="AD8831"/>
      <c r="AE8831"/>
      <c r="AF8831"/>
      <c r="AG8831"/>
      <c r="AH8831"/>
      <c r="AI8831"/>
      <c r="AJ8831"/>
      <c r="AK8831"/>
      <c r="AL8831"/>
      <c r="AM8831"/>
      <c r="AN8831"/>
    </row>
    <row r="8832" spans="4:40" x14ac:dyDescent="0.25"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  <c r="R8832"/>
      <c r="S8832"/>
      <c r="T8832"/>
      <c r="U8832"/>
      <c r="V8832"/>
      <c r="W8832"/>
      <c r="X8832"/>
      <c r="Y8832"/>
      <c r="Z8832"/>
      <c r="AA8832"/>
      <c r="AB8832"/>
      <c r="AC8832"/>
      <c r="AD8832"/>
      <c r="AE8832"/>
      <c r="AF8832"/>
      <c r="AG8832"/>
      <c r="AH8832"/>
      <c r="AI8832"/>
      <c r="AJ8832"/>
      <c r="AK8832"/>
      <c r="AL8832"/>
      <c r="AM8832"/>
      <c r="AN8832"/>
    </row>
    <row r="8833" spans="4:40" x14ac:dyDescent="0.25"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  <c r="R8833"/>
      <c r="S8833"/>
      <c r="T8833"/>
      <c r="U8833"/>
      <c r="V8833"/>
      <c r="W8833"/>
      <c r="X8833"/>
      <c r="Y8833"/>
      <c r="Z8833"/>
      <c r="AA8833"/>
      <c r="AB8833"/>
      <c r="AC8833"/>
      <c r="AD8833"/>
      <c r="AE8833"/>
      <c r="AF8833"/>
      <c r="AG8833"/>
      <c r="AH8833"/>
      <c r="AI8833"/>
      <c r="AJ8833"/>
      <c r="AK8833"/>
      <c r="AL8833"/>
      <c r="AM8833"/>
      <c r="AN8833"/>
    </row>
    <row r="8834" spans="4:40" x14ac:dyDescent="0.25"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  <c r="R8834"/>
      <c r="S8834"/>
      <c r="T8834"/>
      <c r="U8834"/>
      <c r="V8834"/>
      <c r="W8834"/>
      <c r="X8834"/>
      <c r="Y8834"/>
      <c r="Z8834"/>
      <c r="AA8834"/>
      <c r="AB8834"/>
      <c r="AC8834"/>
      <c r="AD8834"/>
      <c r="AE8834"/>
      <c r="AF8834"/>
      <c r="AG8834"/>
      <c r="AH8834"/>
      <c r="AI8834"/>
      <c r="AJ8834"/>
      <c r="AK8834"/>
      <c r="AL8834"/>
      <c r="AM8834"/>
      <c r="AN8834"/>
    </row>
    <row r="8835" spans="4:40" x14ac:dyDescent="0.25"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  <c r="R8835"/>
      <c r="S8835"/>
      <c r="T8835"/>
      <c r="U8835"/>
      <c r="V8835"/>
      <c r="W8835"/>
      <c r="X8835"/>
      <c r="Y8835"/>
      <c r="Z8835"/>
      <c r="AA8835"/>
      <c r="AB8835"/>
      <c r="AC8835"/>
      <c r="AD8835"/>
      <c r="AE8835"/>
      <c r="AF8835"/>
      <c r="AG8835"/>
      <c r="AH8835"/>
      <c r="AI8835"/>
      <c r="AJ8835"/>
      <c r="AK8835"/>
      <c r="AL8835"/>
      <c r="AM8835"/>
      <c r="AN8835"/>
    </row>
    <row r="8836" spans="4:40" x14ac:dyDescent="0.25"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  <c r="R8836"/>
      <c r="S8836"/>
      <c r="T8836"/>
      <c r="U8836"/>
      <c r="V8836"/>
      <c r="W8836"/>
      <c r="X8836"/>
      <c r="Y8836"/>
      <c r="Z8836"/>
      <c r="AA8836"/>
      <c r="AB8836"/>
      <c r="AC8836"/>
      <c r="AD8836"/>
      <c r="AE8836"/>
      <c r="AF8836"/>
      <c r="AG8836"/>
      <c r="AH8836"/>
      <c r="AI8836"/>
      <c r="AJ8836"/>
      <c r="AK8836"/>
      <c r="AL8836"/>
      <c r="AM8836"/>
      <c r="AN8836"/>
    </row>
    <row r="8837" spans="4:40" x14ac:dyDescent="0.25"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  <c r="R8837"/>
      <c r="S8837"/>
      <c r="T8837"/>
      <c r="U8837"/>
      <c r="V8837"/>
      <c r="W8837"/>
      <c r="X8837"/>
      <c r="Y8837"/>
      <c r="Z8837"/>
      <c r="AA8837"/>
      <c r="AB8837"/>
      <c r="AC8837"/>
      <c r="AD8837"/>
      <c r="AE8837"/>
      <c r="AF8837"/>
      <c r="AG8837"/>
      <c r="AH8837"/>
      <c r="AI8837"/>
      <c r="AJ8837"/>
      <c r="AK8837"/>
      <c r="AL8837"/>
      <c r="AM8837"/>
      <c r="AN8837"/>
    </row>
    <row r="8838" spans="4:40" x14ac:dyDescent="0.25"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  <c r="R8838"/>
      <c r="S8838"/>
      <c r="T8838"/>
      <c r="U8838"/>
      <c r="V8838"/>
      <c r="W8838"/>
      <c r="X8838"/>
      <c r="Y8838"/>
      <c r="Z8838"/>
      <c r="AA8838"/>
      <c r="AB8838"/>
      <c r="AC8838"/>
      <c r="AD8838"/>
      <c r="AE8838"/>
      <c r="AF8838"/>
      <c r="AG8838"/>
      <c r="AH8838"/>
      <c r="AI8838"/>
      <c r="AJ8838"/>
      <c r="AK8838"/>
      <c r="AL8838"/>
      <c r="AM8838"/>
      <c r="AN8838"/>
    </row>
    <row r="8839" spans="4:40" x14ac:dyDescent="0.25"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  <c r="R8839"/>
      <c r="S8839"/>
      <c r="T8839"/>
      <c r="U8839"/>
      <c r="V8839"/>
      <c r="W8839"/>
      <c r="X8839"/>
      <c r="Y8839"/>
      <c r="Z8839"/>
      <c r="AA8839"/>
      <c r="AB8839"/>
      <c r="AC8839"/>
      <c r="AD8839"/>
      <c r="AE8839"/>
      <c r="AF8839"/>
      <c r="AG8839"/>
      <c r="AH8839"/>
      <c r="AI8839"/>
      <c r="AJ8839"/>
      <c r="AK8839"/>
      <c r="AL8839"/>
      <c r="AM8839"/>
      <c r="AN8839"/>
    </row>
    <row r="8840" spans="4:40" x14ac:dyDescent="0.25"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  <c r="R8840"/>
      <c r="S8840"/>
      <c r="T8840"/>
      <c r="U8840"/>
      <c r="V8840"/>
      <c r="W8840"/>
      <c r="X8840"/>
      <c r="Y8840"/>
      <c r="Z8840"/>
      <c r="AA8840"/>
      <c r="AB8840"/>
      <c r="AC8840"/>
      <c r="AD8840"/>
      <c r="AE8840"/>
      <c r="AF8840"/>
      <c r="AG8840"/>
      <c r="AH8840"/>
      <c r="AI8840"/>
      <c r="AJ8840"/>
      <c r="AK8840"/>
      <c r="AL8840"/>
      <c r="AM8840"/>
      <c r="AN8840"/>
    </row>
    <row r="8841" spans="4:40" x14ac:dyDescent="0.25"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  <c r="R8841"/>
      <c r="S8841"/>
      <c r="T8841"/>
      <c r="U8841"/>
      <c r="V8841"/>
      <c r="W8841"/>
      <c r="X8841"/>
      <c r="Y8841"/>
      <c r="Z8841"/>
      <c r="AA8841"/>
      <c r="AB8841"/>
      <c r="AC8841"/>
      <c r="AD8841"/>
      <c r="AE8841"/>
      <c r="AF8841"/>
      <c r="AG8841"/>
      <c r="AH8841"/>
      <c r="AI8841"/>
      <c r="AJ8841"/>
      <c r="AK8841"/>
      <c r="AL8841"/>
      <c r="AM8841"/>
      <c r="AN8841"/>
    </row>
    <row r="8842" spans="4:40" x14ac:dyDescent="0.25"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  <c r="R8842"/>
      <c r="S8842"/>
      <c r="T8842"/>
      <c r="U8842"/>
      <c r="V8842"/>
      <c r="W8842"/>
      <c r="X8842"/>
      <c r="Y8842"/>
      <c r="Z8842"/>
      <c r="AA8842"/>
      <c r="AB8842"/>
      <c r="AC8842"/>
      <c r="AD8842"/>
      <c r="AE8842"/>
      <c r="AF8842"/>
      <c r="AG8842"/>
      <c r="AH8842"/>
      <c r="AI8842"/>
      <c r="AJ8842"/>
      <c r="AK8842"/>
      <c r="AL8842"/>
      <c r="AM8842"/>
      <c r="AN8842"/>
    </row>
    <row r="8843" spans="4:40" x14ac:dyDescent="0.25"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  <c r="R8843"/>
      <c r="S8843"/>
      <c r="T8843"/>
      <c r="U8843"/>
      <c r="V8843"/>
      <c r="W8843"/>
      <c r="X8843"/>
      <c r="Y8843"/>
      <c r="Z8843"/>
      <c r="AA8843"/>
      <c r="AB8843"/>
      <c r="AC8843"/>
      <c r="AD8843"/>
      <c r="AE8843"/>
      <c r="AF8843"/>
      <c r="AG8843"/>
      <c r="AH8843"/>
      <c r="AI8843"/>
      <c r="AJ8843"/>
      <c r="AK8843"/>
      <c r="AL8843"/>
      <c r="AM8843"/>
      <c r="AN8843"/>
    </row>
    <row r="8844" spans="4:40" x14ac:dyDescent="0.25"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  <c r="R8844"/>
      <c r="S8844"/>
      <c r="T8844"/>
      <c r="U8844"/>
      <c r="V8844"/>
      <c r="W8844"/>
      <c r="X8844"/>
      <c r="Y8844"/>
      <c r="Z8844"/>
      <c r="AA8844"/>
      <c r="AB8844"/>
      <c r="AC8844"/>
      <c r="AD8844"/>
      <c r="AE8844"/>
      <c r="AF8844"/>
      <c r="AG8844"/>
      <c r="AH8844"/>
      <c r="AI8844"/>
      <c r="AJ8844"/>
      <c r="AK8844"/>
      <c r="AL8844"/>
      <c r="AM8844"/>
      <c r="AN8844"/>
    </row>
    <row r="8845" spans="4:40" x14ac:dyDescent="0.25"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  <c r="R8845"/>
      <c r="S8845"/>
      <c r="T8845"/>
      <c r="U8845"/>
      <c r="V8845"/>
      <c r="W8845"/>
      <c r="X8845"/>
      <c r="Y8845"/>
      <c r="Z8845"/>
      <c r="AA8845"/>
      <c r="AB8845"/>
      <c r="AC8845"/>
      <c r="AD8845"/>
      <c r="AE8845"/>
      <c r="AF8845"/>
      <c r="AG8845"/>
      <c r="AH8845"/>
      <c r="AI8845"/>
      <c r="AJ8845"/>
      <c r="AK8845"/>
      <c r="AL8845"/>
      <c r="AM8845"/>
      <c r="AN8845"/>
    </row>
    <row r="8846" spans="4:40" x14ac:dyDescent="0.25"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  <c r="R8846"/>
      <c r="S8846"/>
      <c r="T8846"/>
      <c r="U8846"/>
      <c r="V8846"/>
      <c r="W8846"/>
      <c r="X8846"/>
      <c r="Y8846"/>
      <c r="Z8846"/>
      <c r="AA8846"/>
      <c r="AB8846"/>
      <c r="AC8846"/>
      <c r="AD8846"/>
      <c r="AE8846"/>
      <c r="AF8846"/>
      <c r="AG8846"/>
      <c r="AH8846"/>
      <c r="AI8846"/>
      <c r="AJ8846"/>
      <c r="AK8846"/>
      <c r="AL8846"/>
      <c r="AM8846"/>
      <c r="AN8846"/>
    </row>
    <row r="8847" spans="4:40" x14ac:dyDescent="0.25"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  <c r="R8847"/>
      <c r="S8847"/>
      <c r="T8847"/>
      <c r="U8847"/>
      <c r="V8847"/>
      <c r="W8847"/>
      <c r="X8847"/>
      <c r="Y8847"/>
      <c r="Z8847"/>
      <c r="AA8847"/>
      <c r="AB8847"/>
      <c r="AC8847"/>
      <c r="AD8847"/>
      <c r="AE8847"/>
      <c r="AF8847"/>
      <c r="AG8847"/>
      <c r="AH8847"/>
      <c r="AI8847"/>
      <c r="AJ8847"/>
      <c r="AK8847"/>
      <c r="AL8847"/>
      <c r="AM8847"/>
      <c r="AN8847"/>
    </row>
    <row r="8848" spans="4:40" x14ac:dyDescent="0.25"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  <c r="R8848"/>
      <c r="S8848"/>
      <c r="T8848"/>
      <c r="U8848"/>
      <c r="V8848"/>
      <c r="W8848"/>
      <c r="X8848"/>
      <c r="Y8848"/>
      <c r="Z8848"/>
      <c r="AA8848"/>
      <c r="AB8848"/>
      <c r="AC8848"/>
      <c r="AD8848"/>
      <c r="AE8848"/>
      <c r="AF8848"/>
      <c r="AG8848"/>
      <c r="AH8848"/>
      <c r="AI8848"/>
      <c r="AJ8848"/>
      <c r="AK8848"/>
      <c r="AL8848"/>
      <c r="AM8848"/>
      <c r="AN8848"/>
    </row>
    <row r="8849" spans="4:40" x14ac:dyDescent="0.25"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  <c r="R8849"/>
      <c r="S8849"/>
      <c r="T8849"/>
      <c r="U8849"/>
      <c r="V8849"/>
      <c r="W8849"/>
      <c r="X8849"/>
      <c r="Y8849"/>
      <c r="Z8849"/>
      <c r="AA8849"/>
      <c r="AB8849"/>
      <c r="AC8849"/>
      <c r="AD8849"/>
      <c r="AE8849"/>
      <c r="AF8849"/>
      <c r="AG8849"/>
      <c r="AH8849"/>
      <c r="AI8849"/>
      <c r="AJ8849"/>
      <c r="AK8849"/>
      <c r="AL8849"/>
      <c r="AM8849"/>
      <c r="AN8849"/>
    </row>
    <row r="8850" spans="4:40" x14ac:dyDescent="0.25"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  <c r="R8850"/>
      <c r="S8850"/>
      <c r="T8850"/>
      <c r="U8850"/>
      <c r="V8850"/>
      <c r="W8850"/>
      <c r="X8850"/>
      <c r="Y8850"/>
      <c r="Z8850"/>
      <c r="AA8850"/>
      <c r="AB8850"/>
      <c r="AC8850"/>
      <c r="AD8850"/>
      <c r="AE8850"/>
      <c r="AF8850"/>
      <c r="AG8850"/>
      <c r="AH8850"/>
      <c r="AI8850"/>
      <c r="AJ8850"/>
      <c r="AK8850"/>
      <c r="AL8850"/>
      <c r="AM8850"/>
      <c r="AN8850"/>
    </row>
    <row r="8851" spans="4:40" x14ac:dyDescent="0.25"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  <c r="R8851"/>
      <c r="S8851"/>
      <c r="T8851"/>
      <c r="U8851"/>
      <c r="V8851"/>
      <c r="W8851"/>
      <c r="X8851"/>
      <c r="Y8851"/>
      <c r="Z8851"/>
      <c r="AA8851"/>
      <c r="AB8851"/>
      <c r="AC8851"/>
      <c r="AD8851"/>
      <c r="AE8851"/>
      <c r="AF8851"/>
      <c r="AG8851"/>
      <c r="AH8851"/>
      <c r="AI8851"/>
      <c r="AJ8851"/>
      <c r="AK8851"/>
      <c r="AL8851"/>
      <c r="AM8851"/>
      <c r="AN8851"/>
    </row>
    <row r="8852" spans="4:40" x14ac:dyDescent="0.25"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  <c r="R8852"/>
      <c r="S8852"/>
      <c r="T8852"/>
      <c r="U8852"/>
      <c r="V8852"/>
      <c r="W8852"/>
      <c r="X8852"/>
      <c r="Y8852"/>
      <c r="Z8852"/>
      <c r="AA8852"/>
      <c r="AB8852"/>
      <c r="AC8852"/>
      <c r="AD8852"/>
      <c r="AE8852"/>
      <c r="AF8852"/>
      <c r="AG8852"/>
      <c r="AH8852"/>
      <c r="AI8852"/>
      <c r="AJ8852"/>
      <c r="AK8852"/>
      <c r="AL8852"/>
      <c r="AM8852"/>
      <c r="AN8852"/>
    </row>
    <row r="8853" spans="4:40" x14ac:dyDescent="0.25"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  <c r="R8853"/>
      <c r="S8853"/>
      <c r="T8853"/>
      <c r="U8853"/>
      <c r="V8853"/>
      <c r="W8853"/>
      <c r="X8853"/>
      <c r="Y8853"/>
      <c r="Z8853"/>
      <c r="AA8853"/>
      <c r="AB8853"/>
      <c r="AC8853"/>
      <c r="AD8853"/>
      <c r="AE8853"/>
      <c r="AF8853"/>
      <c r="AG8853"/>
      <c r="AH8853"/>
      <c r="AI8853"/>
      <c r="AJ8853"/>
      <c r="AK8853"/>
      <c r="AL8853"/>
      <c r="AM8853"/>
      <c r="AN8853"/>
    </row>
    <row r="8854" spans="4:40" x14ac:dyDescent="0.25"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  <c r="R8854"/>
      <c r="S8854"/>
      <c r="T8854"/>
      <c r="U8854"/>
      <c r="V8854"/>
      <c r="W8854"/>
      <c r="X8854"/>
      <c r="Y8854"/>
      <c r="Z8854"/>
      <c r="AA8854"/>
      <c r="AB8854"/>
      <c r="AC8854"/>
      <c r="AD8854"/>
      <c r="AE8854"/>
      <c r="AF8854"/>
      <c r="AG8854"/>
      <c r="AH8854"/>
      <c r="AI8854"/>
      <c r="AJ8854"/>
      <c r="AK8854"/>
      <c r="AL8854"/>
      <c r="AM8854"/>
      <c r="AN8854"/>
    </row>
    <row r="8855" spans="4:40" x14ac:dyDescent="0.25"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  <c r="R8855"/>
      <c r="S8855"/>
      <c r="T8855"/>
      <c r="U8855"/>
      <c r="V8855"/>
      <c r="W8855"/>
      <c r="X8855"/>
      <c r="Y8855"/>
      <c r="Z8855"/>
      <c r="AA8855"/>
      <c r="AB8855"/>
      <c r="AC8855"/>
      <c r="AD8855"/>
      <c r="AE8855"/>
      <c r="AF8855"/>
      <c r="AG8855"/>
      <c r="AH8855"/>
      <c r="AI8855"/>
      <c r="AJ8855"/>
      <c r="AK8855"/>
      <c r="AL8855"/>
      <c r="AM8855"/>
      <c r="AN8855"/>
    </row>
    <row r="8856" spans="4:40" x14ac:dyDescent="0.25"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  <c r="R8856"/>
      <c r="S8856"/>
      <c r="T8856"/>
      <c r="U8856"/>
      <c r="V8856"/>
      <c r="W8856"/>
      <c r="X8856"/>
      <c r="Y8856"/>
      <c r="Z8856"/>
      <c r="AA8856"/>
      <c r="AB8856"/>
      <c r="AC8856"/>
      <c r="AD8856"/>
      <c r="AE8856"/>
      <c r="AF8856"/>
      <c r="AG8856"/>
      <c r="AH8856"/>
      <c r="AI8856"/>
      <c r="AJ8856"/>
      <c r="AK8856"/>
      <c r="AL8856"/>
      <c r="AM8856"/>
      <c r="AN8856"/>
    </row>
    <row r="8857" spans="4:40" x14ac:dyDescent="0.25"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  <c r="R8857"/>
      <c r="S8857"/>
      <c r="T8857"/>
      <c r="U8857"/>
      <c r="V8857"/>
      <c r="W8857"/>
      <c r="X8857"/>
      <c r="Y8857"/>
      <c r="Z8857"/>
      <c r="AA8857"/>
      <c r="AB8857"/>
      <c r="AC8857"/>
      <c r="AD8857"/>
      <c r="AE8857"/>
      <c r="AF8857"/>
      <c r="AG8857"/>
      <c r="AH8857"/>
      <c r="AI8857"/>
      <c r="AJ8857"/>
      <c r="AK8857"/>
      <c r="AL8857"/>
      <c r="AM8857"/>
      <c r="AN8857"/>
    </row>
    <row r="8858" spans="4:40" x14ac:dyDescent="0.25"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  <c r="R8858"/>
      <c r="S8858"/>
      <c r="T8858"/>
      <c r="U8858"/>
      <c r="V8858"/>
      <c r="W8858"/>
      <c r="X8858"/>
      <c r="Y8858"/>
      <c r="Z8858"/>
      <c r="AA8858"/>
      <c r="AB8858"/>
      <c r="AC8858"/>
      <c r="AD8858"/>
      <c r="AE8858"/>
      <c r="AF8858"/>
      <c r="AG8858"/>
      <c r="AH8858"/>
      <c r="AI8858"/>
      <c r="AJ8858"/>
      <c r="AK8858"/>
      <c r="AL8858"/>
      <c r="AM8858"/>
      <c r="AN8858"/>
    </row>
    <row r="8859" spans="4:40" x14ac:dyDescent="0.25"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  <c r="R8859"/>
      <c r="S8859"/>
      <c r="T8859"/>
      <c r="U8859"/>
      <c r="V8859"/>
      <c r="W8859"/>
      <c r="X8859"/>
      <c r="Y8859"/>
      <c r="Z8859"/>
      <c r="AA8859"/>
      <c r="AB8859"/>
      <c r="AC8859"/>
      <c r="AD8859"/>
      <c r="AE8859"/>
      <c r="AF8859"/>
      <c r="AG8859"/>
      <c r="AH8859"/>
      <c r="AI8859"/>
      <c r="AJ8859"/>
      <c r="AK8859"/>
      <c r="AL8859"/>
      <c r="AM8859"/>
      <c r="AN8859"/>
    </row>
    <row r="8860" spans="4:40" x14ac:dyDescent="0.25"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/>
      <c r="W8860"/>
      <c r="X8860"/>
      <c r="Y8860"/>
      <c r="Z8860"/>
      <c r="AA8860"/>
      <c r="AB8860"/>
      <c r="AC8860"/>
      <c r="AD8860"/>
      <c r="AE8860"/>
      <c r="AF8860"/>
      <c r="AG8860"/>
      <c r="AH8860"/>
      <c r="AI8860"/>
      <c r="AJ8860"/>
      <c r="AK8860"/>
      <c r="AL8860"/>
      <c r="AM8860"/>
      <c r="AN8860"/>
    </row>
    <row r="8861" spans="4:40" x14ac:dyDescent="0.25"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  <c r="R8861"/>
      <c r="S8861"/>
      <c r="T8861"/>
      <c r="U8861"/>
      <c r="V8861"/>
      <c r="W8861"/>
      <c r="X8861"/>
      <c r="Y8861"/>
      <c r="Z8861"/>
      <c r="AA8861"/>
      <c r="AB8861"/>
      <c r="AC8861"/>
      <c r="AD8861"/>
      <c r="AE8861"/>
      <c r="AF8861"/>
      <c r="AG8861"/>
      <c r="AH8861"/>
      <c r="AI8861"/>
      <c r="AJ8861"/>
      <c r="AK8861"/>
      <c r="AL8861"/>
      <c r="AM8861"/>
      <c r="AN8861"/>
    </row>
    <row r="8862" spans="4:40" x14ac:dyDescent="0.25"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  <c r="R8862"/>
      <c r="S8862"/>
      <c r="T8862"/>
      <c r="U8862"/>
      <c r="V8862"/>
      <c r="W8862"/>
      <c r="X8862"/>
      <c r="Y8862"/>
      <c r="Z8862"/>
      <c r="AA8862"/>
      <c r="AB8862"/>
      <c r="AC8862"/>
      <c r="AD8862"/>
      <c r="AE8862"/>
      <c r="AF8862"/>
      <c r="AG8862"/>
      <c r="AH8862"/>
      <c r="AI8862"/>
      <c r="AJ8862"/>
      <c r="AK8862"/>
      <c r="AL8862"/>
      <c r="AM8862"/>
      <c r="AN8862"/>
    </row>
    <row r="8863" spans="4:40" x14ac:dyDescent="0.25"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  <c r="R8863"/>
      <c r="S8863"/>
      <c r="T8863"/>
      <c r="U8863"/>
      <c r="V8863"/>
      <c r="W8863"/>
      <c r="X8863"/>
      <c r="Y8863"/>
      <c r="Z8863"/>
      <c r="AA8863"/>
      <c r="AB8863"/>
      <c r="AC8863"/>
      <c r="AD8863"/>
      <c r="AE8863"/>
      <c r="AF8863"/>
      <c r="AG8863"/>
      <c r="AH8863"/>
      <c r="AI8863"/>
      <c r="AJ8863"/>
      <c r="AK8863"/>
      <c r="AL8863"/>
      <c r="AM8863"/>
      <c r="AN8863"/>
    </row>
    <row r="8864" spans="4:40" x14ac:dyDescent="0.25"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  <c r="R8864"/>
      <c r="S8864"/>
      <c r="T8864"/>
      <c r="U8864"/>
      <c r="V8864"/>
      <c r="W8864"/>
      <c r="X8864"/>
      <c r="Y8864"/>
      <c r="Z8864"/>
      <c r="AA8864"/>
      <c r="AB8864"/>
      <c r="AC8864"/>
      <c r="AD8864"/>
      <c r="AE8864"/>
      <c r="AF8864"/>
      <c r="AG8864"/>
      <c r="AH8864"/>
      <c r="AI8864"/>
      <c r="AJ8864"/>
      <c r="AK8864"/>
      <c r="AL8864"/>
      <c r="AM8864"/>
      <c r="AN8864"/>
    </row>
    <row r="8865" spans="4:40" x14ac:dyDescent="0.25"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  <c r="R8865"/>
      <c r="S8865"/>
      <c r="T8865"/>
      <c r="U8865"/>
      <c r="V8865"/>
      <c r="W8865"/>
      <c r="X8865"/>
      <c r="Y8865"/>
      <c r="Z8865"/>
      <c r="AA8865"/>
      <c r="AB8865"/>
      <c r="AC8865"/>
      <c r="AD8865"/>
      <c r="AE8865"/>
      <c r="AF8865"/>
      <c r="AG8865"/>
      <c r="AH8865"/>
      <c r="AI8865"/>
      <c r="AJ8865"/>
      <c r="AK8865"/>
      <c r="AL8865"/>
      <c r="AM8865"/>
      <c r="AN8865"/>
    </row>
    <row r="8866" spans="4:40" x14ac:dyDescent="0.25"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  <c r="R8866"/>
      <c r="S8866"/>
      <c r="T8866"/>
      <c r="U8866"/>
      <c r="V8866"/>
      <c r="W8866"/>
      <c r="X8866"/>
      <c r="Y8866"/>
      <c r="Z8866"/>
      <c r="AA8866"/>
      <c r="AB8866"/>
      <c r="AC8866"/>
      <c r="AD8866"/>
      <c r="AE8866"/>
      <c r="AF8866"/>
      <c r="AG8866"/>
      <c r="AH8866"/>
      <c r="AI8866"/>
      <c r="AJ8866"/>
      <c r="AK8866"/>
      <c r="AL8866"/>
      <c r="AM8866"/>
      <c r="AN8866"/>
    </row>
    <row r="8867" spans="4:40" x14ac:dyDescent="0.25"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  <c r="R8867"/>
      <c r="S8867"/>
      <c r="T8867"/>
      <c r="U8867"/>
      <c r="V8867"/>
      <c r="W8867"/>
      <c r="X8867"/>
      <c r="Y8867"/>
      <c r="Z8867"/>
      <c r="AA8867"/>
      <c r="AB8867"/>
      <c r="AC8867"/>
      <c r="AD8867"/>
      <c r="AE8867"/>
      <c r="AF8867"/>
      <c r="AG8867"/>
      <c r="AH8867"/>
      <c r="AI8867"/>
      <c r="AJ8867"/>
      <c r="AK8867"/>
      <c r="AL8867"/>
      <c r="AM8867"/>
      <c r="AN8867"/>
    </row>
    <row r="8868" spans="4:40" x14ac:dyDescent="0.25"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  <c r="R8868"/>
      <c r="S8868"/>
      <c r="T8868"/>
      <c r="U8868"/>
      <c r="V8868"/>
      <c r="W8868"/>
      <c r="X8868"/>
      <c r="Y8868"/>
      <c r="Z8868"/>
      <c r="AA8868"/>
      <c r="AB8868"/>
      <c r="AC8868"/>
      <c r="AD8868"/>
      <c r="AE8868"/>
      <c r="AF8868"/>
      <c r="AG8868"/>
      <c r="AH8868"/>
      <c r="AI8868"/>
      <c r="AJ8868"/>
      <c r="AK8868"/>
      <c r="AL8868"/>
      <c r="AM8868"/>
      <c r="AN8868"/>
    </row>
    <row r="8869" spans="4:40" x14ac:dyDescent="0.25"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  <c r="R8869"/>
      <c r="S8869"/>
      <c r="T8869"/>
      <c r="U8869"/>
      <c r="V8869"/>
      <c r="W8869"/>
      <c r="X8869"/>
      <c r="Y8869"/>
      <c r="Z8869"/>
      <c r="AA8869"/>
      <c r="AB8869"/>
      <c r="AC8869"/>
      <c r="AD8869"/>
      <c r="AE8869"/>
      <c r="AF8869"/>
      <c r="AG8869"/>
      <c r="AH8869"/>
      <c r="AI8869"/>
      <c r="AJ8869"/>
      <c r="AK8869"/>
      <c r="AL8869"/>
      <c r="AM8869"/>
      <c r="AN8869"/>
    </row>
    <row r="8870" spans="4:40" x14ac:dyDescent="0.25"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  <c r="R8870"/>
      <c r="S8870"/>
      <c r="T8870"/>
      <c r="U8870"/>
      <c r="V8870"/>
      <c r="W8870"/>
      <c r="X8870"/>
      <c r="Y8870"/>
      <c r="Z8870"/>
      <c r="AA8870"/>
      <c r="AB8870"/>
      <c r="AC8870"/>
      <c r="AD8870"/>
      <c r="AE8870"/>
      <c r="AF8870"/>
      <c r="AG8870"/>
      <c r="AH8870"/>
      <c r="AI8870"/>
      <c r="AJ8870"/>
      <c r="AK8870"/>
      <c r="AL8870"/>
      <c r="AM8870"/>
      <c r="AN8870"/>
    </row>
    <row r="8871" spans="4:40" x14ac:dyDescent="0.25"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  <c r="R8871"/>
      <c r="S8871"/>
      <c r="T8871"/>
      <c r="U8871"/>
      <c r="V8871"/>
      <c r="W8871"/>
      <c r="X8871"/>
      <c r="Y8871"/>
      <c r="Z8871"/>
      <c r="AA8871"/>
      <c r="AB8871"/>
      <c r="AC8871"/>
      <c r="AD8871"/>
      <c r="AE8871"/>
      <c r="AF8871"/>
      <c r="AG8871"/>
      <c r="AH8871"/>
      <c r="AI8871"/>
      <c r="AJ8871"/>
      <c r="AK8871"/>
      <c r="AL8871"/>
      <c r="AM8871"/>
      <c r="AN8871"/>
    </row>
    <row r="8872" spans="4:40" x14ac:dyDescent="0.25"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  <c r="R8872"/>
      <c r="S8872"/>
      <c r="T8872"/>
      <c r="U8872"/>
      <c r="V8872"/>
      <c r="W8872"/>
      <c r="X8872"/>
      <c r="Y8872"/>
      <c r="Z8872"/>
      <c r="AA8872"/>
      <c r="AB8872"/>
      <c r="AC8872"/>
      <c r="AD8872"/>
      <c r="AE8872"/>
      <c r="AF8872"/>
      <c r="AG8872"/>
      <c r="AH8872"/>
      <c r="AI8872"/>
      <c r="AJ8872"/>
      <c r="AK8872"/>
      <c r="AL8872"/>
      <c r="AM8872"/>
      <c r="AN8872"/>
    </row>
    <row r="8873" spans="4:40" x14ac:dyDescent="0.25"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  <c r="R8873"/>
      <c r="S8873"/>
      <c r="T8873"/>
      <c r="U8873"/>
      <c r="V8873"/>
      <c r="W8873"/>
      <c r="X8873"/>
      <c r="Y8873"/>
      <c r="Z8873"/>
      <c r="AA8873"/>
      <c r="AB8873"/>
      <c r="AC8873"/>
      <c r="AD8873"/>
      <c r="AE8873"/>
      <c r="AF8873"/>
      <c r="AG8873"/>
      <c r="AH8873"/>
      <c r="AI8873"/>
      <c r="AJ8873"/>
      <c r="AK8873"/>
      <c r="AL8873"/>
      <c r="AM8873"/>
      <c r="AN8873"/>
    </row>
    <row r="8874" spans="4:40" x14ac:dyDescent="0.25"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  <c r="R8874"/>
      <c r="S8874"/>
      <c r="T8874"/>
      <c r="U8874"/>
      <c r="V8874"/>
      <c r="W8874"/>
      <c r="X8874"/>
      <c r="Y8874"/>
      <c r="Z8874"/>
      <c r="AA8874"/>
      <c r="AB8874"/>
      <c r="AC8874"/>
      <c r="AD8874"/>
      <c r="AE8874"/>
      <c r="AF8874"/>
      <c r="AG8874"/>
      <c r="AH8874"/>
      <c r="AI8874"/>
      <c r="AJ8874"/>
      <c r="AK8874"/>
      <c r="AL8874"/>
      <c r="AM8874"/>
      <c r="AN8874"/>
    </row>
    <row r="8875" spans="4:40" x14ac:dyDescent="0.25"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  <c r="R8875"/>
      <c r="S8875"/>
      <c r="T8875"/>
      <c r="U8875"/>
      <c r="V8875"/>
      <c r="W8875"/>
      <c r="X8875"/>
      <c r="Y8875"/>
      <c r="Z8875"/>
      <c r="AA8875"/>
      <c r="AB8875"/>
      <c r="AC8875"/>
      <c r="AD8875"/>
      <c r="AE8875"/>
      <c r="AF8875"/>
      <c r="AG8875"/>
      <c r="AH8875"/>
      <c r="AI8875"/>
      <c r="AJ8875"/>
      <c r="AK8875"/>
      <c r="AL8875"/>
      <c r="AM8875"/>
      <c r="AN8875"/>
    </row>
    <row r="8876" spans="4:40" x14ac:dyDescent="0.25"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  <c r="R8876"/>
      <c r="S8876"/>
      <c r="T8876"/>
      <c r="U8876"/>
      <c r="V8876"/>
      <c r="W8876"/>
      <c r="X8876"/>
      <c r="Y8876"/>
      <c r="Z8876"/>
      <c r="AA8876"/>
      <c r="AB8876"/>
      <c r="AC8876"/>
      <c r="AD8876"/>
      <c r="AE8876"/>
      <c r="AF8876"/>
      <c r="AG8876"/>
      <c r="AH8876"/>
      <c r="AI8876"/>
      <c r="AJ8876"/>
      <c r="AK8876"/>
      <c r="AL8876"/>
      <c r="AM8876"/>
      <c r="AN8876"/>
    </row>
    <row r="8877" spans="4:40" x14ac:dyDescent="0.25"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  <c r="R8877"/>
      <c r="S8877"/>
      <c r="T8877"/>
      <c r="U8877"/>
      <c r="V8877"/>
      <c r="W8877"/>
      <c r="X8877"/>
      <c r="Y8877"/>
      <c r="Z8877"/>
      <c r="AA8877"/>
      <c r="AB8877"/>
      <c r="AC8877"/>
      <c r="AD8877"/>
      <c r="AE8877"/>
      <c r="AF8877"/>
      <c r="AG8877"/>
      <c r="AH8877"/>
      <c r="AI8877"/>
      <c r="AJ8877"/>
      <c r="AK8877"/>
      <c r="AL8877"/>
      <c r="AM8877"/>
      <c r="AN8877"/>
    </row>
    <row r="8878" spans="4:40" x14ac:dyDescent="0.25"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  <c r="R8878"/>
      <c r="S8878"/>
      <c r="T8878"/>
      <c r="U8878"/>
      <c r="V8878"/>
      <c r="W8878"/>
      <c r="X8878"/>
      <c r="Y8878"/>
      <c r="Z8878"/>
      <c r="AA8878"/>
      <c r="AB8878"/>
      <c r="AC8878"/>
      <c r="AD8878"/>
      <c r="AE8878"/>
      <c r="AF8878"/>
      <c r="AG8878"/>
      <c r="AH8878"/>
      <c r="AI8878"/>
      <c r="AJ8878"/>
      <c r="AK8878"/>
      <c r="AL8878"/>
      <c r="AM8878"/>
      <c r="AN8878"/>
    </row>
    <row r="8879" spans="4:40" x14ac:dyDescent="0.25"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  <c r="R8879"/>
      <c r="S8879"/>
      <c r="T8879"/>
      <c r="U8879"/>
      <c r="V8879"/>
      <c r="W8879"/>
      <c r="X8879"/>
      <c r="Y8879"/>
      <c r="Z8879"/>
      <c r="AA8879"/>
      <c r="AB8879"/>
      <c r="AC8879"/>
      <c r="AD8879"/>
      <c r="AE8879"/>
      <c r="AF8879"/>
      <c r="AG8879"/>
      <c r="AH8879"/>
      <c r="AI8879"/>
      <c r="AJ8879"/>
      <c r="AK8879"/>
      <c r="AL8879"/>
      <c r="AM8879"/>
      <c r="AN8879"/>
    </row>
    <row r="8880" spans="4:40" x14ac:dyDescent="0.25"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  <c r="R8880"/>
      <c r="S8880"/>
      <c r="T8880"/>
      <c r="U8880"/>
      <c r="V8880"/>
      <c r="W8880"/>
      <c r="X8880"/>
      <c r="Y8880"/>
      <c r="Z8880"/>
      <c r="AA8880"/>
      <c r="AB8880"/>
      <c r="AC8880"/>
      <c r="AD8880"/>
      <c r="AE8880"/>
      <c r="AF8880"/>
      <c r="AG8880"/>
      <c r="AH8880"/>
      <c r="AI8880"/>
      <c r="AJ8880"/>
      <c r="AK8880"/>
      <c r="AL8880"/>
      <c r="AM8880"/>
      <c r="AN8880"/>
    </row>
    <row r="8881" spans="4:40" x14ac:dyDescent="0.25"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  <c r="R8881"/>
      <c r="S8881"/>
      <c r="T8881"/>
      <c r="U8881"/>
      <c r="V8881"/>
      <c r="W8881"/>
      <c r="X8881"/>
      <c r="Y8881"/>
      <c r="Z8881"/>
      <c r="AA8881"/>
      <c r="AB8881"/>
      <c r="AC8881"/>
      <c r="AD8881"/>
      <c r="AE8881"/>
      <c r="AF8881"/>
      <c r="AG8881"/>
      <c r="AH8881"/>
      <c r="AI8881"/>
      <c r="AJ8881"/>
      <c r="AK8881"/>
      <c r="AL8881"/>
      <c r="AM8881"/>
      <c r="AN8881"/>
    </row>
    <row r="8882" spans="4:40" x14ac:dyDescent="0.25"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  <c r="R8882"/>
      <c r="S8882"/>
      <c r="T8882"/>
      <c r="U8882"/>
      <c r="V8882"/>
      <c r="W8882"/>
      <c r="X8882"/>
      <c r="Y8882"/>
      <c r="Z8882"/>
      <c r="AA8882"/>
      <c r="AB8882"/>
      <c r="AC8882"/>
      <c r="AD8882"/>
      <c r="AE8882"/>
      <c r="AF8882"/>
      <c r="AG8882"/>
      <c r="AH8882"/>
      <c r="AI8882"/>
      <c r="AJ8882"/>
      <c r="AK8882"/>
      <c r="AL8882"/>
      <c r="AM8882"/>
      <c r="AN8882"/>
    </row>
    <row r="8883" spans="4:40" x14ac:dyDescent="0.25"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  <c r="R8883"/>
      <c r="S8883"/>
      <c r="T8883"/>
      <c r="U8883"/>
      <c r="V8883"/>
      <c r="W8883"/>
      <c r="X8883"/>
      <c r="Y8883"/>
      <c r="Z8883"/>
      <c r="AA8883"/>
      <c r="AB8883"/>
      <c r="AC8883"/>
      <c r="AD8883"/>
      <c r="AE8883"/>
      <c r="AF8883"/>
      <c r="AG8883"/>
      <c r="AH8883"/>
      <c r="AI8883"/>
      <c r="AJ8883"/>
      <c r="AK8883"/>
      <c r="AL8883"/>
      <c r="AM8883"/>
      <c r="AN8883"/>
    </row>
    <row r="8884" spans="4:40" x14ac:dyDescent="0.25"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  <c r="R8884"/>
      <c r="S8884"/>
      <c r="T8884"/>
      <c r="U8884"/>
      <c r="V8884"/>
      <c r="W8884"/>
      <c r="X8884"/>
      <c r="Y8884"/>
      <c r="Z8884"/>
      <c r="AA8884"/>
      <c r="AB8884"/>
      <c r="AC8884"/>
      <c r="AD8884"/>
      <c r="AE8884"/>
      <c r="AF8884"/>
      <c r="AG8884"/>
      <c r="AH8884"/>
      <c r="AI8884"/>
      <c r="AJ8884"/>
      <c r="AK8884"/>
      <c r="AL8884"/>
      <c r="AM8884"/>
      <c r="AN8884"/>
    </row>
    <row r="8885" spans="4:40" x14ac:dyDescent="0.25"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  <c r="R8885"/>
      <c r="S8885"/>
      <c r="T8885"/>
      <c r="U8885"/>
      <c r="V8885"/>
      <c r="W8885"/>
      <c r="X8885"/>
      <c r="Y8885"/>
      <c r="Z8885"/>
      <c r="AA8885"/>
      <c r="AB8885"/>
      <c r="AC8885"/>
      <c r="AD8885"/>
      <c r="AE8885"/>
      <c r="AF8885"/>
      <c r="AG8885"/>
      <c r="AH8885"/>
      <c r="AI8885"/>
      <c r="AJ8885"/>
      <c r="AK8885"/>
      <c r="AL8885"/>
      <c r="AM8885"/>
      <c r="AN8885"/>
    </row>
    <row r="8886" spans="4:40" x14ac:dyDescent="0.25"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  <c r="R8886"/>
      <c r="S8886"/>
      <c r="T8886"/>
      <c r="U8886"/>
      <c r="V8886"/>
      <c r="W8886"/>
      <c r="X8886"/>
      <c r="Y8886"/>
      <c r="Z8886"/>
      <c r="AA8886"/>
      <c r="AB8886"/>
      <c r="AC8886"/>
      <c r="AD8886"/>
      <c r="AE8886"/>
      <c r="AF8886"/>
      <c r="AG8886"/>
      <c r="AH8886"/>
      <c r="AI8886"/>
      <c r="AJ8886"/>
      <c r="AK8886"/>
      <c r="AL8886"/>
      <c r="AM8886"/>
      <c r="AN8886"/>
    </row>
    <row r="8887" spans="4:40" x14ac:dyDescent="0.25"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  <c r="R8887"/>
      <c r="S8887"/>
      <c r="T8887"/>
      <c r="U8887"/>
      <c r="V8887"/>
      <c r="W8887"/>
      <c r="X8887"/>
      <c r="Y8887"/>
      <c r="Z8887"/>
      <c r="AA8887"/>
      <c r="AB8887"/>
      <c r="AC8887"/>
      <c r="AD8887"/>
      <c r="AE8887"/>
      <c r="AF8887"/>
      <c r="AG8887"/>
      <c r="AH8887"/>
      <c r="AI8887"/>
      <c r="AJ8887"/>
      <c r="AK8887"/>
      <c r="AL8887"/>
      <c r="AM8887"/>
      <c r="AN8887"/>
    </row>
    <row r="8888" spans="4:40" x14ac:dyDescent="0.25"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  <c r="R8888"/>
      <c r="S8888"/>
      <c r="T8888"/>
      <c r="U8888"/>
      <c r="V8888"/>
      <c r="W8888"/>
      <c r="X8888"/>
      <c r="Y8888"/>
      <c r="Z8888"/>
      <c r="AA8888"/>
      <c r="AB8888"/>
      <c r="AC8888"/>
      <c r="AD8888"/>
      <c r="AE8888"/>
      <c r="AF8888"/>
      <c r="AG8888"/>
      <c r="AH8888"/>
      <c r="AI8888"/>
      <c r="AJ8888"/>
      <c r="AK8888"/>
      <c r="AL8888"/>
      <c r="AM8888"/>
      <c r="AN8888"/>
    </row>
    <row r="8889" spans="4:40" x14ac:dyDescent="0.25"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  <c r="R8889"/>
      <c r="S8889"/>
      <c r="T8889"/>
      <c r="U8889"/>
      <c r="V8889"/>
      <c r="W8889"/>
      <c r="X8889"/>
      <c r="Y8889"/>
      <c r="Z8889"/>
      <c r="AA8889"/>
      <c r="AB8889"/>
      <c r="AC8889"/>
      <c r="AD8889"/>
      <c r="AE8889"/>
      <c r="AF8889"/>
      <c r="AG8889"/>
      <c r="AH8889"/>
      <c r="AI8889"/>
      <c r="AJ8889"/>
      <c r="AK8889"/>
      <c r="AL8889"/>
      <c r="AM8889"/>
      <c r="AN8889"/>
    </row>
    <row r="8890" spans="4:40" x14ac:dyDescent="0.25"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  <c r="R8890"/>
      <c r="S8890"/>
      <c r="T8890"/>
      <c r="U8890"/>
      <c r="V8890"/>
      <c r="W8890"/>
      <c r="X8890"/>
      <c r="Y8890"/>
      <c r="Z8890"/>
      <c r="AA8890"/>
      <c r="AB8890"/>
      <c r="AC8890"/>
      <c r="AD8890"/>
      <c r="AE8890"/>
      <c r="AF8890"/>
      <c r="AG8890"/>
      <c r="AH8890"/>
      <c r="AI8890"/>
      <c r="AJ8890"/>
      <c r="AK8890"/>
      <c r="AL8890"/>
      <c r="AM8890"/>
      <c r="AN8890"/>
    </row>
    <row r="8891" spans="4:40" x14ac:dyDescent="0.25"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  <c r="R8891"/>
      <c r="S8891"/>
      <c r="T8891"/>
      <c r="U8891"/>
      <c r="V8891"/>
      <c r="W8891"/>
      <c r="X8891"/>
      <c r="Y8891"/>
      <c r="Z8891"/>
      <c r="AA8891"/>
      <c r="AB8891"/>
      <c r="AC8891"/>
      <c r="AD8891"/>
      <c r="AE8891"/>
      <c r="AF8891"/>
      <c r="AG8891"/>
      <c r="AH8891"/>
      <c r="AI8891"/>
      <c r="AJ8891"/>
      <c r="AK8891"/>
      <c r="AL8891"/>
      <c r="AM8891"/>
      <c r="AN8891"/>
    </row>
    <row r="8892" spans="4:40" x14ac:dyDescent="0.25"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  <c r="R8892"/>
      <c r="S8892"/>
      <c r="T8892"/>
      <c r="U8892"/>
      <c r="V8892"/>
      <c r="W8892"/>
      <c r="X8892"/>
      <c r="Y8892"/>
      <c r="Z8892"/>
      <c r="AA8892"/>
      <c r="AB8892"/>
      <c r="AC8892"/>
      <c r="AD8892"/>
      <c r="AE8892"/>
      <c r="AF8892"/>
      <c r="AG8892"/>
      <c r="AH8892"/>
      <c r="AI8892"/>
      <c r="AJ8892"/>
      <c r="AK8892"/>
      <c r="AL8892"/>
      <c r="AM8892"/>
      <c r="AN8892"/>
    </row>
    <row r="8893" spans="4:40" x14ac:dyDescent="0.25"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  <c r="R8893"/>
      <c r="S8893"/>
      <c r="T8893"/>
      <c r="U8893"/>
      <c r="V8893"/>
      <c r="W8893"/>
      <c r="X8893"/>
      <c r="Y8893"/>
      <c r="Z8893"/>
      <c r="AA8893"/>
      <c r="AB8893"/>
      <c r="AC8893"/>
      <c r="AD8893"/>
      <c r="AE8893"/>
      <c r="AF8893"/>
      <c r="AG8893"/>
      <c r="AH8893"/>
      <c r="AI8893"/>
      <c r="AJ8893"/>
      <c r="AK8893"/>
      <c r="AL8893"/>
      <c r="AM8893"/>
      <c r="AN8893"/>
    </row>
    <row r="8894" spans="4:40" x14ac:dyDescent="0.25"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  <c r="R8894"/>
      <c r="S8894"/>
      <c r="T8894"/>
      <c r="U8894"/>
      <c r="V8894"/>
      <c r="W8894"/>
      <c r="X8894"/>
      <c r="Y8894"/>
      <c r="Z8894"/>
      <c r="AA8894"/>
      <c r="AB8894"/>
      <c r="AC8894"/>
      <c r="AD8894"/>
      <c r="AE8894"/>
      <c r="AF8894"/>
      <c r="AG8894"/>
      <c r="AH8894"/>
      <c r="AI8894"/>
      <c r="AJ8894"/>
      <c r="AK8894"/>
      <c r="AL8894"/>
      <c r="AM8894"/>
      <c r="AN8894"/>
    </row>
    <row r="8895" spans="4:40" x14ac:dyDescent="0.25"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  <c r="R8895"/>
      <c r="S8895"/>
      <c r="T8895"/>
      <c r="U8895"/>
      <c r="V8895"/>
      <c r="W8895"/>
      <c r="X8895"/>
      <c r="Y8895"/>
      <c r="Z8895"/>
      <c r="AA8895"/>
      <c r="AB8895"/>
      <c r="AC8895"/>
      <c r="AD8895"/>
      <c r="AE8895"/>
      <c r="AF8895"/>
      <c r="AG8895"/>
      <c r="AH8895"/>
      <c r="AI8895"/>
      <c r="AJ8895"/>
      <c r="AK8895"/>
      <c r="AL8895"/>
      <c r="AM8895"/>
      <c r="AN8895"/>
    </row>
    <row r="8896" spans="4:40" x14ac:dyDescent="0.25"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  <c r="R8896"/>
      <c r="S8896"/>
      <c r="T8896"/>
      <c r="U8896"/>
      <c r="V8896"/>
      <c r="W8896"/>
      <c r="X8896"/>
      <c r="Y8896"/>
      <c r="Z8896"/>
      <c r="AA8896"/>
      <c r="AB8896"/>
      <c r="AC8896"/>
      <c r="AD8896"/>
      <c r="AE8896"/>
      <c r="AF8896"/>
      <c r="AG8896"/>
      <c r="AH8896"/>
      <c r="AI8896"/>
      <c r="AJ8896"/>
      <c r="AK8896"/>
      <c r="AL8896"/>
      <c r="AM8896"/>
      <c r="AN8896"/>
    </row>
    <row r="8897" spans="4:40" x14ac:dyDescent="0.25"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  <c r="R8897"/>
      <c r="S8897"/>
      <c r="T8897"/>
      <c r="U8897"/>
      <c r="V8897"/>
      <c r="W8897"/>
      <c r="X8897"/>
      <c r="Y8897"/>
      <c r="Z8897"/>
      <c r="AA8897"/>
      <c r="AB8897"/>
      <c r="AC8897"/>
      <c r="AD8897"/>
      <c r="AE8897"/>
      <c r="AF8897"/>
      <c r="AG8897"/>
      <c r="AH8897"/>
      <c r="AI8897"/>
      <c r="AJ8897"/>
      <c r="AK8897"/>
      <c r="AL8897"/>
      <c r="AM8897"/>
      <c r="AN8897"/>
    </row>
    <row r="8898" spans="4:40" x14ac:dyDescent="0.25"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  <c r="R8898"/>
      <c r="S8898"/>
      <c r="T8898"/>
      <c r="U8898"/>
      <c r="V8898"/>
      <c r="W8898"/>
      <c r="X8898"/>
      <c r="Y8898"/>
      <c r="Z8898"/>
      <c r="AA8898"/>
      <c r="AB8898"/>
      <c r="AC8898"/>
      <c r="AD8898"/>
      <c r="AE8898"/>
      <c r="AF8898"/>
      <c r="AG8898"/>
      <c r="AH8898"/>
      <c r="AI8898"/>
      <c r="AJ8898"/>
      <c r="AK8898"/>
      <c r="AL8898"/>
      <c r="AM8898"/>
      <c r="AN8898"/>
    </row>
    <row r="8899" spans="4:40" x14ac:dyDescent="0.25"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  <c r="R8899"/>
      <c r="S8899"/>
      <c r="T8899"/>
      <c r="U8899"/>
      <c r="V8899"/>
      <c r="W8899"/>
      <c r="X8899"/>
      <c r="Y8899"/>
      <c r="Z8899"/>
      <c r="AA8899"/>
      <c r="AB8899"/>
      <c r="AC8899"/>
      <c r="AD8899"/>
      <c r="AE8899"/>
      <c r="AF8899"/>
      <c r="AG8899"/>
      <c r="AH8899"/>
      <c r="AI8899"/>
      <c r="AJ8899"/>
      <c r="AK8899"/>
      <c r="AL8899"/>
      <c r="AM8899"/>
      <c r="AN8899"/>
    </row>
    <row r="8900" spans="4:40" x14ac:dyDescent="0.25"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  <c r="R8900"/>
      <c r="S8900"/>
      <c r="T8900"/>
      <c r="U8900"/>
      <c r="V8900"/>
      <c r="W8900"/>
      <c r="X8900"/>
      <c r="Y8900"/>
      <c r="Z8900"/>
      <c r="AA8900"/>
      <c r="AB8900"/>
      <c r="AC8900"/>
      <c r="AD8900"/>
      <c r="AE8900"/>
      <c r="AF8900"/>
      <c r="AG8900"/>
      <c r="AH8900"/>
      <c r="AI8900"/>
      <c r="AJ8900"/>
      <c r="AK8900"/>
      <c r="AL8900"/>
      <c r="AM8900"/>
      <c r="AN8900"/>
    </row>
    <row r="8901" spans="4:40" x14ac:dyDescent="0.25"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  <c r="R8901"/>
      <c r="S8901"/>
      <c r="T8901"/>
      <c r="U8901"/>
      <c r="V8901"/>
      <c r="W8901"/>
      <c r="X8901"/>
      <c r="Y8901"/>
      <c r="Z8901"/>
      <c r="AA8901"/>
      <c r="AB8901"/>
      <c r="AC8901"/>
      <c r="AD8901"/>
      <c r="AE8901"/>
      <c r="AF8901"/>
      <c r="AG8901"/>
      <c r="AH8901"/>
      <c r="AI8901"/>
      <c r="AJ8901"/>
      <c r="AK8901"/>
      <c r="AL8901"/>
      <c r="AM8901"/>
      <c r="AN8901"/>
    </row>
    <row r="8902" spans="4:40" x14ac:dyDescent="0.25"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  <c r="R8902"/>
      <c r="S8902"/>
      <c r="T8902"/>
      <c r="U8902"/>
      <c r="V8902"/>
      <c r="W8902"/>
      <c r="X8902"/>
      <c r="Y8902"/>
      <c r="Z8902"/>
      <c r="AA8902"/>
      <c r="AB8902"/>
      <c r="AC8902"/>
      <c r="AD8902"/>
      <c r="AE8902"/>
      <c r="AF8902"/>
      <c r="AG8902"/>
      <c r="AH8902"/>
      <c r="AI8902"/>
      <c r="AJ8902"/>
      <c r="AK8902"/>
      <c r="AL8902"/>
      <c r="AM8902"/>
      <c r="AN8902"/>
    </row>
    <row r="8903" spans="4:40" x14ac:dyDescent="0.25"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  <c r="R8903"/>
      <c r="S8903"/>
      <c r="T8903"/>
      <c r="U8903"/>
      <c r="V8903"/>
      <c r="W8903"/>
      <c r="X8903"/>
      <c r="Y8903"/>
      <c r="Z8903"/>
      <c r="AA8903"/>
      <c r="AB8903"/>
      <c r="AC8903"/>
      <c r="AD8903"/>
      <c r="AE8903"/>
      <c r="AF8903"/>
      <c r="AG8903"/>
      <c r="AH8903"/>
      <c r="AI8903"/>
      <c r="AJ8903"/>
      <c r="AK8903"/>
      <c r="AL8903"/>
      <c r="AM8903"/>
      <c r="AN8903"/>
    </row>
    <row r="8904" spans="4:40" x14ac:dyDescent="0.25"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  <c r="R8904"/>
      <c r="S8904"/>
      <c r="T8904"/>
      <c r="U8904"/>
      <c r="V8904"/>
      <c r="W8904"/>
      <c r="X8904"/>
      <c r="Y8904"/>
      <c r="Z8904"/>
      <c r="AA8904"/>
      <c r="AB8904"/>
      <c r="AC8904"/>
      <c r="AD8904"/>
      <c r="AE8904"/>
      <c r="AF8904"/>
      <c r="AG8904"/>
      <c r="AH8904"/>
      <c r="AI8904"/>
      <c r="AJ8904"/>
      <c r="AK8904"/>
      <c r="AL8904"/>
      <c r="AM8904"/>
      <c r="AN8904"/>
    </row>
    <row r="8905" spans="4:40" x14ac:dyDescent="0.25"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  <c r="R8905"/>
      <c r="S8905"/>
      <c r="T8905"/>
      <c r="U8905"/>
      <c r="V8905"/>
      <c r="W8905"/>
      <c r="X8905"/>
      <c r="Y8905"/>
      <c r="Z8905"/>
      <c r="AA8905"/>
      <c r="AB8905"/>
      <c r="AC8905"/>
      <c r="AD8905"/>
      <c r="AE8905"/>
      <c r="AF8905"/>
      <c r="AG8905"/>
      <c r="AH8905"/>
      <c r="AI8905"/>
      <c r="AJ8905"/>
      <c r="AK8905"/>
      <c r="AL8905"/>
      <c r="AM8905"/>
      <c r="AN8905"/>
    </row>
    <row r="8906" spans="4:40" x14ac:dyDescent="0.25"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  <c r="R8906"/>
      <c r="S8906"/>
      <c r="T8906"/>
      <c r="U8906"/>
      <c r="V8906"/>
      <c r="W8906"/>
      <c r="X8906"/>
      <c r="Y8906"/>
      <c r="Z8906"/>
      <c r="AA8906"/>
      <c r="AB8906"/>
      <c r="AC8906"/>
      <c r="AD8906"/>
      <c r="AE8906"/>
      <c r="AF8906"/>
      <c r="AG8906"/>
      <c r="AH8906"/>
      <c r="AI8906"/>
      <c r="AJ8906"/>
      <c r="AK8906"/>
      <c r="AL8906"/>
      <c r="AM8906"/>
      <c r="AN8906"/>
    </row>
    <row r="8907" spans="4:40" x14ac:dyDescent="0.25"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  <c r="R8907"/>
      <c r="S8907"/>
      <c r="T8907"/>
      <c r="U8907"/>
      <c r="V8907"/>
      <c r="W8907"/>
      <c r="X8907"/>
      <c r="Y8907"/>
      <c r="Z8907"/>
      <c r="AA8907"/>
      <c r="AB8907"/>
      <c r="AC8907"/>
      <c r="AD8907"/>
      <c r="AE8907"/>
      <c r="AF8907"/>
      <c r="AG8907"/>
      <c r="AH8907"/>
      <c r="AI8907"/>
      <c r="AJ8907"/>
      <c r="AK8907"/>
      <c r="AL8907"/>
      <c r="AM8907"/>
      <c r="AN8907"/>
    </row>
    <row r="8908" spans="4:40" x14ac:dyDescent="0.25"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  <c r="R8908"/>
      <c r="S8908"/>
      <c r="T8908"/>
      <c r="U8908"/>
      <c r="V8908"/>
      <c r="W8908"/>
      <c r="X8908"/>
      <c r="Y8908"/>
      <c r="Z8908"/>
      <c r="AA8908"/>
      <c r="AB8908"/>
      <c r="AC8908"/>
      <c r="AD8908"/>
      <c r="AE8908"/>
      <c r="AF8908"/>
      <c r="AG8908"/>
      <c r="AH8908"/>
      <c r="AI8908"/>
      <c r="AJ8908"/>
      <c r="AK8908"/>
      <c r="AL8908"/>
      <c r="AM8908"/>
      <c r="AN8908"/>
    </row>
    <row r="8909" spans="4:40" x14ac:dyDescent="0.25"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  <c r="R8909"/>
      <c r="S8909"/>
      <c r="T8909"/>
      <c r="U8909"/>
      <c r="V8909"/>
      <c r="W8909"/>
      <c r="X8909"/>
      <c r="Y8909"/>
      <c r="Z8909"/>
      <c r="AA8909"/>
      <c r="AB8909"/>
      <c r="AC8909"/>
      <c r="AD8909"/>
      <c r="AE8909"/>
      <c r="AF8909"/>
      <c r="AG8909"/>
      <c r="AH8909"/>
      <c r="AI8909"/>
      <c r="AJ8909"/>
      <c r="AK8909"/>
      <c r="AL8909"/>
      <c r="AM8909"/>
      <c r="AN8909"/>
    </row>
    <row r="8910" spans="4:40" x14ac:dyDescent="0.25"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  <c r="R8910"/>
      <c r="S8910"/>
      <c r="T8910"/>
      <c r="U8910"/>
      <c r="V8910"/>
      <c r="W8910"/>
      <c r="X8910"/>
      <c r="Y8910"/>
      <c r="Z8910"/>
      <c r="AA8910"/>
      <c r="AB8910"/>
      <c r="AC8910"/>
      <c r="AD8910"/>
      <c r="AE8910"/>
      <c r="AF8910"/>
      <c r="AG8910"/>
      <c r="AH8910"/>
      <c r="AI8910"/>
      <c r="AJ8910"/>
      <c r="AK8910"/>
      <c r="AL8910"/>
      <c r="AM8910"/>
      <c r="AN8910"/>
    </row>
    <row r="8911" spans="4:40" x14ac:dyDescent="0.25"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  <c r="R8911"/>
      <c r="S8911"/>
      <c r="T8911"/>
      <c r="U8911"/>
      <c r="V8911"/>
      <c r="W8911"/>
      <c r="X8911"/>
      <c r="Y8911"/>
      <c r="Z8911"/>
      <c r="AA8911"/>
      <c r="AB8911"/>
      <c r="AC8911"/>
      <c r="AD8911"/>
      <c r="AE8911"/>
      <c r="AF8911"/>
      <c r="AG8911"/>
      <c r="AH8911"/>
      <c r="AI8911"/>
      <c r="AJ8911"/>
      <c r="AK8911"/>
      <c r="AL8911"/>
      <c r="AM8911"/>
      <c r="AN8911"/>
    </row>
    <row r="8912" spans="4:40" x14ac:dyDescent="0.25"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  <c r="R8912"/>
      <c r="S8912"/>
      <c r="T8912"/>
      <c r="U8912"/>
      <c r="V8912"/>
      <c r="W8912"/>
      <c r="X8912"/>
      <c r="Y8912"/>
      <c r="Z8912"/>
      <c r="AA8912"/>
      <c r="AB8912"/>
      <c r="AC8912"/>
      <c r="AD8912"/>
      <c r="AE8912"/>
      <c r="AF8912"/>
      <c r="AG8912"/>
      <c r="AH8912"/>
      <c r="AI8912"/>
      <c r="AJ8912"/>
      <c r="AK8912"/>
      <c r="AL8912"/>
      <c r="AM8912"/>
      <c r="AN8912"/>
    </row>
    <row r="8913" spans="4:40" x14ac:dyDescent="0.25"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  <c r="R8913"/>
      <c r="S8913"/>
      <c r="T8913"/>
      <c r="U8913"/>
      <c r="V8913"/>
      <c r="W8913"/>
      <c r="X8913"/>
      <c r="Y8913"/>
      <c r="Z8913"/>
      <c r="AA8913"/>
      <c r="AB8913"/>
      <c r="AC8913"/>
      <c r="AD8913"/>
      <c r="AE8913"/>
      <c r="AF8913"/>
      <c r="AG8913"/>
      <c r="AH8913"/>
      <c r="AI8913"/>
      <c r="AJ8913"/>
      <c r="AK8913"/>
      <c r="AL8913"/>
      <c r="AM8913"/>
      <c r="AN8913"/>
    </row>
    <row r="8914" spans="4:40" x14ac:dyDescent="0.25"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  <c r="R8914"/>
      <c r="S8914"/>
      <c r="T8914"/>
      <c r="U8914"/>
      <c r="V8914"/>
      <c r="W8914"/>
      <c r="X8914"/>
      <c r="Y8914"/>
      <c r="Z8914"/>
      <c r="AA8914"/>
      <c r="AB8914"/>
      <c r="AC8914"/>
      <c r="AD8914"/>
      <c r="AE8914"/>
      <c r="AF8914"/>
      <c r="AG8914"/>
      <c r="AH8914"/>
      <c r="AI8914"/>
      <c r="AJ8914"/>
      <c r="AK8914"/>
      <c r="AL8914"/>
      <c r="AM8914"/>
      <c r="AN8914"/>
    </row>
    <row r="8915" spans="4:40" x14ac:dyDescent="0.25"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  <c r="R8915"/>
      <c r="S8915"/>
      <c r="T8915"/>
      <c r="U8915"/>
      <c r="V8915"/>
      <c r="W8915"/>
      <c r="X8915"/>
      <c r="Y8915"/>
      <c r="Z8915"/>
      <c r="AA8915"/>
      <c r="AB8915"/>
      <c r="AC8915"/>
      <c r="AD8915"/>
      <c r="AE8915"/>
      <c r="AF8915"/>
      <c r="AG8915"/>
      <c r="AH8915"/>
      <c r="AI8915"/>
      <c r="AJ8915"/>
      <c r="AK8915"/>
      <c r="AL8915"/>
      <c r="AM8915"/>
      <c r="AN8915"/>
    </row>
    <row r="8916" spans="4:40" x14ac:dyDescent="0.25"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  <c r="R8916"/>
      <c r="S8916"/>
      <c r="T8916"/>
      <c r="U8916"/>
      <c r="V8916"/>
      <c r="W8916"/>
      <c r="X8916"/>
      <c r="Y8916"/>
      <c r="Z8916"/>
      <c r="AA8916"/>
      <c r="AB8916"/>
      <c r="AC8916"/>
      <c r="AD8916"/>
      <c r="AE8916"/>
      <c r="AF8916"/>
      <c r="AG8916"/>
      <c r="AH8916"/>
      <c r="AI8916"/>
      <c r="AJ8916"/>
      <c r="AK8916"/>
      <c r="AL8916"/>
      <c r="AM8916"/>
      <c r="AN8916"/>
    </row>
    <row r="8917" spans="4:40" x14ac:dyDescent="0.25"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  <c r="R8917"/>
      <c r="S8917"/>
      <c r="T8917"/>
      <c r="U8917"/>
      <c r="V8917"/>
      <c r="W8917"/>
      <c r="X8917"/>
      <c r="Y8917"/>
      <c r="Z8917"/>
      <c r="AA8917"/>
      <c r="AB8917"/>
      <c r="AC8917"/>
      <c r="AD8917"/>
      <c r="AE8917"/>
      <c r="AF8917"/>
      <c r="AG8917"/>
      <c r="AH8917"/>
      <c r="AI8917"/>
      <c r="AJ8917"/>
      <c r="AK8917"/>
      <c r="AL8917"/>
      <c r="AM8917"/>
      <c r="AN8917"/>
    </row>
    <row r="8918" spans="4:40" x14ac:dyDescent="0.25"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  <c r="R8918"/>
      <c r="S8918"/>
      <c r="T8918"/>
      <c r="U8918"/>
      <c r="V8918"/>
      <c r="W8918"/>
      <c r="X8918"/>
      <c r="Y8918"/>
      <c r="Z8918"/>
      <c r="AA8918"/>
      <c r="AB8918"/>
      <c r="AC8918"/>
      <c r="AD8918"/>
      <c r="AE8918"/>
      <c r="AF8918"/>
      <c r="AG8918"/>
      <c r="AH8918"/>
      <c r="AI8918"/>
      <c r="AJ8918"/>
      <c r="AK8918"/>
      <c r="AL8918"/>
      <c r="AM8918"/>
      <c r="AN8918"/>
    </row>
    <row r="8919" spans="4:40" x14ac:dyDescent="0.25"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  <c r="R8919"/>
      <c r="S8919"/>
      <c r="T8919"/>
      <c r="U8919"/>
      <c r="V8919"/>
      <c r="W8919"/>
      <c r="X8919"/>
      <c r="Y8919"/>
      <c r="Z8919"/>
      <c r="AA8919"/>
      <c r="AB8919"/>
      <c r="AC8919"/>
      <c r="AD8919"/>
      <c r="AE8919"/>
      <c r="AF8919"/>
      <c r="AG8919"/>
      <c r="AH8919"/>
      <c r="AI8919"/>
      <c r="AJ8919"/>
      <c r="AK8919"/>
      <c r="AL8919"/>
      <c r="AM8919"/>
      <c r="AN8919"/>
    </row>
    <row r="8920" spans="4:40" x14ac:dyDescent="0.25"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  <c r="R8920"/>
      <c r="S8920"/>
      <c r="T8920"/>
      <c r="U8920"/>
      <c r="V8920"/>
      <c r="W8920"/>
      <c r="X8920"/>
      <c r="Y8920"/>
      <c r="Z8920"/>
      <c r="AA8920"/>
      <c r="AB8920"/>
      <c r="AC8920"/>
      <c r="AD8920"/>
      <c r="AE8920"/>
      <c r="AF8920"/>
      <c r="AG8920"/>
      <c r="AH8920"/>
      <c r="AI8920"/>
      <c r="AJ8920"/>
      <c r="AK8920"/>
      <c r="AL8920"/>
      <c r="AM8920"/>
      <c r="AN8920"/>
    </row>
    <row r="8921" spans="4:40" x14ac:dyDescent="0.25"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  <c r="R8921"/>
      <c r="S8921"/>
      <c r="T8921"/>
      <c r="U8921"/>
      <c r="V8921"/>
      <c r="W8921"/>
      <c r="X8921"/>
      <c r="Y8921"/>
      <c r="Z8921"/>
      <c r="AA8921"/>
      <c r="AB8921"/>
      <c r="AC8921"/>
      <c r="AD8921"/>
      <c r="AE8921"/>
      <c r="AF8921"/>
      <c r="AG8921"/>
      <c r="AH8921"/>
      <c r="AI8921"/>
      <c r="AJ8921"/>
      <c r="AK8921"/>
      <c r="AL8921"/>
      <c r="AM8921"/>
      <c r="AN8921"/>
    </row>
    <row r="8922" spans="4:40" x14ac:dyDescent="0.25"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  <c r="R8922"/>
      <c r="S8922"/>
      <c r="T8922"/>
      <c r="U8922"/>
      <c r="V8922"/>
      <c r="W8922"/>
      <c r="X8922"/>
      <c r="Y8922"/>
      <c r="Z8922"/>
      <c r="AA8922"/>
      <c r="AB8922"/>
      <c r="AC8922"/>
      <c r="AD8922"/>
      <c r="AE8922"/>
      <c r="AF8922"/>
      <c r="AG8922"/>
      <c r="AH8922"/>
      <c r="AI8922"/>
      <c r="AJ8922"/>
      <c r="AK8922"/>
      <c r="AL8922"/>
      <c r="AM8922"/>
      <c r="AN8922"/>
    </row>
    <row r="8923" spans="4:40" x14ac:dyDescent="0.25"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  <c r="R8923"/>
      <c r="S8923"/>
      <c r="T8923"/>
      <c r="U8923"/>
      <c r="V8923"/>
      <c r="W8923"/>
      <c r="X8923"/>
      <c r="Y8923"/>
      <c r="Z8923"/>
      <c r="AA8923"/>
      <c r="AB8923"/>
      <c r="AC8923"/>
      <c r="AD8923"/>
      <c r="AE8923"/>
      <c r="AF8923"/>
      <c r="AG8923"/>
      <c r="AH8923"/>
      <c r="AI8923"/>
      <c r="AJ8923"/>
      <c r="AK8923"/>
      <c r="AL8923"/>
      <c r="AM8923"/>
      <c r="AN8923"/>
    </row>
    <row r="8924" spans="4:40" x14ac:dyDescent="0.25"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  <c r="R8924"/>
      <c r="S8924"/>
      <c r="T8924"/>
      <c r="U8924"/>
      <c r="V8924"/>
      <c r="W8924"/>
      <c r="X8924"/>
      <c r="Y8924"/>
      <c r="Z8924"/>
      <c r="AA8924"/>
      <c r="AB8924"/>
      <c r="AC8924"/>
      <c r="AD8924"/>
      <c r="AE8924"/>
      <c r="AF8924"/>
      <c r="AG8924"/>
      <c r="AH8924"/>
      <c r="AI8924"/>
      <c r="AJ8924"/>
      <c r="AK8924"/>
      <c r="AL8924"/>
      <c r="AM8924"/>
      <c r="AN8924"/>
    </row>
    <row r="8925" spans="4:40" x14ac:dyDescent="0.25"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  <c r="R8925"/>
      <c r="S8925"/>
      <c r="T8925"/>
      <c r="U8925"/>
      <c r="V8925"/>
      <c r="W8925"/>
      <c r="X8925"/>
      <c r="Y8925"/>
      <c r="Z8925"/>
      <c r="AA8925"/>
      <c r="AB8925"/>
      <c r="AC8925"/>
      <c r="AD8925"/>
      <c r="AE8925"/>
      <c r="AF8925"/>
      <c r="AG8925"/>
      <c r="AH8925"/>
      <c r="AI8925"/>
      <c r="AJ8925"/>
      <c r="AK8925"/>
      <c r="AL8925"/>
      <c r="AM8925"/>
      <c r="AN8925"/>
    </row>
    <row r="8926" spans="4:40" x14ac:dyDescent="0.25"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  <c r="R8926"/>
      <c r="S8926"/>
      <c r="T8926"/>
      <c r="U8926"/>
      <c r="V8926"/>
      <c r="W8926"/>
      <c r="X8926"/>
      <c r="Y8926"/>
      <c r="Z8926"/>
      <c r="AA8926"/>
      <c r="AB8926"/>
      <c r="AC8926"/>
      <c r="AD8926"/>
      <c r="AE8926"/>
      <c r="AF8926"/>
      <c r="AG8926"/>
      <c r="AH8926"/>
      <c r="AI8926"/>
      <c r="AJ8926"/>
      <c r="AK8926"/>
      <c r="AL8926"/>
      <c r="AM8926"/>
      <c r="AN8926"/>
    </row>
    <row r="8927" spans="4:40" x14ac:dyDescent="0.25"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  <c r="R8927"/>
      <c r="S8927"/>
      <c r="T8927"/>
      <c r="U8927"/>
      <c r="V8927"/>
      <c r="W8927"/>
      <c r="X8927"/>
      <c r="Y8927"/>
      <c r="Z8927"/>
      <c r="AA8927"/>
      <c r="AB8927"/>
      <c r="AC8927"/>
      <c r="AD8927"/>
      <c r="AE8927"/>
      <c r="AF8927"/>
      <c r="AG8927"/>
      <c r="AH8927"/>
      <c r="AI8927"/>
      <c r="AJ8927"/>
      <c r="AK8927"/>
      <c r="AL8927"/>
      <c r="AM8927"/>
      <c r="AN8927"/>
    </row>
    <row r="8928" spans="4:40" x14ac:dyDescent="0.25"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  <c r="R8928"/>
      <c r="S8928"/>
      <c r="T8928"/>
      <c r="U8928"/>
      <c r="V8928"/>
      <c r="W8928"/>
      <c r="X8928"/>
      <c r="Y8928"/>
      <c r="Z8928"/>
      <c r="AA8928"/>
      <c r="AB8928"/>
      <c r="AC8928"/>
      <c r="AD8928"/>
      <c r="AE8928"/>
      <c r="AF8928"/>
      <c r="AG8928"/>
      <c r="AH8928"/>
      <c r="AI8928"/>
      <c r="AJ8928"/>
      <c r="AK8928"/>
      <c r="AL8928"/>
      <c r="AM8928"/>
      <c r="AN8928"/>
    </row>
    <row r="8929" spans="4:40" x14ac:dyDescent="0.25"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  <c r="R8929"/>
      <c r="S8929"/>
      <c r="T8929"/>
      <c r="U8929"/>
      <c r="V8929"/>
      <c r="W8929"/>
      <c r="X8929"/>
      <c r="Y8929"/>
      <c r="Z8929"/>
      <c r="AA8929"/>
      <c r="AB8929"/>
      <c r="AC8929"/>
      <c r="AD8929"/>
      <c r="AE8929"/>
      <c r="AF8929"/>
      <c r="AG8929"/>
      <c r="AH8929"/>
      <c r="AI8929"/>
      <c r="AJ8929"/>
      <c r="AK8929"/>
      <c r="AL8929"/>
      <c r="AM8929"/>
      <c r="AN8929"/>
    </row>
    <row r="8930" spans="4:40" x14ac:dyDescent="0.25"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  <c r="R8930"/>
      <c r="S8930"/>
      <c r="T8930"/>
      <c r="U8930"/>
      <c r="V8930"/>
      <c r="W8930"/>
      <c r="X8930"/>
      <c r="Y8930"/>
      <c r="Z8930"/>
      <c r="AA8930"/>
      <c r="AB8930"/>
      <c r="AC8930"/>
      <c r="AD8930"/>
      <c r="AE8930"/>
      <c r="AF8930"/>
      <c r="AG8930"/>
      <c r="AH8930"/>
      <c r="AI8930"/>
      <c r="AJ8930"/>
      <c r="AK8930"/>
      <c r="AL8930"/>
      <c r="AM8930"/>
      <c r="AN8930"/>
    </row>
    <row r="8931" spans="4:40" x14ac:dyDescent="0.25"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  <c r="R8931"/>
      <c r="S8931"/>
      <c r="T8931"/>
      <c r="U8931"/>
      <c r="V8931"/>
      <c r="W8931"/>
      <c r="X8931"/>
      <c r="Y8931"/>
      <c r="Z8931"/>
      <c r="AA8931"/>
      <c r="AB8931"/>
      <c r="AC8931"/>
      <c r="AD8931"/>
      <c r="AE8931"/>
      <c r="AF8931"/>
      <c r="AG8931"/>
      <c r="AH8931"/>
      <c r="AI8931"/>
      <c r="AJ8931"/>
      <c r="AK8931"/>
      <c r="AL8931"/>
      <c r="AM8931"/>
      <c r="AN8931"/>
    </row>
    <row r="8932" spans="4:40" x14ac:dyDescent="0.25"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  <c r="R8932"/>
      <c r="S8932"/>
      <c r="T8932"/>
      <c r="U8932"/>
      <c r="V8932"/>
      <c r="W8932"/>
      <c r="X8932"/>
      <c r="Y8932"/>
      <c r="Z8932"/>
      <c r="AA8932"/>
      <c r="AB8932"/>
      <c r="AC8932"/>
      <c r="AD8932"/>
      <c r="AE8932"/>
      <c r="AF8932"/>
      <c r="AG8932"/>
      <c r="AH8932"/>
      <c r="AI8932"/>
      <c r="AJ8932"/>
      <c r="AK8932"/>
      <c r="AL8932"/>
      <c r="AM8932"/>
      <c r="AN8932"/>
    </row>
    <row r="8933" spans="4:40" x14ac:dyDescent="0.25"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  <c r="R8933"/>
      <c r="S8933"/>
      <c r="T8933"/>
      <c r="U8933"/>
      <c r="V8933"/>
      <c r="W8933"/>
      <c r="X8933"/>
      <c r="Y8933"/>
      <c r="Z8933"/>
      <c r="AA8933"/>
      <c r="AB8933"/>
      <c r="AC8933"/>
      <c r="AD8933"/>
      <c r="AE8933"/>
      <c r="AF8933"/>
      <c r="AG8933"/>
      <c r="AH8933"/>
      <c r="AI8933"/>
      <c r="AJ8933"/>
      <c r="AK8933"/>
      <c r="AL8933"/>
      <c r="AM8933"/>
      <c r="AN8933"/>
    </row>
    <row r="8934" spans="4:40" x14ac:dyDescent="0.25"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  <c r="R8934"/>
      <c r="S8934"/>
      <c r="T8934"/>
      <c r="U8934"/>
      <c r="V8934"/>
      <c r="W8934"/>
      <c r="X8934"/>
      <c r="Y8934"/>
      <c r="Z8934"/>
      <c r="AA8934"/>
      <c r="AB8934"/>
      <c r="AC8934"/>
      <c r="AD8934"/>
      <c r="AE8934"/>
      <c r="AF8934"/>
      <c r="AG8934"/>
      <c r="AH8934"/>
      <c r="AI8934"/>
      <c r="AJ8934"/>
      <c r="AK8934"/>
      <c r="AL8934"/>
      <c r="AM8934"/>
      <c r="AN8934"/>
    </row>
    <row r="8935" spans="4:40" x14ac:dyDescent="0.25"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  <c r="R8935"/>
      <c r="S8935"/>
      <c r="T8935"/>
      <c r="U8935"/>
      <c r="V8935"/>
      <c r="W8935"/>
      <c r="X8935"/>
      <c r="Y8935"/>
      <c r="Z8935"/>
      <c r="AA8935"/>
      <c r="AB8935"/>
      <c r="AC8935"/>
      <c r="AD8935"/>
      <c r="AE8935"/>
      <c r="AF8935"/>
      <c r="AG8935"/>
      <c r="AH8935"/>
      <c r="AI8935"/>
      <c r="AJ8935"/>
      <c r="AK8935"/>
      <c r="AL8935"/>
      <c r="AM8935"/>
      <c r="AN8935"/>
    </row>
    <row r="8936" spans="4:40" x14ac:dyDescent="0.25"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  <c r="R8936"/>
      <c r="S8936"/>
      <c r="T8936"/>
      <c r="U8936"/>
      <c r="V8936"/>
      <c r="W8936"/>
      <c r="X8936"/>
      <c r="Y8936"/>
      <c r="Z8936"/>
      <c r="AA8936"/>
      <c r="AB8936"/>
      <c r="AC8936"/>
      <c r="AD8936"/>
      <c r="AE8936"/>
      <c r="AF8936"/>
      <c r="AG8936"/>
      <c r="AH8936"/>
      <c r="AI8936"/>
      <c r="AJ8936"/>
      <c r="AK8936"/>
      <c r="AL8936"/>
      <c r="AM8936"/>
      <c r="AN8936"/>
    </row>
    <row r="8937" spans="4:40" x14ac:dyDescent="0.25"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  <c r="R8937"/>
      <c r="S8937"/>
      <c r="T8937"/>
      <c r="U8937"/>
      <c r="V8937"/>
      <c r="W8937"/>
      <c r="X8937"/>
      <c r="Y8937"/>
      <c r="Z8937"/>
      <c r="AA8937"/>
      <c r="AB8937"/>
      <c r="AC8937"/>
      <c r="AD8937"/>
      <c r="AE8937"/>
      <c r="AF8937"/>
      <c r="AG8937"/>
      <c r="AH8937"/>
      <c r="AI8937"/>
      <c r="AJ8937"/>
      <c r="AK8937"/>
      <c r="AL8937"/>
      <c r="AM8937"/>
      <c r="AN8937"/>
    </row>
    <row r="8938" spans="4:40" x14ac:dyDescent="0.25"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  <c r="R8938"/>
      <c r="S8938"/>
      <c r="T8938"/>
      <c r="U8938"/>
      <c r="V8938"/>
      <c r="W8938"/>
      <c r="X8938"/>
      <c r="Y8938"/>
      <c r="Z8938"/>
      <c r="AA8938"/>
      <c r="AB8938"/>
      <c r="AC8938"/>
      <c r="AD8938"/>
      <c r="AE8938"/>
      <c r="AF8938"/>
      <c r="AG8938"/>
      <c r="AH8938"/>
      <c r="AI8938"/>
      <c r="AJ8938"/>
      <c r="AK8938"/>
      <c r="AL8938"/>
      <c r="AM8938"/>
      <c r="AN8938"/>
    </row>
    <row r="8939" spans="4:40" x14ac:dyDescent="0.25"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  <c r="R8939"/>
      <c r="S8939"/>
      <c r="T8939"/>
      <c r="U8939"/>
      <c r="V8939"/>
      <c r="W8939"/>
      <c r="X8939"/>
      <c r="Y8939"/>
      <c r="Z8939"/>
      <c r="AA8939"/>
      <c r="AB8939"/>
      <c r="AC8939"/>
      <c r="AD8939"/>
      <c r="AE8939"/>
      <c r="AF8939"/>
      <c r="AG8939"/>
      <c r="AH8939"/>
      <c r="AI8939"/>
      <c r="AJ8939"/>
      <c r="AK8939"/>
      <c r="AL8939"/>
      <c r="AM8939"/>
      <c r="AN8939"/>
    </row>
    <row r="8940" spans="4:40" x14ac:dyDescent="0.25"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  <c r="R8940"/>
      <c r="S8940"/>
      <c r="T8940"/>
      <c r="U8940"/>
      <c r="V8940"/>
      <c r="W8940"/>
      <c r="X8940"/>
      <c r="Y8940"/>
      <c r="Z8940"/>
      <c r="AA8940"/>
      <c r="AB8940"/>
      <c r="AC8940"/>
      <c r="AD8940"/>
      <c r="AE8940"/>
      <c r="AF8940"/>
      <c r="AG8940"/>
      <c r="AH8940"/>
      <c r="AI8940"/>
      <c r="AJ8940"/>
      <c r="AK8940"/>
      <c r="AL8940"/>
      <c r="AM8940"/>
      <c r="AN8940"/>
    </row>
    <row r="8941" spans="4:40" x14ac:dyDescent="0.25"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  <c r="R8941"/>
      <c r="S8941"/>
      <c r="T8941"/>
      <c r="U8941"/>
      <c r="V8941"/>
      <c r="W8941"/>
      <c r="X8941"/>
      <c r="Y8941"/>
      <c r="Z8941"/>
      <c r="AA8941"/>
      <c r="AB8941"/>
      <c r="AC8941"/>
      <c r="AD8941"/>
      <c r="AE8941"/>
      <c r="AF8941"/>
      <c r="AG8941"/>
      <c r="AH8941"/>
      <c r="AI8941"/>
      <c r="AJ8941"/>
      <c r="AK8941"/>
      <c r="AL8941"/>
      <c r="AM8941"/>
      <c r="AN8941"/>
    </row>
    <row r="8942" spans="4:40" x14ac:dyDescent="0.25"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  <c r="R8942"/>
      <c r="S8942"/>
      <c r="T8942"/>
      <c r="U8942"/>
      <c r="V8942"/>
      <c r="W8942"/>
      <c r="X8942"/>
      <c r="Y8942"/>
      <c r="Z8942"/>
      <c r="AA8942"/>
      <c r="AB8942"/>
      <c r="AC8942"/>
      <c r="AD8942"/>
      <c r="AE8942"/>
      <c r="AF8942"/>
      <c r="AG8942"/>
      <c r="AH8942"/>
      <c r="AI8942"/>
      <c r="AJ8942"/>
      <c r="AK8942"/>
      <c r="AL8942"/>
      <c r="AM8942"/>
      <c r="AN8942"/>
    </row>
    <row r="8943" spans="4:40" x14ac:dyDescent="0.25"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  <c r="R8943"/>
      <c r="S8943"/>
      <c r="T8943"/>
      <c r="U8943"/>
      <c r="V8943"/>
      <c r="W8943"/>
      <c r="X8943"/>
      <c r="Y8943"/>
      <c r="Z8943"/>
      <c r="AA8943"/>
      <c r="AB8943"/>
      <c r="AC8943"/>
      <c r="AD8943"/>
      <c r="AE8943"/>
      <c r="AF8943"/>
      <c r="AG8943"/>
      <c r="AH8943"/>
      <c r="AI8943"/>
      <c r="AJ8943"/>
      <c r="AK8943"/>
      <c r="AL8943"/>
      <c r="AM8943"/>
      <c r="AN8943"/>
    </row>
    <row r="8944" spans="4:40" x14ac:dyDescent="0.25"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  <c r="R8944"/>
      <c r="S8944"/>
      <c r="T8944"/>
      <c r="U8944"/>
      <c r="V8944"/>
      <c r="W8944"/>
      <c r="X8944"/>
      <c r="Y8944"/>
      <c r="Z8944"/>
      <c r="AA8944"/>
      <c r="AB8944"/>
      <c r="AC8944"/>
      <c r="AD8944"/>
      <c r="AE8944"/>
      <c r="AF8944"/>
      <c r="AG8944"/>
      <c r="AH8944"/>
      <c r="AI8944"/>
      <c r="AJ8944"/>
      <c r="AK8944"/>
      <c r="AL8944"/>
      <c r="AM8944"/>
      <c r="AN8944"/>
    </row>
    <row r="8945" spans="4:40" x14ac:dyDescent="0.25"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  <c r="R8945"/>
      <c r="S8945"/>
      <c r="T8945"/>
      <c r="U8945"/>
      <c r="V8945"/>
      <c r="W8945"/>
      <c r="X8945"/>
      <c r="Y8945"/>
      <c r="Z8945"/>
      <c r="AA8945"/>
      <c r="AB8945"/>
      <c r="AC8945"/>
      <c r="AD8945"/>
      <c r="AE8945"/>
      <c r="AF8945"/>
      <c r="AG8945"/>
      <c r="AH8945"/>
      <c r="AI8945"/>
      <c r="AJ8945"/>
      <c r="AK8945"/>
      <c r="AL8945"/>
      <c r="AM8945"/>
      <c r="AN8945"/>
    </row>
    <row r="8946" spans="4:40" x14ac:dyDescent="0.25"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  <c r="R8946"/>
      <c r="S8946"/>
      <c r="T8946"/>
      <c r="U8946"/>
      <c r="V8946"/>
      <c r="W8946"/>
      <c r="X8946"/>
      <c r="Y8946"/>
      <c r="Z8946"/>
      <c r="AA8946"/>
      <c r="AB8946"/>
      <c r="AC8946"/>
      <c r="AD8946"/>
      <c r="AE8946"/>
      <c r="AF8946"/>
      <c r="AG8946"/>
      <c r="AH8946"/>
      <c r="AI8946"/>
      <c r="AJ8946"/>
      <c r="AK8946"/>
      <c r="AL8946"/>
      <c r="AM8946"/>
      <c r="AN8946"/>
    </row>
    <row r="8947" spans="4:40" x14ac:dyDescent="0.25"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  <c r="R8947"/>
      <c r="S8947"/>
      <c r="T8947"/>
      <c r="U8947"/>
      <c r="V8947"/>
      <c r="W8947"/>
      <c r="X8947"/>
      <c r="Y8947"/>
      <c r="Z8947"/>
      <c r="AA8947"/>
      <c r="AB8947"/>
      <c r="AC8947"/>
      <c r="AD8947"/>
      <c r="AE8947"/>
      <c r="AF8947"/>
      <c r="AG8947"/>
      <c r="AH8947"/>
      <c r="AI8947"/>
      <c r="AJ8947"/>
      <c r="AK8947"/>
      <c r="AL8947"/>
      <c r="AM8947"/>
      <c r="AN8947"/>
    </row>
    <row r="8948" spans="4:40" x14ac:dyDescent="0.25"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  <c r="R8948"/>
      <c r="S8948"/>
      <c r="T8948"/>
      <c r="U8948"/>
      <c r="V8948"/>
      <c r="W8948"/>
      <c r="X8948"/>
      <c r="Y8948"/>
      <c r="Z8948"/>
      <c r="AA8948"/>
      <c r="AB8948"/>
      <c r="AC8948"/>
      <c r="AD8948"/>
      <c r="AE8948"/>
      <c r="AF8948"/>
      <c r="AG8948"/>
      <c r="AH8948"/>
      <c r="AI8948"/>
      <c r="AJ8948"/>
      <c r="AK8948"/>
      <c r="AL8948"/>
      <c r="AM8948"/>
      <c r="AN8948"/>
    </row>
    <row r="8949" spans="4:40" x14ac:dyDescent="0.25"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  <c r="R8949"/>
      <c r="S8949"/>
      <c r="T8949"/>
      <c r="U8949"/>
      <c r="V8949"/>
      <c r="W8949"/>
      <c r="X8949"/>
      <c r="Y8949"/>
      <c r="Z8949"/>
      <c r="AA8949"/>
      <c r="AB8949"/>
      <c r="AC8949"/>
      <c r="AD8949"/>
      <c r="AE8949"/>
      <c r="AF8949"/>
      <c r="AG8949"/>
      <c r="AH8949"/>
      <c r="AI8949"/>
      <c r="AJ8949"/>
      <c r="AK8949"/>
      <c r="AL8949"/>
      <c r="AM8949"/>
      <c r="AN8949"/>
    </row>
    <row r="8950" spans="4:40" x14ac:dyDescent="0.25"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  <c r="R8950"/>
      <c r="S8950"/>
      <c r="T8950"/>
      <c r="U8950"/>
      <c r="V8950"/>
      <c r="W8950"/>
      <c r="X8950"/>
      <c r="Y8950"/>
      <c r="Z8950"/>
      <c r="AA8950"/>
      <c r="AB8950"/>
      <c r="AC8950"/>
      <c r="AD8950"/>
      <c r="AE8950"/>
      <c r="AF8950"/>
      <c r="AG8950"/>
      <c r="AH8950"/>
      <c r="AI8950"/>
      <c r="AJ8950"/>
      <c r="AK8950"/>
      <c r="AL8950"/>
      <c r="AM8950"/>
      <c r="AN8950"/>
    </row>
    <row r="8951" spans="4:40" x14ac:dyDescent="0.25"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  <c r="R8951"/>
      <c r="S8951"/>
      <c r="T8951"/>
      <c r="U8951"/>
      <c r="V8951"/>
      <c r="W8951"/>
      <c r="X8951"/>
      <c r="Y8951"/>
      <c r="Z8951"/>
      <c r="AA8951"/>
      <c r="AB8951"/>
      <c r="AC8951"/>
      <c r="AD8951"/>
      <c r="AE8951"/>
      <c r="AF8951"/>
      <c r="AG8951"/>
      <c r="AH8951"/>
      <c r="AI8951"/>
      <c r="AJ8951"/>
      <c r="AK8951"/>
      <c r="AL8951"/>
      <c r="AM8951"/>
      <c r="AN8951"/>
    </row>
    <row r="8952" spans="4:40" x14ac:dyDescent="0.25"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  <c r="R8952"/>
      <c r="S8952"/>
      <c r="T8952"/>
      <c r="U8952"/>
      <c r="V8952"/>
      <c r="W8952"/>
      <c r="X8952"/>
      <c r="Y8952"/>
      <c r="Z8952"/>
      <c r="AA8952"/>
      <c r="AB8952"/>
      <c r="AC8952"/>
      <c r="AD8952"/>
      <c r="AE8952"/>
      <c r="AF8952"/>
      <c r="AG8952"/>
      <c r="AH8952"/>
      <c r="AI8952"/>
      <c r="AJ8952"/>
      <c r="AK8952"/>
      <c r="AL8952"/>
      <c r="AM8952"/>
      <c r="AN8952"/>
    </row>
    <row r="8953" spans="4:40" x14ac:dyDescent="0.25"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  <c r="R8953"/>
      <c r="S8953"/>
      <c r="T8953"/>
      <c r="U8953"/>
      <c r="V8953"/>
      <c r="W8953"/>
      <c r="X8953"/>
      <c r="Y8953"/>
      <c r="Z8953"/>
      <c r="AA8953"/>
      <c r="AB8953"/>
      <c r="AC8953"/>
      <c r="AD8953"/>
      <c r="AE8953"/>
      <c r="AF8953"/>
      <c r="AG8953"/>
      <c r="AH8953"/>
      <c r="AI8953"/>
      <c r="AJ8953"/>
      <c r="AK8953"/>
      <c r="AL8953"/>
      <c r="AM8953"/>
      <c r="AN8953"/>
    </row>
    <row r="8954" spans="4:40" x14ac:dyDescent="0.25"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  <c r="R8954"/>
      <c r="S8954"/>
      <c r="T8954"/>
      <c r="U8954"/>
      <c r="V8954"/>
      <c r="W8954"/>
      <c r="X8954"/>
      <c r="Y8954"/>
      <c r="Z8954"/>
      <c r="AA8954"/>
      <c r="AB8954"/>
      <c r="AC8954"/>
      <c r="AD8954"/>
      <c r="AE8954"/>
      <c r="AF8954"/>
      <c r="AG8954"/>
      <c r="AH8954"/>
      <c r="AI8954"/>
      <c r="AJ8954"/>
      <c r="AK8954"/>
      <c r="AL8954"/>
      <c r="AM8954"/>
      <c r="AN8954"/>
    </row>
    <row r="8955" spans="4:40" x14ac:dyDescent="0.25"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  <c r="R8955"/>
      <c r="S8955"/>
      <c r="T8955"/>
      <c r="U8955"/>
      <c r="V8955"/>
      <c r="W8955"/>
      <c r="X8955"/>
      <c r="Y8955"/>
      <c r="Z8955"/>
      <c r="AA8955"/>
      <c r="AB8955"/>
      <c r="AC8955"/>
      <c r="AD8955"/>
      <c r="AE8955"/>
      <c r="AF8955"/>
      <c r="AG8955"/>
      <c r="AH8955"/>
      <c r="AI8955"/>
      <c r="AJ8955"/>
      <c r="AK8955"/>
      <c r="AL8955"/>
      <c r="AM8955"/>
      <c r="AN8955"/>
    </row>
    <row r="8956" spans="4:40" x14ac:dyDescent="0.25"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  <c r="R8956"/>
      <c r="S8956"/>
      <c r="T8956"/>
      <c r="U8956"/>
      <c r="V8956"/>
      <c r="W8956"/>
      <c r="X8956"/>
      <c r="Y8956"/>
      <c r="Z8956"/>
      <c r="AA8956"/>
      <c r="AB8956"/>
      <c r="AC8956"/>
      <c r="AD8956"/>
      <c r="AE8956"/>
      <c r="AF8956"/>
      <c r="AG8956"/>
      <c r="AH8956"/>
      <c r="AI8956"/>
      <c r="AJ8956"/>
      <c r="AK8956"/>
      <c r="AL8956"/>
      <c r="AM8956"/>
      <c r="AN8956"/>
    </row>
    <row r="8957" spans="4:40" x14ac:dyDescent="0.25"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  <c r="R8957"/>
      <c r="S8957"/>
      <c r="T8957"/>
      <c r="U8957"/>
      <c r="V8957"/>
      <c r="W8957"/>
      <c r="X8957"/>
      <c r="Y8957"/>
      <c r="Z8957"/>
      <c r="AA8957"/>
      <c r="AB8957"/>
      <c r="AC8957"/>
      <c r="AD8957"/>
      <c r="AE8957"/>
      <c r="AF8957"/>
      <c r="AG8957"/>
      <c r="AH8957"/>
      <c r="AI8957"/>
      <c r="AJ8957"/>
      <c r="AK8957"/>
      <c r="AL8957"/>
      <c r="AM8957"/>
      <c r="AN8957"/>
    </row>
    <row r="8958" spans="4:40" x14ac:dyDescent="0.25"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  <c r="R8958"/>
      <c r="S8958"/>
      <c r="T8958"/>
      <c r="U8958"/>
      <c r="V8958"/>
      <c r="W8958"/>
      <c r="X8958"/>
      <c r="Y8958"/>
      <c r="Z8958"/>
      <c r="AA8958"/>
      <c r="AB8958"/>
      <c r="AC8958"/>
      <c r="AD8958"/>
      <c r="AE8958"/>
      <c r="AF8958"/>
      <c r="AG8958"/>
      <c r="AH8958"/>
      <c r="AI8958"/>
      <c r="AJ8958"/>
      <c r="AK8958"/>
      <c r="AL8958"/>
      <c r="AM8958"/>
      <c r="AN8958"/>
    </row>
    <row r="8959" spans="4:40" x14ac:dyDescent="0.25"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  <c r="R8959"/>
      <c r="S8959"/>
      <c r="T8959"/>
      <c r="U8959"/>
      <c r="V8959"/>
      <c r="W8959"/>
      <c r="X8959"/>
      <c r="Y8959"/>
      <c r="Z8959"/>
      <c r="AA8959"/>
      <c r="AB8959"/>
      <c r="AC8959"/>
      <c r="AD8959"/>
      <c r="AE8959"/>
      <c r="AF8959"/>
      <c r="AG8959"/>
      <c r="AH8959"/>
      <c r="AI8959"/>
      <c r="AJ8959"/>
      <c r="AK8959"/>
      <c r="AL8959"/>
      <c r="AM8959"/>
      <c r="AN8959"/>
    </row>
    <row r="8960" spans="4:40" x14ac:dyDescent="0.25"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  <c r="R8960"/>
      <c r="S8960"/>
      <c r="T8960"/>
      <c r="U8960"/>
      <c r="V8960"/>
      <c r="W8960"/>
      <c r="X8960"/>
      <c r="Y8960"/>
      <c r="Z8960"/>
      <c r="AA8960"/>
      <c r="AB8960"/>
      <c r="AC8960"/>
      <c r="AD8960"/>
      <c r="AE8960"/>
      <c r="AF8960"/>
      <c r="AG8960"/>
      <c r="AH8960"/>
      <c r="AI8960"/>
      <c r="AJ8960"/>
      <c r="AK8960"/>
      <c r="AL8960"/>
      <c r="AM8960"/>
      <c r="AN8960"/>
    </row>
    <row r="8961" spans="4:40" x14ac:dyDescent="0.25"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  <c r="R8961"/>
      <c r="S8961"/>
      <c r="T8961"/>
      <c r="U8961"/>
      <c r="V8961"/>
      <c r="W8961"/>
      <c r="X8961"/>
      <c r="Y8961"/>
      <c r="Z8961"/>
      <c r="AA8961"/>
      <c r="AB8961"/>
      <c r="AC8961"/>
      <c r="AD8961"/>
      <c r="AE8961"/>
      <c r="AF8961"/>
      <c r="AG8961"/>
      <c r="AH8961"/>
      <c r="AI8961"/>
      <c r="AJ8961"/>
      <c r="AK8961"/>
      <c r="AL8961"/>
      <c r="AM8961"/>
      <c r="AN8961"/>
    </row>
    <row r="8962" spans="4:40" x14ac:dyDescent="0.25"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  <c r="R8962"/>
      <c r="S8962"/>
      <c r="T8962"/>
      <c r="U8962"/>
      <c r="V8962"/>
      <c r="W8962"/>
      <c r="X8962"/>
      <c r="Y8962"/>
      <c r="Z8962"/>
      <c r="AA8962"/>
      <c r="AB8962"/>
      <c r="AC8962"/>
      <c r="AD8962"/>
      <c r="AE8962"/>
      <c r="AF8962"/>
      <c r="AG8962"/>
      <c r="AH8962"/>
      <c r="AI8962"/>
      <c r="AJ8962"/>
      <c r="AK8962"/>
      <c r="AL8962"/>
      <c r="AM8962"/>
      <c r="AN8962"/>
    </row>
    <row r="8963" spans="4:40" x14ac:dyDescent="0.25"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  <c r="R8963"/>
      <c r="S8963"/>
      <c r="T8963"/>
      <c r="U8963"/>
      <c r="V8963"/>
      <c r="W8963"/>
      <c r="X8963"/>
      <c r="Y8963"/>
      <c r="Z8963"/>
      <c r="AA8963"/>
      <c r="AB8963"/>
      <c r="AC8963"/>
      <c r="AD8963"/>
      <c r="AE8963"/>
      <c r="AF8963"/>
      <c r="AG8963"/>
      <c r="AH8963"/>
      <c r="AI8963"/>
      <c r="AJ8963"/>
      <c r="AK8963"/>
      <c r="AL8963"/>
      <c r="AM8963"/>
      <c r="AN8963"/>
    </row>
    <row r="8964" spans="4:40" x14ac:dyDescent="0.25"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  <c r="R8964"/>
      <c r="S8964"/>
      <c r="T8964"/>
      <c r="U8964"/>
      <c r="V8964"/>
      <c r="W8964"/>
      <c r="X8964"/>
      <c r="Y8964"/>
      <c r="Z8964"/>
      <c r="AA8964"/>
      <c r="AB8964"/>
      <c r="AC8964"/>
      <c r="AD8964"/>
      <c r="AE8964"/>
      <c r="AF8964"/>
      <c r="AG8964"/>
      <c r="AH8964"/>
      <c r="AI8964"/>
      <c r="AJ8964"/>
      <c r="AK8964"/>
      <c r="AL8964"/>
      <c r="AM8964"/>
      <c r="AN8964"/>
    </row>
    <row r="8965" spans="4:40" x14ac:dyDescent="0.25"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  <c r="R8965"/>
      <c r="S8965"/>
      <c r="T8965"/>
      <c r="U8965"/>
      <c r="V8965"/>
      <c r="W8965"/>
      <c r="X8965"/>
      <c r="Y8965"/>
      <c r="Z8965"/>
      <c r="AA8965"/>
      <c r="AB8965"/>
      <c r="AC8965"/>
      <c r="AD8965"/>
      <c r="AE8965"/>
      <c r="AF8965"/>
      <c r="AG8965"/>
      <c r="AH8965"/>
      <c r="AI8965"/>
      <c r="AJ8965"/>
      <c r="AK8965"/>
      <c r="AL8965"/>
      <c r="AM8965"/>
      <c r="AN8965"/>
    </row>
    <row r="8966" spans="4:40" x14ac:dyDescent="0.25"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  <c r="R8966"/>
      <c r="S8966"/>
      <c r="T8966"/>
      <c r="U8966"/>
      <c r="V8966"/>
      <c r="W8966"/>
      <c r="X8966"/>
      <c r="Y8966"/>
      <c r="Z8966"/>
      <c r="AA8966"/>
      <c r="AB8966"/>
      <c r="AC8966"/>
      <c r="AD8966"/>
      <c r="AE8966"/>
      <c r="AF8966"/>
      <c r="AG8966"/>
      <c r="AH8966"/>
      <c r="AI8966"/>
      <c r="AJ8966"/>
      <c r="AK8966"/>
      <c r="AL8966"/>
      <c r="AM8966"/>
      <c r="AN8966"/>
    </row>
    <row r="8967" spans="4:40" x14ac:dyDescent="0.25"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  <c r="R8967"/>
      <c r="S8967"/>
      <c r="T8967"/>
      <c r="U8967"/>
      <c r="V8967"/>
      <c r="W8967"/>
      <c r="X8967"/>
      <c r="Y8967"/>
      <c r="Z8967"/>
      <c r="AA8967"/>
      <c r="AB8967"/>
      <c r="AC8967"/>
      <c r="AD8967"/>
      <c r="AE8967"/>
      <c r="AF8967"/>
      <c r="AG8967"/>
      <c r="AH8967"/>
      <c r="AI8967"/>
      <c r="AJ8967"/>
      <c r="AK8967"/>
      <c r="AL8967"/>
      <c r="AM8967"/>
      <c r="AN8967"/>
    </row>
    <row r="8968" spans="4:40" x14ac:dyDescent="0.25"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  <c r="R8968"/>
      <c r="S8968"/>
      <c r="T8968"/>
      <c r="U8968"/>
      <c r="V8968"/>
      <c r="W8968"/>
      <c r="X8968"/>
      <c r="Y8968"/>
      <c r="Z8968"/>
      <c r="AA8968"/>
      <c r="AB8968"/>
      <c r="AC8968"/>
      <c r="AD8968"/>
      <c r="AE8968"/>
      <c r="AF8968"/>
      <c r="AG8968"/>
      <c r="AH8968"/>
      <c r="AI8968"/>
      <c r="AJ8968"/>
      <c r="AK8968"/>
      <c r="AL8968"/>
      <c r="AM8968"/>
      <c r="AN8968"/>
    </row>
    <row r="8969" spans="4:40" x14ac:dyDescent="0.25"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  <c r="R8969"/>
      <c r="S8969"/>
      <c r="T8969"/>
      <c r="U8969"/>
      <c r="V8969"/>
      <c r="W8969"/>
      <c r="X8969"/>
      <c r="Y8969"/>
      <c r="Z8969"/>
      <c r="AA8969"/>
      <c r="AB8969"/>
      <c r="AC8969"/>
      <c r="AD8969"/>
      <c r="AE8969"/>
      <c r="AF8969"/>
      <c r="AG8969"/>
      <c r="AH8969"/>
      <c r="AI8969"/>
      <c r="AJ8969"/>
      <c r="AK8969"/>
      <c r="AL8969"/>
      <c r="AM8969"/>
      <c r="AN8969"/>
    </row>
    <row r="8970" spans="4:40" x14ac:dyDescent="0.25"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  <c r="R8970"/>
      <c r="S8970"/>
      <c r="T8970"/>
      <c r="U8970"/>
      <c r="V8970"/>
      <c r="W8970"/>
      <c r="X8970"/>
      <c r="Y8970"/>
      <c r="Z8970"/>
      <c r="AA8970"/>
      <c r="AB8970"/>
      <c r="AC8970"/>
      <c r="AD8970"/>
      <c r="AE8970"/>
      <c r="AF8970"/>
      <c r="AG8970"/>
      <c r="AH8970"/>
      <c r="AI8970"/>
      <c r="AJ8970"/>
      <c r="AK8970"/>
      <c r="AL8970"/>
      <c r="AM8970"/>
      <c r="AN8970"/>
    </row>
    <row r="8971" spans="4:40" x14ac:dyDescent="0.25"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  <c r="R8971"/>
      <c r="S8971"/>
      <c r="T8971"/>
      <c r="U8971"/>
      <c r="V8971"/>
      <c r="W8971"/>
      <c r="X8971"/>
      <c r="Y8971"/>
      <c r="Z8971"/>
      <c r="AA8971"/>
      <c r="AB8971"/>
      <c r="AC8971"/>
      <c r="AD8971"/>
      <c r="AE8971"/>
      <c r="AF8971"/>
      <c r="AG8971"/>
      <c r="AH8971"/>
      <c r="AI8971"/>
      <c r="AJ8971"/>
      <c r="AK8971"/>
      <c r="AL8971"/>
      <c r="AM8971"/>
      <c r="AN8971"/>
    </row>
    <row r="8972" spans="4:40" x14ac:dyDescent="0.25"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  <c r="R8972"/>
      <c r="S8972"/>
      <c r="T8972"/>
      <c r="U8972"/>
      <c r="V8972"/>
      <c r="W8972"/>
      <c r="X8972"/>
      <c r="Y8972"/>
      <c r="Z8972"/>
      <c r="AA8972"/>
      <c r="AB8972"/>
      <c r="AC8972"/>
      <c r="AD8972"/>
      <c r="AE8972"/>
      <c r="AF8972"/>
      <c r="AG8972"/>
      <c r="AH8972"/>
      <c r="AI8972"/>
      <c r="AJ8972"/>
      <c r="AK8972"/>
      <c r="AL8972"/>
      <c r="AM8972"/>
      <c r="AN8972"/>
    </row>
    <row r="8973" spans="4:40" x14ac:dyDescent="0.25"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  <c r="R8973"/>
      <c r="S8973"/>
      <c r="T8973"/>
      <c r="U8973"/>
      <c r="V8973"/>
      <c r="W8973"/>
      <c r="X8973"/>
      <c r="Y8973"/>
      <c r="Z8973"/>
      <c r="AA8973"/>
      <c r="AB8973"/>
      <c r="AC8973"/>
      <c r="AD8973"/>
      <c r="AE8973"/>
      <c r="AF8973"/>
      <c r="AG8973"/>
      <c r="AH8973"/>
      <c r="AI8973"/>
      <c r="AJ8973"/>
      <c r="AK8973"/>
      <c r="AL8973"/>
      <c r="AM8973"/>
      <c r="AN8973"/>
    </row>
    <row r="8974" spans="4:40" x14ac:dyDescent="0.25"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  <c r="R8974"/>
      <c r="S8974"/>
      <c r="T8974"/>
      <c r="U8974"/>
      <c r="V8974"/>
      <c r="W8974"/>
      <c r="X8974"/>
      <c r="Y8974"/>
      <c r="Z8974"/>
      <c r="AA8974"/>
      <c r="AB8974"/>
      <c r="AC8974"/>
      <c r="AD8974"/>
      <c r="AE8974"/>
      <c r="AF8974"/>
      <c r="AG8974"/>
      <c r="AH8974"/>
      <c r="AI8974"/>
      <c r="AJ8974"/>
      <c r="AK8974"/>
      <c r="AL8974"/>
      <c r="AM8974"/>
      <c r="AN8974"/>
    </row>
    <row r="8975" spans="4:40" x14ac:dyDescent="0.25"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  <c r="R8975"/>
      <c r="S8975"/>
      <c r="T8975"/>
      <c r="U8975"/>
      <c r="V8975"/>
      <c r="W8975"/>
      <c r="X8975"/>
      <c r="Y8975"/>
      <c r="Z8975"/>
      <c r="AA8975"/>
      <c r="AB8975"/>
      <c r="AC8975"/>
      <c r="AD8975"/>
      <c r="AE8975"/>
      <c r="AF8975"/>
      <c r="AG8975"/>
      <c r="AH8975"/>
      <c r="AI8975"/>
      <c r="AJ8975"/>
      <c r="AK8975"/>
      <c r="AL8975"/>
      <c r="AM8975"/>
      <c r="AN8975"/>
    </row>
    <row r="8976" spans="4:40" x14ac:dyDescent="0.25"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  <c r="R8976"/>
      <c r="S8976"/>
      <c r="T8976"/>
      <c r="U8976"/>
      <c r="V8976"/>
      <c r="W8976"/>
      <c r="X8976"/>
      <c r="Y8976"/>
      <c r="Z8976"/>
      <c r="AA8976"/>
      <c r="AB8976"/>
      <c r="AC8976"/>
      <c r="AD8976"/>
      <c r="AE8976"/>
      <c r="AF8976"/>
      <c r="AG8976"/>
      <c r="AH8976"/>
      <c r="AI8976"/>
      <c r="AJ8976"/>
      <c r="AK8976"/>
      <c r="AL8976"/>
      <c r="AM8976"/>
      <c r="AN8976"/>
    </row>
    <row r="8977" spans="4:40" x14ac:dyDescent="0.25"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  <c r="R8977"/>
      <c r="S8977"/>
      <c r="T8977"/>
      <c r="U8977"/>
      <c r="V8977"/>
      <c r="W8977"/>
      <c r="X8977"/>
      <c r="Y8977"/>
      <c r="Z8977"/>
      <c r="AA8977"/>
      <c r="AB8977"/>
      <c r="AC8977"/>
      <c r="AD8977"/>
      <c r="AE8977"/>
      <c r="AF8977"/>
      <c r="AG8977"/>
      <c r="AH8977"/>
      <c r="AI8977"/>
      <c r="AJ8977"/>
      <c r="AK8977"/>
      <c r="AL8977"/>
      <c r="AM8977"/>
      <c r="AN8977"/>
    </row>
    <row r="8978" spans="4:40" x14ac:dyDescent="0.25"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  <c r="R8978"/>
      <c r="S8978"/>
      <c r="T8978"/>
      <c r="U8978"/>
      <c r="V8978"/>
      <c r="W8978"/>
      <c r="X8978"/>
      <c r="Y8978"/>
      <c r="Z8978"/>
      <c r="AA8978"/>
      <c r="AB8978"/>
      <c r="AC8978"/>
      <c r="AD8978"/>
      <c r="AE8978"/>
      <c r="AF8978"/>
      <c r="AG8978"/>
      <c r="AH8978"/>
      <c r="AI8978"/>
      <c r="AJ8978"/>
      <c r="AK8978"/>
      <c r="AL8978"/>
      <c r="AM8978"/>
      <c r="AN8978"/>
    </row>
    <row r="8979" spans="4:40" x14ac:dyDescent="0.25"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  <c r="R8979"/>
      <c r="S8979"/>
      <c r="T8979"/>
      <c r="U8979"/>
      <c r="V8979"/>
      <c r="W8979"/>
      <c r="X8979"/>
      <c r="Y8979"/>
      <c r="Z8979"/>
      <c r="AA8979"/>
      <c r="AB8979"/>
      <c r="AC8979"/>
      <c r="AD8979"/>
      <c r="AE8979"/>
      <c r="AF8979"/>
      <c r="AG8979"/>
      <c r="AH8979"/>
      <c r="AI8979"/>
      <c r="AJ8979"/>
      <c r="AK8979"/>
      <c r="AL8979"/>
      <c r="AM8979"/>
      <c r="AN8979"/>
    </row>
    <row r="8980" spans="4:40" x14ac:dyDescent="0.25"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  <c r="R8980"/>
      <c r="S8980"/>
      <c r="T8980"/>
      <c r="U8980"/>
      <c r="V8980"/>
      <c r="W8980"/>
      <c r="X8980"/>
      <c r="Y8980"/>
      <c r="Z8980"/>
      <c r="AA8980"/>
      <c r="AB8980"/>
      <c r="AC8980"/>
      <c r="AD8980"/>
      <c r="AE8980"/>
      <c r="AF8980"/>
      <c r="AG8980"/>
      <c r="AH8980"/>
      <c r="AI8980"/>
      <c r="AJ8980"/>
      <c r="AK8980"/>
      <c r="AL8980"/>
      <c r="AM8980"/>
      <c r="AN8980"/>
    </row>
    <row r="8981" spans="4:40" x14ac:dyDescent="0.25"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  <c r="R8981"/>
      <c r="S8981"/>
      <c r="T8981"/>
      <c r="U8981"/>
      <c r="V8981"/>
      <c r="W8981"/>
      <c r="X8981"/>
      <c r="Y8981"/>
      <c r="Z8981"/>
      <c r="AA8981"/>
      <c r="AB8981"/>
      <c r="AC8981"/>
      <c r="AD8981"/>
      <c r="AE8981"/>
      <c r="AF8981"/>
      <c r="AG8981"/>
      <c r="AH8981"/>
      <c r="AI8981"/>
      <c r="AJ8981"/>
      <c r="AK8981"/>
      <c r="AL8981"/>
      <c r="AM8981"/>
      <c r="AN8981"/>
    </row>
    <row r="8982" spans="4:40" x14ac:dyDescent="0.25"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  <c r="R8982"/>
      <c r="S8982"/>
      <c r="T8982"/>
      <c r="U8982"/>
      <c r="V8982"/>
      <c r="W8982"/>
      <c r="X8982"/>
      <c r="Y8982"/>
      <c r="Z8982"/>
      <c r="AA8982"/>
      <c r="AB8982"/>
      <c r="AC8982"/>
      <c r="AD8982"/>
      <c r="AE8982"/>
      <c r="AF8982"/>
      <c r="AG8982"/>
      <c r="AH8982"/>
      <c r="AI8982"/>
      <c r="AJ8982"/>
      <c r="AK8982"/>
      <c r="AL8982"/>
      <c r="AM8982"/>
      <c r="AN8982"/>
    </row>
    <row r="8983" spans="4:40" x14ac:dyDescent="0.25"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  <c r="R8983"/>
      <c r="S8983"/>
      <c r="T8983"/>
      <c r="U8983"/>
      <c r="V8983"/>
      <c r="W8983"/>
      <c r="X8983"/>
      <c r="Y8983"/>
      <c r="Z8983"/>
      <c r="AA8983"/>
      <c r="AB8983"/>
      <c r="AC8983"/>
      <c r="AD8983"/>
      <c r="AE8983"/>
      <c r="AF8983"/>
      <c r="AG8983"/>
      <c r="AH8983"/>
      <c r="AI8983"/>
      <c r="AJ8983"/>
      <c r="AK8983"/>
      <c r="AL8983"/>
      <c r="AM8983"/>
      <c r="AN8983"/>
    </row>
    <row r="8984" spans="4:40" x14ac:dyDescent="0.25"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  <c r="R8984"/>
      <c r="S8984"/>
      <c r="T8984"/>
      <c r="U8984"/>
      <c r="V8984"/>
      <c r="W8984"/>
      <c r="X8984"/>
      <c r="Y8984"/>
      <c r="Z8984"/>
      <c r="AA8984"/>
      <c r="AB8984"/>
      <c r="AC8984"/>
      <c r="AD8984"/>
      <c r="AE8984"/>
      <c r="AF8984"/>
      <c r="AG8984"/>
      <c r="AH8984"/>
      <c r="AI8984"/>
      <c r="AJ8984"/>
      <c r="AK8984"/>
      <c r="AL8984"/>
      <c r="AM8984"/>
      <c r="AN8984"/>
    </row>
    <row r="8985" spans="4:40" x14ac:dyDescent="0.25"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  <c r="R8985"/>
      <c r="S8985"/>
      <c r="T8985"/>
      <c r="U8985"/>
      <c r="V8985"/>
      <c r="W8985"/>
      <c r="X8985"/>
      <c r="Y8985"/>
      <c r="Z8985"/>
      <c r="AA8985"/>
      <c r="AB8985"/>
      <c r="AC8985"/>
      <c r="AD8985"/>
      <c r="AE8985"/>
      <c r="AF8985"/>
      <c r="AG8985"/>
      <c r="AH8985"/>
      <c r="AI8985"/>
      <c r="AJ8985"/>
      <c r="AK8985"/>
      <c r="AL8985"/>
      <c r="AM8985"/>
      <c r="AN8985"/>
    </row>
    <row r="8986" spans="4:40" x14ac:dyDescent="0.25"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  <c r="R8986"/>
      <c r="S8986"/>
      <c r="T8986"/>
      <c r="U8986"/>
      <c r="V8986"/>
      <c r="W8986"/>
      <c r="X8986"/>
      <c r="Y8986"/>
      <c r="Z8986"/>
      <c r="AA8986"/>
      <c r="AB8986"/>
      <c r="AC8986"/>
      <c r="AD8986"/>
      <c r="AE8986"/>
      <c r="AF8986"/>
      <c r="AG8986"/>
      <c r="AH8986"/>
      <c r="AI8986"/>
      <c r="AJ8986"/>
      <c r="AK8986"/>
      <c r="AL8986"/>
      <c r="AM8986"/>
      <c r="AN8986"/>
    </row>
    <row r="8987" spans="4:40" x14ac:dyDescent="0.25"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  <c r="R8987"/>
      <c r="S8987"/>
      <c r="T8987"/>
      <c r="U8987"/>
      <c r="V8987"/>
      <c r="W8987"/>
      <c r="X8987"/>
      <c r="Y8987"/>
      <c r="Z8987"/>
      <c r="AA8987"/>
      <c r="AB8987"/>
      <c r="AC8987"/>
      <c r="AD8987"/>
      <c r="AE8987"/>
      <c r="AF8987"/>
      <c r="AG8987"/>
      <c r="AH8987"/>
      <c r="AI8987"/>
      <c r="AJ8987"/>
      <c r="AK8987"/>
      <c r="AL8987"/>
      <c r="AM8987"/>
      <c r="AN8987"/>
    </row>
    <row r="8988" spans="4:40" x14ac:dyDescent="0.25"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  <c r="R8988"/>
      <c r="S8988"/>
      <c r="T8988"/>
      <c r="U8988"/>
      <c r="V8988"/>
      <c r="W8988"/>
      <c r="X8988"/>
      <c r="Y8988"/>
      <c r="Z8988"/>
      <c r="AA8988"/>
      <c r="AB8988"/>
      <c r="AC8988"/>
      <c r="AD8988"/>
      <c r="AE8988"/>
      <c r="AF8988"/>
      <c r="AG8988"/>
      <c r="AH8988"/>
      <c r="AI8988"/>
      <c r="AJ8988"/>
      <c r="AK8988"/>
      <c r="AL8988"/>
      <c r="AM8988"/>
      <c r="AN8988"/>
    </row>
    <row r="8989" spans="4:40" x14ac:dyDescent="0.25"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  <c r="R8989"/>
      <c r="S8989"/>
      <c r="T8989"/>
      <c r="U8989"/>
      <c r="V8989"/>
      <c r="W8989"/>
      <c r="X8989"/>
      <c r="Y8989"/>
      <c r="Z8989"/>
      <c r="AA8989"/>
      <c r="AB8989"/>
      <c r="AC8989"/>
      <c r="AD8989"/>
      <c r="AE8989"/>
      <c r="AF8989"/>
      <c r="AG8989"/>
      <c r="AH8989"/>
      <c r="AI8989"/>
      <c r="AJ8989"/>
      <c r="AK8989"/>
      <c r="AL8989"/>
      <c r="AM8989"/>
      <c r="AN8989"/>
    </row>
    <row r="8990" spans="4:40" x14ac:dyDescent="0.25"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  <c r="R8990"/>
      <c r="S8990"/>
      <c r="T8990"/>
      <c r="U8990"/>
      <c r="V8990"/>
      <c r="W8990"/>
      <c r="X8990"/>
      <c r="Y8990"/>
      <c r="Z8990"/>
      <c r="AA8990"/>
      <c r="AB8990"/>
      <c r="AC8990"/>
      <c r="AD8990"/>
      <c r="AE8990"/>
      <c r="AF8990"/>
      <c r="AG8990"/>
      <c r="AH8990"/>
      <c r="AI8990"/>
      <c r="AJ8990"/>
      <c r="AK8990"/>
      <c r="AL8990"/>
      <c r="AM8990"/>
      <c r="AN8990"/>
    </row>
    <row r="8991" spans="4:40" x14ac:dyDescent="0.25"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  <c r="R8991"/>
      <c r="S8991"/>
      <c r="T8991"/>
      <c r="U8991"/>
      <c r="V8991"/>
      <c r="W8991"/>
      <c r="X8991"/>
      <c r="Y8991"/>
      <c r="Z8991"/>
      <c r="AA8991"/>
      <c r="AB8991"/>
      <c r="AC8991"/>
      <c r="AD8991"/>
      <c r="AE8991"/>
      <c r="AF8991"/>
      <c r="AG8991"/>
      <c r="AH8991"/>
      <c r="AI8991"/>
      <c r="AJ8991"/>
      <c r="AK8991"/>
      <c r="AL8991"/>
      <c r="AM8991"/>
      <c r="AN8991"/>
    </row>
    <row r="8992" spans="4:40" x14ac:dyDescent="0.25"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  <c r="R8992"/>
      <c r="S8992"/>
      <c r="T8992"/>
      <c r="U8992"/>
      <c r="V8992"/>
      <c r="W8992"/>
      <c r="X8992"/>
      <c r="Y8992"/>
      <c r="Z8992"/>
      <c r="AA8992"/>
      <c r="AB8992"/>
      <c r="AC8992"/>
      <c r="AD8992"/>
      <c r="AE8992"/>
      <c r="AF8992"/>
      <c r="AG8992"/>
      <c r="AH8992"/>
      <c r="AI8992"/>
      <c r="AJ8992"/>
      <c r="AK8992"/>
      <c r="AL8992"/>
      <c r="AM8992"/>
      <c r="AN8992"/>
    </row>
    <row r="8993" spans="4:40" x14ac:dyDescent="0.25"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  <c r="R8993"/>
      <c r="S8993"/>
      <c r="T8993"/>
      <c r="U8993"/>
      <c r="V8993"/>
      <c r="W8993"/>
      <c r="X8993"/>
      <c r="Y8993"/>
      <c r="Z8993"/>
      <c r="AA8993"/>
      <c r="AB8993"/>
      <c r="AC8993"/>
      <c r="AD8993"/>
      <c r="AE8993"/>
      <c r="AF8993"/>
      <c r="AG8993"/>
      <c r="AH8993"/>
      <c r="AI8993"/>
      <c r="AJ8993"/>
      <c r="AK8993"/>
      <c r="AL8993"/>
      <c r="AM8993"/>
      <c r="AN8993"/>
    </row>
    <row r="8994" spans="4:40" x14ac:dyDescent="0.25"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  <c r="R8994"/>
      <c r="S8994"/>
      <c r="T8994"/>
      <c r="U8994"/>
      <c r="V8994"/>
      <c r="W8994"/>
      <c r="X8994"/>
      <c r="Y8994"/>
      <c r="Z8994"/>
      <c r="AA8994"/>
      <c r="AB8994"/>
      <c r="AC8994"/>
      <c r="AD8994"/>
      <c r="AE8994"/>
      <c r="AF8994"/>
      <c r="AG8994"/>
      <c r="AH8994"/>
      <c r="AI8994"/>
      <c r="AJ8994"/>
      <c r="AK8994"/>
      <c r="AL8994"/>
      <c r="AM8994"/>
      <c r="AN8994"/>
    </row>
    <row r="8995" spans="4:40" x14ac:dyDescent="0.25"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  <c r="R8995"/>
      <c r="S8995"/>
      <c r="T8995"/>
      <c r="U8995"/>
      <c r="V8995"/>
      <c r="W8995"/>
      <c r="X8995"/>
      <c r="Y8995"/>
      <c r="Z8995"/>
      <c r="AA8995"/>
      <c r="AB8995"/>
      <c r="AC8995"/>
      <c r="AD8995"/>
      <c r="AE8995"/>
      <c r="AF8995"/>
      <c r="AG8995"/>
      <c r="AH8995"/>
      <c r="AI8995"/>
      <c r="AJ8995"/>
      <c r="AK8995"/>
      <c r="AL8995"/>
      <c r="AM8995"/>
      <c r="AN8995"/>
    </row>
    <row r="8996" spans="4:40" x14ac:dyDescent="0.25"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  <c r="R8996"/>
      <c r="S8996"/>
      <c r="T8996"/>
      <c r="U8996"/>
      <c r="V8996"/>
      <c r="W8996"/>
      <c r="X8996"/>
      <c r="Y8996"/>
      <c r="Z8996"/>
      <c r="AA8996"/>
      <c r="AB8996"/>
      <c r="AC8996"/>
      <c r="AD8996"/>
      <c r="AE8996"/>
      <c r="AF8996"/>
      <c r="AG8996"/>
      <c r="AH8996"/>
      <c r="AI8996"/>
      <c r="AJ8996"/>
      <c r="AK8996"/>
      <c r="AL8996"/>
      <c r="AM8996"/>
      <c r="AN8996"/>
    </row>
    <row r="8997" spans="4:40" x14ac:dyDescent="0.25"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  <c r="R8997"/>
      <c r="S8997"/>
      <c r="T8997"/>
      <c r="U8997"/>
      <c r="V8997"/>
      <c r="W8997"/>
      <c r="X8997"/>
      <c r="Y8997"/>
      <c r="Z8997"/>
      <c r="AA8997"/>
      <c r="AB8997"/>
      <c r="AC8997"/>
      <c r="AD8997"/>
      <c r="AE8997"/>
      <c r="AF8997"/>
      <c r="AG8997"/>
      <c r="AH8997"/>
      <c r="AI8997"/>
      <c r="AJ8997"/>
      <c r="AK8997"/>
      <c r="AL8997"/>
      <c r="AM8997"/>
      <c r="AN8997"/>
    </row>
    <row r="8998" spans="4:40" x14ac:dyDescent="0.25"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  <c r="R8998"/>
      <c r="S8998"/>
      <c r="T8998"/>
      <c r="U8998"/>
      <c r="V8998"/>
      <c r="W8998"/>
      <c r="X8998"/>
      <c r="Y8998"/>
      <c r="Z8998"/>
      <c r="AA8998"/>
      <c r="AB8998"/>
      <c r="AC8998"/>
      <c r="AD8998"/>
      <c r="AE8998"/>
      <c r="AF8998"/>
      <c r="AG8998"/>
      <c r="AH8998"/>
      <c r="AI8998"/>
      <c r="AJ8998"/>
      <c r="AK8998"/>
      <c r="AL8998"/>
      <c r="AM8998"/>
      <c r="AN8998"/>
    </row>
    <row r="8999" spans="4:40" x14ac:dyDescent="0.25"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  <c r="R8999"/>
      <c r="S8999"/>
      <c r="T8999"/>
      <c r="U8999"/>
      <c r="V8999"/>
      <c r="W8999"/>
      <c r="X8999"/>
      <c r="Y8999"/>
      <c r="Z8999"/>
      <c r="AA8999"/>
      <c r="AB8999"/>
      <c r="AC8999"/>
      <c r="AD8999"/>
      <c r="AE8999"/>
      <c r="AF8999"/>
      <c r="AG8999"/>
      <c r="AH8999"/>
      <c r="AI8999"/>
      <c r="AJ8999"/>
      <c r="AK8999"/>
      <c r="AL8999"/>
      <c r="AM8999"/>
      <c r="AN8999"/>
    </row>
    <row r="9000" spans="4:40" x14ac:dyDescent="0.25"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  <c r="R9000"/>
      <c r="S9000"/>
      <c r="T9000"/>
      <c r="U9000"/>
      <c r="V9000"/>
      <c r="W9000"/>
      <c r="X9000"/>
      <c r="Y9000"/>
      <c r="Z9000"/>
      <c r="AA9000"/>
      <c r="AB9000"/>
      <c r="AC9000"/>
      <c r="AD9000"/>
      <c r="AE9000"/>
      <c r="AF9000"/>
      <c r="AG9000"/>
      <c r="AH9000"/>
      <c r="AI9000"/>
      <c r="AJ9000"/>
      <c r="AK9000"/>
      <c r="AL9000"/>
      <c r="AM9000"/>
      <c r="AN9000"/>
    </row>
    <row r="9001" spans="4:40" x14ac:dyDescent="0.25"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  <c r="R9001"/>
      <c r="S9001"/>
      <c r="T9001"/>
      <c r="U9001"/>
      <c r="V9001"/>
      <c r="W9001"/>
      <c r="X9001"/>
      <c r="Y9001"/>
      <c r="Z9001"/>
      <c r="AA9001"/>
      <c r="AB9001"/>
      <c r="AC9001"/>
      <c r="AD9001"/>
      <c r="AE9001"/>
      <c r="AF9001"/>
      <c r="AG9001"/>
      <c r="AH9001"/>
      <c r="AI9001"/>
      <c r="AJ9001"/>
      <c r="AK9001"/>
      <c r="AL9001"/>
      <c r="AM9001"/>
      <c r="AN9001"/>
    </row>
    <row r="9002" spans="4:40" x14ac:dyDescent="0.25"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  <c r="R9002"/>
      <c r="S9002"/>
      <c r="T9002"/>
      <c r="U9002"/>
      <c r="V9002"/>
      <c r="W9002"/>
      <c r="X9002"/>
      <c r="Y9002"/>
      <c r="Z9002"/>
      <c r="AA9002"/>
      <c r="AB9002"/>
      <c r="AC9002"/>
      <c r="AD9002"/>
      <c r="AE9002"/>
      <c r="AF9002"/>
      <c r="AG9002"/>
      <c r="AH9002"/>
      <c r="AI9002"/>
      <c r="AJ9002"/>
      <c r="AK9002"/>
      <c r="AL9002"/>
      <c r="AM9002"/>
      <c r="AN9002"/>
    </row>
    <row r="9003" spans="4:40" x14ac:dyDescent="0.25"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  <c r="R9003"/>
      <c r="S9003"/>
      <c r="T9003"/>
      <c r="U9003"/>
      <c r="V9003"/>
      <c r="W9003"/>
      <c r="X9003"/>
      <c r="Y9003"/>
      <c r="Z9003"/>
      <c r="AA9003"/>
      <c r="AB9003"/>
      <c r="AC9003"/>
      <c r="AD9003"/>
      <c r="AE9003"/>
      <c r="AF9003"/>
      <c r="AG9003"/>
      <c r="AH9003"/>
      <c r="AI9003"/>
      <c r="AJ9003"/>
      <c r="AK9003"/>
      <c r="AL9003"/>
      <c r="AM9003"/>
      <c r="AN9003"/>
    </row>
    <row r="9004" spans="4:40" x14ac:dyDescent="0.25"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  <c r="R9004"/>
      <c r="S9004"/>
      <c r="T9004"/>
      <c r="U9004"/>
      <c r="V9004"/>
      <c r="W9004"/>
      <c r="X9004"/>
      <c r="Y9004"/>
      <c r="Z9004"/>
      <c r="AA9004"/>
      <c r="AB9004"/>
      <c r="AC9004"/>
      <c r="AD9004"/>
      <c r="AE9004"/>
      <c r="AF9004"/>
      <c r="AG9004"/>
      <c r="AH9004"/>
      <c r="AI9004"/>
      <c r="AJ9004"/>
      <c r="AK9004"/>
      <c r="AL9004"/>
      <c r="AM9004"/>
      <c r="AN9004"/>
    </row>
    <row r="9005" spans="4:40" x14ac:dyDescent="0.25"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  <c r="R9005"/>
      <c r="S9005"/>
      <c r="T9005"/>
      <c r="U9005"/>
      <c r="V9005"/>
      <c r="W9005"/>
      <c r="X9005"/>
      <c r="Y9005"/>
      <c r="Z9005"/>
      <c r="AA9005"/>
      <c r="AB9005"/>
      <c r="AC9005"/>
      <c r="AD9005"/>
      <c r="AE9005"/>
      <c r="AF9005"/>
      <c r="AG9005"/>
      <c r="AH9005"/>
      <c r="AI9005"/>
      <c r="AJ9005"/>
      <c r="AK9005"/>
      <c r="AL9005"/>
      <c r="AM9005"/>
      <c r="AN9005"/>
    </row>
    <row r="9006" spans="4:40" x14ac:dyDescent="0.25"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  <c r="R9006"/>
      <c r="S9006"/>
      <c r="T9006"/>
      <c r="U9006"/>
      <c r="V9006"/>
      <c r="W9006"/>
      <c r="X9006"/>
      <c r="Y9006"/>
      <c r="Z9006"/>
      <c r="AA9006"/>
      <c r="AB9006"/>
      <c r="AC9006"/>
      <c r="AD9006"/>
      <c r="AE9006"/>
      <c r="AF9006"/>
      <c r="AG9006"/>
      <c r="AH9006"/>
      <c r="AI9006"/>
      <c r="AJ9006"/>
      <c r="AK9006"/>
      <c r="AL9006"/>
      <c r="AM9006"/>
      <c r="AN9006"/>
    </row>
    <row r="9007" spans="4:40" x14ac:dyDescent="0.25"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  <c r="R9007"/>
      <c r="S9007"/>
      <c r="T9007"/>
      <c r="U9007"/>
      <c r="V9007"/>
      <c r="W9007"/>
      <c r="X9007"/>
      <c r="Y9007"/>
      <c r="Z9007"/>
      <c r="AA9007"/>
      <c r="AB9007"/>
      <c r="AC9007"/>
      <c r="AD9007"/>
      <c r="AE9007"/>
      <c r="AF9007"/>
      <c r="AG9007"/>
      <c r="AH9007"/>
      <c r="AI9007"/>
      <c r="AJ9007"/>
      <c r="AK9007"/>
      <c r="AL9007"/>
      <c r="AM9007"/>
      <c r="AN9007"/>
    </row>
    <row r="9008" spans="4:40" x14ac:dyDescent="0.25"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  <c r="R9008"/>
      <c r="S9008"/>
      <c r="T9008"/>
      <c r="U9008"/>
      <c r="V9008"/>
      <c r="W9008"/>
      <c r="X9008"/>
      <c r="Y9008"/>
      <c r="Z9008"/>
      <c r="AA9008"/>
      <c r="AB9008"/>
      <c r="AC9008"/>
      <c r="AD9008"/>
      <c r="AE9008"/>
      <c r="AF9008"/>
      <c r="AG9008"/>
      <c r="AH9008"/>
      <c r="AI9008"/>
      <c r="AJ9008"/>
      <c r="AK9008"/>
      <c r="AL9008"/>
      <c r="AM9008"/>
      <c r="AN9008"/>
    </row>
    <row r="9009" spans="4:40" x14ac:dyDescent="0.25"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  <c r="R9009"/>
      <c r="S9009"/>
      <c r="T9009"/>
      <c r="U9009"/>
      <c r="V9009"/>
      <c r="W9009"/>
      <c r="X9009"/>
      <c r="Y9009"/>
      <c r="Z9009"/>
      <c r="AA9009"/>
      <c r="AB9009"/>
      <c r="AC9009"/>
      <c r="AD9009"/>
      <c r="AE9009"/>
      <c r="AF9009"/>
      <c r="AG9009"/>
      <c r="AH9009"/>
      <c r="AI9009"/>
      <c r="AJ9009"/>
      <c r="AK9009"/>
      <c r="AL9009"/>
      <c r="AM9009"/>
      <c r="AN9009"/>
    </row>
    <row r="9010" spans="4:40" x14ac:dyDescent="0.25"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  <c r="R9010"/>
      <c r="S9010"/>
      <c r="T9010"/>
      <c r="U9010"/>
      <c r="V9010"/>
      <c r="W9010"/>
      <c r="X9010"/>
      <c r="Y9010"/>
      <c r="Z9010"/>
      <c r="AA9010"/>
      <c r="AB9010"/>
      <c r="AC9010"/>
      <c r="AD9010"/>
      <c r="AE9010"/>
      <c r="AF9010"/>
      <c r="AG9010"/>
      <c r="AH9010"/>
      <c r="AI9010"/>
      <c r="AJ9010"/>
      <c r="AK9010"/>
      <c r="AL9010"/>
      <c r="AM9010"/>
      <c r="AN9010"/>
    </row>
    <row r="9011" spans="4:40" x14ac:dyDescent="0.25"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  <c r="R9011"/>
      <c r="S9011"/>
      <c r="T9011"/>
      <c r="U9011"/>
      <c r="V9011"/>
      <c r="W9011"/>
      <c r="X9011"/>
      <c r="Y9011"/>
      <c r="Z9011"/>
      <c r="AA9011"/>
      <c r="AB9011"/>
      <c r="AC9011"/>
      <c r="AD9011"/>
      <c r="AE9011"/>
      <c r="AF9011"/>
      <c r="AG9011"/>
      <c r="AH9011"/>
      <c r="AI9011"/>
      <c r="AJ9011"/>
      <c r="AK9011"/>
      <c r="AL9011"/>
      <c r="AM9011"/>
      <c r="AN9011"/>
    </row>
    <row r="9012" spans="4:40" x14ac:dyDescent="0.25"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  <c r="R9012"/>
      <c r="S9012"/>
      <c r="T9012"/>
      <c r="U9012"/>
      <c r="V9012"/>
      <c r="W9012"/>
      <c r="X9012"/>
      <c r="Y9012"/>
      <c r="Z9012"/>
      <c r="AA9012"/>
      <c r="AB9012"/>
      <c r="AC9012"/>
      <c r="AD9012"/>
      <c r="AE9012"/>
      <c r="AF9012"/>
      <c r="AG9012"/>
      <c r="AH9012"/>
      <c r="AI9012"/>
      <c r="AJ9012"/>
      <c r="AK9012"/>
      <c r="AL9012"/>
      <c r="AM9012"/>
      <c r="AN9012"/>
    </row>
    <row r="9013" spans="4:40" x14ac:dyDescent="0.25"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  <c r="R9013"/>
      <c r="S9013"/>
      <c r="T9013"/>
      <c r="U9013"/>
      <c r="V9013"/>
      <c r="W9013"/>
      <c r="X9013"/>
      <c r="Y9013"/>
      <c r="Z9013"/>
      <c r="AA9013"/>
      <c r="AB9013"/>
      <c r="AC9013"/>
      <c r="AD9013"/>
      <c r="AE9013"/>
      <c r="AF9013"/>
      <c r="AG9013"/>
      <c r="AH9013"/>
      <c r="AI9013"/>
      <c r="AJ9013"/>
      <c r="AK9013"/>
      <c r="AL9013"/>
      <c r="AM9013"/>
      <c r="AN9013"/>
    </row>
    <row r="9014" spans="4:40" x14ac:dyDescent="0.25"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  <c r="R9014"/>
      <c r="S9014"/>
      <c r="T9014"/>
      <c r="U9014"/>
      <c r="V9014"/>
      <c r="W9014"/>
      <c r="X9014"/>
      <c r="Y9014"/>
      <c r="Z9014"/>
      <c r="AA9014"/>
      <c r="AB9014"/>
      <c r="AC9014"/>
      <c r="AD9014"/>
      <c r="AE9014"/>
      <c r="AF9014"/>
      <c r="AG9014"/>
      <c r="AH9014"/>
      <c r="AI9014"/>
      <c r="AJ9014"/>
      <c r="AK9014"/>
      <c r="AL9014"/>
      <c r="AM9014"/>
      <c r="AN9014"/>
    </row>
    <row r="9015" spans="4:40" x14ac:dyDescent="0.25"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  <c r="R9015"/>
      <c r="S9015"/>
      <c r="T9015"/>
      <c r="U9015"/>
      <c r="V9015"/>
      <c r="W9015"/>
      <c r="X9015"/>
      <c r="Y9015"/>
      <c r="Z9015"/>
      <c r="AA9015"/>
      <c r="AB9015"/>
      <c r="AC9015"/>
      <c r="AD9015"/>
      <c r="AE9015"/>
      <c r="AF9015"/>
      <c r="AG9015"/>
      <c r="AH9015"/>
      <c r="AI9015"/>
      <c r="AJ9015"/>
      <c r="AK9015"/>
      <c r="AL9015"/>
      <c r="AM9015"/>
      <c r="AN9015"/>
    </row>
    <row r="9016" spans="4:40" x14ac:dyDescent="0.25"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  <c r="R9016"/>
      <c r="S9016"/>
      <c r="T9016"/>
      <c r="U9016"/>
      <c r="V9016"/>
      <c r="W9016"/>
      <c r="X9016"/>
      <c r="Y9016"/>
      <c r="Z9016"/>
      <c r="AA9016"/>
      <c r="AB9016"/>
      <c r="AC9016"/>
      <c r="AD9016"/>
      <c r="AE9016"/>
      <c r="AF9016"/>
      <c r="AG9016"/>
      <c r="AH9016"/>
      <c r="AI9016"/>
      <c r="AJ9016"/>
      <c r="AK9016"/>
      <c r="AL9016"/>
      <c r="AM9016"/>
      <c r="AN9016"/>
    </row>
    <row r="9017" spans="4:40" x14ac:dyDescent="0.25"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  <c r="R9017"/>
      <c r="S9017"/>
      <c r="T9017"/>
      <c r="U9017"/>
      <c r="V9017"/>
      <c r="W9017"/>
      <c r="X9017"/>
      <c r="Y9017"/>
      <c r="Z9017"/>
      <c r="AA9017"/>
      <c r="AB9017"/>
      <c r="AC9017"/>
      <c r="AD9017"/>
      <c r="AE9017"/>
      <c r="AF9017"/>
      <c r="AG9017"/>
      <c r="AH9017"/>
      <c r="AI9017"/>
      <c r="AJ9017"/>
      <c r="AK9017"/>
      <c r="AL9017"/>
      <c r="AM9017"/>
      <c r="AN9017"/>
    </row>
    <row r="9018" spans="4:40" x14ac:dyDescent="0.25"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  <c r="R9018"/>
      <c r="S9018"/>
      <c r="T9018"/>
      <c r="U9018"/>
      <c r="V9018"/>
      <c r="W9018"/>
      <c r="X9018"/>
      <c r="Y9018"/>
      <c r="Z9018"/>
      <c r="AA9018"/>
      <c r="AB9018"/>
      <c r="AC9018"/>
      <c r="AD9018"/>
      <c r="AE9018"/>
      <c r="AF9018"/>
      <c r="AG9018"/>
      <c r="AH9018"/>
      <c r="AI9018"/>
      <c r="AJ9018"/>
      <c r="AK9018"/>
      <c r="AL9018"/>
      <c r="AM9018"/>
      <c r="AN9018"/>
    </row>
    <row r="9019" spans="4:40" x14ac:dyDescent="0.25"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  <c r="R9019"/>
      <c r="S9019"/>
      <c r="T9019"/>
      <c r="U9019"/>
      <c r="V9019"/>
      <c r="W9019"/>
      <c r="X9019"/>
      <c r="Y9019"/>
      <c r="Z9019"/>
      <c r="AA9019"/>
      <c r="AB9019"/>
      <c r="AC9019"/>
      <c r="AD9019"/>
      <c r="AE9019"/>
      <c r="AF9019"/>
      <c r="AG9019"/>
      <c r="AH9019"/>
      <c r="AI9019"/>
      <c r="AJ9019"/>
      <c r="AK9019"/>
      <c r="AL9019"/>
      <c r="AM9019"/>
      <c r="AN9019"/>
    </row>
    <row r="9020" spans="4:40" x14ac:dyDescent="0.25"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  <c r="R9020"/>
      <c r="S9020"/>
      <c r="T9020"/>
      <c r="U9020"/>
      <c r="V9020"/>
      <c r="W9020"/>
      <c r="X9020"/>
      <c r="Y9020"/>
      <c r="Z9020"/>
      <c r="AA9020"/>
      <c r="AB9020"/>
      <c r="AC9020"/>
      <c r="AD9020"/>
      <c r="AE9020"/>
      <c r="AF9020"/>
      <c r="AG9020"/>
      <c r="AH9020"/>
      <c r="AI9020"/>
      <c r="AJ9020"/>
      <c r="AK9020"/>
      <c r="AL9020"/>
      <c r="AM9020"/>
      <c r="AN9020"/>
    </row>
    <row r="9021" spans="4:40" x14ac:dyDescent="0.25"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  <c r="R9021"/>
      <c r="S9021"/>
      <c r="T9021"/>
      <c r="U9021"/>
      <c r="V9021"/>
      <c r="W9021"/>
      <c r="X9021"/>
      <c r="Y9021"/>
      <c r="Z9021"/>
      <c r="AA9021"/>
      <c r="AB9021"/>
      <c r="AC9021"/>
      <c r="AD9021"/>
      <c r="AE9021"/>
      <c r="AF9021"/>
      <c r="AG9021"/>
      <c r="AH9021"/>
      <c r="AI9021"/>
      <c r="AJ9021"/>
      <c r="AK9021"/>
      <c r="AL9021"/>
      <c r="AM9021"/>
      <c r="AN9021"/>
    </row>
    <row r="9022" spans="4:40" x14ac:dyDescent="0.25"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  <c r="R9022"/>
      <c r="S9022"/>
      <c r="T9022"/>
      <c r="U9022"/>
      <c r="V9022"/>
      <c r="W9022"/>
      <c r="X9022"/>
      <c r="Y9022"/>
      <c r="Z9022"/>
      <c r="AA9022"/>
      <c r="AB9022"/>
      <c r="AC9022"/>
      <c r="AD9022"/>
      <c r="AE9022"/>
      <c r="AF9022"/>
      <c r="AG9022"/>
      <c r="AH9022"/>
      <c r="AI9022"/>
      <c r="AJ9022"/>
      <c r="AK9022"/>
      <c r="AL9022"/>
      <c r="AM9022"/>
      <c r="AN9022"/>
    </row>
    <row r="9023" spans="4:40" x14ac:dyDescent="0.25"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  <c r="R9023"/>
      <c r="S9023"/>
      <c r="T9023"/>
      <c r="U9023"/>
      <c r="V9023"/>
      <c r="W9023"/>
      <c r="X9023"/>
      <c r="Y9023"/>
      <c r="Z9023"/>
      <c r="AA9023"/>
      <c r="AB9023"/>
      <c r="AC9023"/>
      <c r="AD9023"/>
      <c r="AE9023"/>
      <c r="AF9023"/>
      <c r="AG9023"/>
      <c r="AH9023"/>
      <c r="AI9023"/>
      <c r="AJ9023"/>
      <c r="AK9023"/>
      <c r="AL9023"/>
      <c r="AM9023"/>
      <c r="AN9023"/>
    </row>
    <row r="9024" spans="4:40" x14ac:dyDescent="0.25"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  <c r="R9024"/>
      <c r="S9024"/>
      <c r="T9024"/>
      <c r="U9024"/>
      <c r="V9024"/>
      <c r="W9024"/>
      <c r="X9024"/>
      <c r="Y9024"/>
      <c r="Z9024"/>
      <c r="AA9024"/>
      <c r="AB9024"/>
      <c r="AC9024"/>
      <c r="AD9024"/>
      <c r="AE9024"/>
      <c r="AF9024"/>
      <c r="AG9024"/>
      <c r="AH9024"/>
      <c r="AI9024"/>
      <c r="AJ9024"/>
      <c r="AK9024"/>
      <c r="AL9024"/>
      <c r="AM9024"/>
      <c r="AN9024"/>
    </row>
    <row r="9025" spans="4:40" x14ac:dyDescent="0.25"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  <c r="R9025"/>
      <c r="S9025"/>
      <c r="T9025"/>
      <c r="U9025"/>
      <c r="V9025"/>
      <c r="W9025"/>
      <c r="X9025"/>
      <c r="Y9025"/>
      <c r="Z9025"/>
      <c r="AA9025"/>
      <c r="AB9025"/>
      <c r="AC9025"/>
      <c r="AD9025"/>
      <c r="AE9025"/>
      <c r="AF9025"/>
      <c r="AG9025"/>
      <c r="AH9025"/>
      <c r="AI9025"/>
      <c r="AJ9025"/>
      <c r="AK9025"/>
      <c r="AL9025"/>
      <c r="AM9025"/>
      <c r="AN9025"/>
    </row>
    <row r="9026" spans="4:40" x14ac:dyDescent="0.25"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  <c r="R9026"/>
      <c r="S9026"/>
      <c r="T9026"/>
      <c r="U9026"/>
      <c r="V9026"/>
      <c r="W9026"/>
      <c r="X9026"/>
      <c r="Y9026"/>
      <c r="Z9026"/>
      <c r="AA9026"/>
      <c r="AB9026"/>
      <c r="AC9026"/>
      <c r="AD9026"/>
      <c r="AE9026"/>
      <c r="AF9026"/>
      <c r="AG9026"/>
      <c r="AH9026"/>
      <c r="AI9026"/>
      <c r="AJ9026"/>
      <c r="AK9026"/>
      <c r="AL9026"/>
      <c r="AM9026"/>
      <c r="AN9026"/>
    </row>
    <row r="9027" spans="4:40" x14ac:dyDescent="0.25"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  <c r="R9027"/>
      <c r="S9027"/>
      <c r="T9027"/>
      <c r="U9027"/>
      <c r="V9027"/>
      <c r="W9027"/>
      <c r="X9027"/>
      <c r="Y9027"/>
      <c r="Z9027"/>
      <c r="AA9027"/>
      <c r="AB9027"/>
      <c r="AC9027"/>
      <c r="AD9027"/>
      <c r="AE9027"/>
      <c r="AF9027"/>
      <c r="AG9027"/>
      <c r="AH9027"/>
      <c r="AI9027"/>
      <c r="AJ9027"/>
      <c r="AK9027"/>
      <c r="AL9027"/>
      <c r="AM9027"/>
      <c r="AN9027"/>
    </row>
    <row r="9028" spans="4:40" x14ac:dyDescent="0.25"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  <c r="R9028"/>
      <c r="S9028"/>
      <c r="T9028"/>
      <c r="U9028"/>
      <c r="V9028"/>
      <c r="W9028"/>
      <c r="X9028"/>
      <c r="Y9028"/>
      <c r="Z9028"/>
      <c r="AA9028"/>
      <c r="AB9028"/>
      <c r="AC9028"/>
      <c r="AD9028"/>
      <c r="AE9028"/>
      <c r="AF9028"/>
      <c r="AG9028"/>
      <c r="AH9028"/>
      <c r="AI9028"/>
      <c r="AJ9028"/>
      <c r="AK9028"/>
      <c r="AL9028"/>
      <c r="AM9028"/>
      <c r="AN9028"/>
    </row>
    <row r="9029" spans="4:40" x14ac:dyDescent="0.25"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  <c r="R9029"/>
      <c r="S9029"/>
      <c r="T9029"/>
      <c r="U9029"/>
      <c r="V9029"/>
      <c r="W9029"/>
      <c r="X9029"/>
      <c r="Y9029"/>
      <c r="Z9029"/>
      <c r="AA9029"/>
      <c r="AB9029"/>
      <c r="AC9029"/>
      <c r="AD9029"/>
      <c r="AE9029"/>
      <c r="AF9029"/>
      <c r="AG9029"/>
      <c r="AH9029"/>
      <c r="AI9029"/>
      <c r="AJ9029"/>
      <c r="AK9029"/>
      <c r="AL9029"/>
      <c r="AM9029"/>
      <c r="AN9029"/>
    </row>
    <row r="9030" spans="4:40" x14ac:dyDescent="0.25"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  <c r="R9030"/>
      <c r="S9030"/>
      <c r="T9030"/>
      <c r="U9030"/>
      <c r="V9030"/>
      <c r="W9030"/>
      <c r="X9030"/>
      <c r="Y9030"/>
      <c r="Z9030"/>
      <c r="AA9030"/>
      <c r="AB9030"/>
      <c r="AC9030"/>
      <c r="AD9030"/>
      <c r="AE9030"/>
      <c r="AF9030"/>
      <c r="AG9030"/>
      <c r="AH9030"/>
      <c r="AI9030"/>
      <c r="AJ9030"/>
      <c r="AK9030"/>
      <c r="AL9030"/>
      <c r="AM9030"/>
      <c r="AN9030"/>
    </row>
    <row r="9031" spans="4:40" x14ac:dyDescent="0.25"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  <c r="R9031"/>
      <c r="S9031"/>
      <c r="T9031"/>
      <c r="U9031"/>
      <c r="V9031"/>
      <c r="W9031"/>
      <c r="X9031"/>
      <c r="Y9031"/>
      <c r="Z9031"/>
      <c r="AA9031"/>
      <c r="AB9031"/>
      <c r="AC9031"/>
      <c r="AD9031"/>
      <c r="AE9031"/>
      <c r="AF9031"/>
      <c r="AG9031"/>
      <c r="AH9031"/>
      <c r="AI9031"/>
      <c r="AJ9031"/>
      <c r="AK9031"/>
      <c r="AL9031"/>
      <c r="AM9031"/>
      <c r="AN9031"/>
    </row>
    <row r="9032" spans="4:40" x14ac:dyDescent="0.25"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  <c r="R9032"/>
      <c r="S9032"/>
      <c r="T9032"/>
      <c r="U9032"/>
      <c r="V9032"/>
      <c r="W9032"/>
      <c r="X9032"/>
      <c r="Y9032"/>
      <c r="Z9032"/>
      <c r="AA9032"/>
      <c r="AB9032"/>
      <c r="AC9032"/>
      <c r="AD9032"/>
      <c r="AE9032"/>
      <c r="AF9032"/>
      <c r="AG9032"/>
      <c r="AH9032"/>
      <c r="AI9032"/>
      <c r="AJ9032"/>
      <c r="AK9032"/>
      <c r="AL9032"/>
      <c r="AM9032"/>
      <c r="AN9032"/>
    </row>
    <row r="9033" spans="4:40" x14ac:dyDescent="0.25"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  <c r="R9033"/>
      <c r="S9033"/>
      <c r="T9033"/>
      <c r="U9033"/>
      <c r="V9033"/>
      <c r="W9033"/>
      <c r="X9033"/>
      <c r="Y9033"/>
      <c r="Z9033"/>
      <c r="AA9033"/>
      <c r="AB9033"/>
      <c r="AC9033"/>
      <c r="AD9033"/>
      <c r="AE9033"/>
      <c r="AF9033"/>
      <c r="AG9033"/>
      <c r="AH9033"/>
      <c r="AI9033"/>
      <c r="AJ9033"/>
      <c r="AK9033"/>
      <c r="AL9033"/>
      <c r="AM9033"/>
      <c r="AN9033"/>
    </row>
    <row r="9034" spans="4:40" x14ac:dyDescent="0.25"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  <c r="R9034"/>
      <c r="S9034"/>
      <c r="T9034"/>
      <c r="U9034"/>
      <c r="V9034"/>
      <c r="W9034"/>
      <c r="X9034"/>
      <c r="Y9034"/>
      <c r="Z9034"/>
      <c r="AA9034"/>
      <c r="AB9034"/>
      <c r="AC9034"/>
      <c r="AD9034"/>
      <c r="AE9034"/>
      <c r="AF9034"/>
      <c r="AG9034"/>
      <c r="AH9034"/>
      <c r="AI9034"/>
      <c r="AJ9034"/>
      <c r="AK9034"/>
      <c r="AL9034"/>
      <c r="AM9034"/>
      <c r="AN9034"/>
    </row>
    <row r="9035" spans="4:40" x14ac:dyDescent="0.25"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  <c r="R9035"/>
      <c r="S9035"/>
      <c r="T9035"/>
      <c r="U9035"/>
      <c r="V9035"/>
      <c r="W9035"/>
      <c r="X9035"/>
      <c r="Y9035"/>
      <c r="Z9035"/>
      <c r="AA9035"/>
      <c r="AB9035"/>
      <c r="AC9035"/>
      <c r="AD9035"/>
      <c r="AE9035"/>
      <c r="AF9035"/>
      <c r="AG9035"/>
      <c r="AH9035"/>
      <c r="AI9035"/>
      <c r="AJ9035"/>
      <c r="AK9035"/>
      <c r="AL9035"/>
      <c r="AM9035"/>
      <c r="AN9035"/>
    </row>
    <row r="9036" spans="4:40" x14ac:dyDescent="0.25"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  <c r="R9036"/>
      <c r="S9036"/>
      <c r="T9036"/>
      <c r="U9036"/>
      <c r="V9036"/>
      <c r="W9036"/>
      <c r="X9036"/>
      <c r="Y9036"/>
      <c r="Z9036"/>
      <c r="AA9036"/>
      <c r="AB9036"/>
      <c r="AC9036"/>
      <c r="AD9036"/>
      <c r="AE9036"/>
      <c r="AF9036"/>
      <c r="AG9036"/>
      <c r="AH9036"/>
      <c r="AI9036"/>
      <c r="AJ9036"/>
      <c r="AK9036"/>
      <c r="AL9036"/>
      <c r="AM9036"/>
      <c r="AN9036"/>
    </row>
    <row r="9037" spans="4:40" x14ac:dyDescent="0.25"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  <c r="R9037"/>
      <c r="S9037"/>
      <c r="T9037"/>
      <c r="U9037"/>
      <c r="V9037"/>
      <c r="W9037"/>
      <c r="X9037"/>
      <c r="Y9037"/>
      <c r="Z9037"/>
      <c r="AA9037"/>
      <c r="AB9037"/>
      <c r="AC9037"/>
      <c r="AD9037"/>
      <c r="AE9037"/>
      <c r="AF9037"/>
      <c r="AG9037"/>
      <c r="AH9037"/>
      <c r="AI9037"/>
      <c r="AJ9037"/>
      <c r="AK9037"/>
      <c r="AL9037"/>
      <c r="AM9037"/>
      <c r="AN9037"/>
    </row>
    <row r="9038" spans="4:40" x14ac:dyDescent="0.25"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  <c r="R9038"/>
      <c r="S9038"/>
      <c r="T9038"/>
      <c r="U9038"/>
      <c r="V9038"/>
      <c r="W9038"/>
      <c r="X9038"/>
      <c r="Y9038"/>
      <c r="Z9038"/>
      <c r="AA9038"/>
      <c r="AB9038"/>
      <c r="AC9038"/>
      <c r="AD9038"/>
      <c r="AE9038"/>
      <c r="AF9038"/>
      <c r="AG9038"/>
      <c r="AH9038"/>
      <c r="AI9038"/>
      <c r="AJ9038"/>
      <c r="AK9038"/>
      <c r="AL9038"/>
      <c r="AM9038"/>
      <c r="AN9038"/>
    </row>
    <row r="9039" spans="4:40" x14ac:dyDescent="0.25"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  <c r="R9039"/>
      <c r="S9039"/>
      <c r="T9039"/>
      <c r="U9039"/>
      <c r="V9039"/>
      <c r="W9039"/>
      <c r="X9039"/>
      <c r="Y9039"/>
      <c r="Z9039"/>
      <c r="AA9039"/>
      <c r="AB9039"/>
      <c r="AC9039"/>
      <c r="AD9039"/>
      <c r="AE9039"/>
      <c r="AF9039"/>
      <c r="AG9039"/>
      <c r="AH9039"/>
      <c r="AI9039"/>
      <c r="AJ9039"/>
      <c r="AK9039"/>
      <c r="AL9039"/>
      <c r="AM9039"/>
      <c r="AN9039"/>
    </row>
    <row r="9040" spans="4:40" x14ac:dyDescent="0.25"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  <c r="R9040"/>
      <c r="S9040"/>
      <c r="T9040"/>
      <c r="U9040"/>
      <c r="V9040"/>
      <c r="W9040"/>
      <c r="X9040"/>
      <c r="Y9040"/>
      <c r="Z9040"/>
      <c r="AA9040"/>
      <c r="AB9040"/>
      <c r="AC9040"/>
      <c r="AD9040"/>
      <c r="AE9040"/>
      <c r="AF9040"/>
      <c r="AG9040"/>
      <c r="AH9040"/>
      <c r="AI9040"/>
      <c r="AJ9040"/>
      <c r="AK9040"/>
      <c r="AL9040"/>
      <c r="AM9040"/>
      <c r="AN9040"/>
    </row>
    <row r="9041" spans="4:40" x14ac:dyDescent="0.25"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  <c r="R9041"/>
      <c r="S9041"/>
      <c r="T9041"/>
      <c r="U9041"/>
      <c r="V9041"/>
      <c r="W9041"/>
      <c r="X9041"/>
      <c r="Y9041"/>
      <c r="Z9041"/>
      <c r="AA9041"/>
      <c r="AB9041"/>
      <c r="AC9041"/>
      <c r="AD9041"/>
      <c r="AE9041"/>
      <c r="AF9041"/>
      <c r="AG9041"/>
      <c r="AH9041"/>
      <c r="AI9041"/>
      <c r="AJ9041"/>
      <c r="AK9041"/>
      <c r="AL9041"/>
      <c r="AM9041"/>
      <c r="AN9041"/>
    </row>
    <row r="9042" spans="4:40" x14ac:dyDescent="0.25"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  <c r="R9042"/>
      <c r="S9042"/>
      <c r="T9042"/>
      <c r="U9042"/>
      <c r="V9042"/>
      <c r="W9042"/>
      <c r="X9042"/>
      <c r="Y9042"/>
      <c r="Z9042"/>
      <c r="AA9042"/>
      <c r="AB9042"/>
      <c r="AC9042"/>
      <c r="AD9042"/>
      <c r="AE9042"/>
      <c r="AF9042"/>
      <c r="AG9042"/>
      <c r="AH9042"/>
      <c r="AI9042"/>
      <c r="AJ9042"/>
      <c r="AK9042"/>
      <c r="AL9042"/>
      <c r="AM9042"/>
      <c r="AN9042"/>
    </row>
    <row r="9043" spans="4:40" x14ac:dyDescent="0.25"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  <c r="R9043"/>
      <c r="S9043"/>
      <c r="T9043"/>
      <c r="U9043"/>
      <c r="V9043"/>
      <c r="W9043"/>
      <c r="X9043"/>
      <c r="Y9043"/>
      <c r="Z9043"/>
      <c r="AA9043"/>
      <c r="AB9043"/>
      <c r="AC9043"/>
      <c r="AD9043"/>
      <c r="AE9043"/>
      <c r="AF9043"/>
      <c r="AG9043"/>
      <c r="AH9043"/>
      <c r="AI9043"/>
      <c r="AJ9043"/>
      <c r="AK9043"/>
      <c r="AL9043"/>
      <c r="AM9043"/>
      <c r="AN9043"/>
    </row>
    <row r="9044" spans="4:40" x14ac:dyDescent="0.25"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  <c r="R9044"/>
      <c r="S9044"/>
      <c r="T9044"/>
      <c r="U9044"/>
      <c r="V9044"/>
      <c r="W9044"/>
      <c r="X9044"/>
      <c r="Y9044"/>
      <c r="Z9044"/>
      <c r="AA9044"/>
      <c r="AB9044"/>
      <c r="AC9044"/>
      <c r="AD9044"/>
      <c r="AE9044"/>
      <c r="AF9044"/>
      <c r="AG9044"/>
      <c r="AH9044"/>
      <c r="AI9044"/>
      <c r="AJ9044"/>
      <c r="AK9044"/>
      <c r="AL9044"/>
      <c r="AM9044"/>
      <c r="AN9044"/>
    </row>
    <row r="9045" spans="4:40" x14ac:dyDescent="0.25"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  <c r="R9045"/>
      <c r="S9045"/>
      <c r="T9045"/>
      <c r="U9045"/>
      <c r="V9045"/>
      <c r="W9045"/>
      <c r="X9045"/>
      <c r="Y9045"/>
      <c r="Z9045"/>
      <c r="AA9045"/>
      <c r="AB9045"/>
      <c r="AC9045"/>
      <c r="AD9045"/>
      <c r="AE9045"/>
      <c r="AF9045"/>
      <c r="AG9045"/>
      <c r="AH9045"/>
      <c r="AI9045"/>
      <c r="AJ9045"/>
      <c r="AK9045"/>
      <c r="AL9045"/>
      <c r="AM9045"/>
      <c r="AN9045"/>
    </row>
    <row r="9046" spans="4:40" x14ac:dyDescent="0.25"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  <c r="R9046"/>
      <c r="S9046"/>
      <c r="T9046"/>
      <c r="U9046"/>
      <c r="V9046"/>
      <c r="W9046"/>
      <c r="X9046"/>
      <c r="Y9046"/>
      <c r="Z9046"/>
      <c r="AA9046"/>
      <c r="AB9046"/>
      <c r="AC9046"/>
      <c r="AD9046"/>
      <c r="AE9046"/>
      <c r="AF9046"/>
      <c r="AG9046"/>
      <c r="AH9046"/>
      <c r="AI9046"/>
      <c r="AJ9046"/>
      <c r="AK9046"/>
      <c r="AL9046"/>
      <c r="AM9046"/>
      <c r="AN9046"/>
    </row>
    <row r="9047" spans="4:40" x14ac:dyDescent="0.25"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  <c r="R9047"/>
      <c r="S9047"/>
      <c r="T9047"/>
      <c r="U9047"/>
      <c r="V9047"/>
      <c r="W9047"/>
      <c r="X9047"/>
      <c r="Y9047"/>
      <c r="Z9047"/>
      <c r="AA9047"/>
      <c r="AB9047"/>
      <c r="AC9047"/>
      <c r="AD9047"/>
      <c r="AE9047"/>
      <c r="AF9047"/>
      <c r="AG9047"/>
      <c r="AH9047"/>
      <c r="AI9047"/>
      <c r="AJ9047"/>
      <c r="AK9047"/>
      <c r="AL9047"/>
      <c r="AM9047"/>
      <c r="AN9047"/>
    </row>
    <row r="9048" spans="4:40" x14ac:dyDescent="0.25"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  <c r="R9048"/>
      <c r="S9048"/>
      <c r="T9048"/>
      <c r="U9048"/>
      <c r="V9048"/>
      <c r="W9048"/>
      <c r="X9048"/>
      <c r="Y9048"/>
      <c r="Z9048"/>
      <c r="AA9048"/>
      <c r="AB9048"/>
      <c r="AC9048"/>
      <c r="AD9048"/>
      <c r="AE9048"/>
      <c r="AF9048"/>
      <c r="AG9048"/>
      <c r="AH9048"/>
      <c r="AI9048"/>
      <c r="AJ9048"/>
      <c r="AK9048"/>
      <c r="AL9048"/>
      <c r="AM9048"/>
      <c r="AN9048"/>
    </row>
    <row r="9049" spans="4:40" x14ac:dyDescent="0.25"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  <c r="R9049"/>
      <c r="S9049"/>
      <c r="T9049"/>
      <c r="U9049"/>
      <c r="V9049"/>
      <c r="W9049"/>
      <c r="X9049"/>
      <c r="Y9049"/>
      <c r="Z9049"/>
      <c r="AA9049"/>
      <c r="AB9049"/>
      <c r="AC9049"/>
      <c r="AD9049"/>
      <c r="AE9049"/>
      <c r="AF9049"/>
      <c r="AG9049"/>
      <c r="AH9049"/>
      <c r="AI9049"/>
      <c r="AJ9049"/>
      <c r="AK9049"/>
      <c r="AL9049"/>
      <c r="AM9049"/>
      <c r="AN9049"/>
    </row>
    <row r="9050" spans="4:40" x14ac:dyDescent="0.25"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  <c r="R9050"/>
      <c r="S9050"/>
      <c r="T9050"/>
      <c r="U9050"/>
      <c r="V9050"/>
      <c r="W9050"/>
      <c r="X9050"/>
      <c r="Y9050"/>
      <c r="Z9050"/>
      <c r="AA9050"/>
      <c r="AB9050"/>
      <c r="AC9050"/>
      <c r="AD9050"/>
      <c r="AE9050"/>
      <c r="AF9050"/>
      <c r="AG9050"/>
      <c r="AH9050"/>
      <c r="AI9050"/>
      <c r="AJ9050"/>
      <c r="AK9050"/>
      <c r="AL9050"/>
      <c r="AM9050"/>
      <c r="AN9050"/>
    </row>
    <row r="9051" spans="4:40" x14ac:dyDescent="0.25"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  <c r="R9051"/>
      <c r="S9051"/>
      <c r="T9051"/>
      <c r="U9051"/>
      <c r="V9051"/>
      <c r="W9051"/>
      <c r="X9051"/>
      <c r="Y9051"/>
      <c r="Z9051"/>
      <c r="AA9051"/>
      <c r="AB9051"/>
      <c r="AC9051"/>
      <c r="AD9051"/>
      <c r="AE9051"/>
      <c r="AF9051"/>
      <c r="AG9051"/>
      <c r="AH9051"/>
      <c r="AI9051"/>
      <c r="AJ9051"/>
      <c r="AK9051"/>
      <c r="AL9051"/>
      <c r="AM9051"/>
      <c r="AN9051"/>
    </row>
    <row r="9052" spans="4:40" x14ac:dyDescent="0.25"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  <c r="R9052"/>
      <c r="S9052"/>
      <c r="T9052"/>
      <c r="U9052"/>
      <c r="V9052"/>
      <c r="W9052"/>
      <c r="X9052"/>
      <c r="Y9052"/>
      <c r="Z9052"/>
      <c r="AA9052"/>
      <c r="AB9052"/>
      <c r="AC9052"/>
      <c r="AD9052"/>
      <c r="AE9052"/>
      <c r="AF9052"/>
      <c r="AG9052"/>
      <c r="AH9052"/>
      <c r="AI9052"/>
      <c r="AJ9052"/>
      <c r="AK9052"/>
      <c r="AL9052"/>
      <c r="AM9052"/>
      <c r="AN9052"/>
    </row>
    <row r="9053" spans="4:40" x14ac:dyDescent="0.25"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  <c r="R9053"/>
      <c r="S9053"/>
      <c r="T9053"/>
      <c r="U9053"/>
      <c r="V9053"/>
      <c r="W9053"/>
      <c r="X9053"/>
      <c r="Y9053"/>
      <c r="Z9053"/>
      <c r="AA9053"/>
      <c r="AB9053"/>
      <c r="AC9053"/>
      <c r="AD9053"/>
      <c r="AE9053"/>
      <c r="AF9053"/>
      <c r="AG9053"/>
      <c r="AH9053"/>
      <c r="AI9053"/>
      <c r="AJ9053"/>
      <c r="AK9053"/>
      <c r="AL9053"/>
      <c r="AM9053"/>
      <c r="AN9053"/>
    </row>
    <row r="9054" spans="4:40" x14ac:dyDescent="0.25"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  <c r="R9054"/>
      <c r="S9054"/>
      <c r="T9054"/>
      <c r="U9054"/>
      <c r="V9054"/>
      <c r="W9054"/>
      <c r="X9054"/>
      <c r="Y9054"/>
      <c r="Z9054"/>
      <c r="AA9054"/>
      <c r="AB9054"/>
      <c r="AC9054"/>
      <c r="AD9054"/>
      <c r="AE9054"/>
      <c r="AF9054"/>
      <c r="AG9054"/>
      <c r="AH9054"/>
      <c r="AI9054"/>
      <c r="AJ9054"/>
      <c r="AK9054"/>
      <c r="AL9054"/>
      <c r="AM9054"/>
      <c r="AN9054"/>
    </row>
    <row r="9055" spans="4:40" x14ac:dyDescent="0.25"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  <c r="R9055"/>
      <c r="S9055"/>
      <c r="T9055"/>
      <c r="U9055"/>
      <c r="V9055"/>
      <c r="W9055"/>
      <c r="X9055"/>
      <c r="Y9055"/>
      <c r="Z9055"/>
      <c r="AA9055"/>
      <c r="AB9055"/>
      <c r="AC9055"/>
      <c r="AD9055"/>
      <c r="AE9055"/>
      <c r="AF9055"/>
      <c r="AG9055"/>
      <c r="AH9055"/>
      <c r="AI9055"/>
      <c r="AJ9055"/>
      <c r="AK9055"/>
      <c r="AL9055"/>
      <c r="AM9055"/>
      <c r="AN9055"/>
    </row>
    <row r="9056" spans="4:40" x14ac:dyDescent="0.25"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  <c r="R9056"/>
      <c r="S9056"/>
      <c r="T9056"/>
      <c r="U9056"/>
      <c r="V9056"/>
      <c r="W9056"/>
      <c r="X9056"/>
      <c r="Y9056"/>
      <c r="Z9056"/>
      <c r="AA9056"/>
      <c r="AB9056"/>
      <c r="AC9056"/>
      <c r="AD9056"/>
      <c r="AE9056"/>
      <c r="AF9056"/>
      <c r="AG9056"/>
      <c r="AH9056"/>
      <c r="AI9056"/>
      <c r="AJ9056"/>
      <c r="AK9056"/>
      <c r="AL9056"/>
      <c r="AM9056"/>
      <c r="AN9056"/>
    </row>
    <row r="9057" spans="4:40" x14ac:dyDescent="0.25"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  <c r="R9057"/>
      <c r="S9057"/>
      <c r="T9057"/>
      <c r="U9057"/>
      <c r="V9057"/>
      <c r="W9057"/>
      <c r="X9057"/>
      <c r="Y9057"/>
      <c r="Z9057"/>
      <c r="AA9057"/>
      <c r="AB9057"/>
      <c r="AC9057"/>
      <c r="AD9057"/>
      <c r="AE9057"/>
      <c r="AF9057"/>
      <c r="AG9057"/>
      <c r="AH9057"/>
      <c r="AI9057"/>
      <c r="AJ9057"/>
      <c r="AK9057"/>
      <c r="AL9057"/>
      <c r="AM9057"/>
      <c r="AN9057"/>
    </row>
    <row r="9058" spans="4:40" x14ac:dyDescent="0.25"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  <c r="R9058"/>
      <c r="S9058"/>
      <c r="T9058"/>
      <c r="U9058"/>
      <c r="V9058"/>
      <c r="W9058"/>
      <c r="X9058"/>
      <c r="Y9058"/>
      <c r="Z9058"/>
      <c r="AA9058"/>
      <c r="AB9058"/>
      <c r="AC9058"/>
      <c r="AD9058"/>
      <c r="AE9058"/>
      <c r="AF9058"/>
      <c r="AG9058"/>
      <c r="AH9058"/>
      <c r="AI9058"/>
      <c r="AJ9058"/>
      <c r="AK9058"/>
      <c r="AL9058"/>
      <c r="AM9058"/>
      <c r="AN9058"/>
    </row>
    <row r="9059" spans="4:40" x14ac:dyDescent="0.25"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  <c r="R9059"/>
      <c r="S9059"/>
      <c r="T9059"/>
      <c r="U9059"/>
      <c r="V9059"/>
      <c r="W9059"/>
      <c r="X9059"/>
      <c r="Y9059"/>
      <c r="Z9059"/>
      <c r="AA9059"/>
      <c r="AB9059"/>
      <c r="AC9059"/>
      <c r="AD9059"/>
      <c r="AE9059"/>
      <c r="AF9059"/>
      <c r="AG9059"/>
      <c r="AH9059"/>
      <c r="AI9059"/>
      <c r="AJ9059"/>
      <c r="AK9059"/>
      <c r="AL9059"/>
      <c r="AM9059"/>
      <c r="AN9059"/>
    </row>
    <row r="9060" spans="4:40" x14ac:dyDescent="0.25"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  <c r="R9060"/>
      <c r="S9060"/>
      <c r="T9060"/>
      <c r="U9060"/>
      <c r="V9060"/>
      <c r="W9060"/>
      <c r="X9060"/>
      <c r="Y9060"/>
      <c r="Z9060"/>
      <c r="AA9060"/>
      <c r="AB9060"/>
      <c r="AC9060"/>
      <c r="AD9060"/>
      <c r="AE9060"/>
      <c r="AF9060"/>
      <c r="AG9060"/>
      <c r="AH9060"/>
      <c r="AI9060"/>
      <c r="AJ9060"/>
      <c r="AK9060"/>
      <c r="AL9060"/>
      <c r="AM9060"/>
      <c r="AN9060"/>
    </row>
    <row r="9061" spans="4:40" x14ac:dyDescent="0.25"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  <c r="R9061"/>
      <c r="S9061"/>
      <c r="T9061"/>
      <c r="U9061"/>
      <c r="V9061"/>
      <c r="W9061"/>
      <c r="X9061"/>
      <c r="Y9061"/>
      <c r="Z9061"/>
      <c r="AA9061"/>
      <c r="AB9061"/>
      <c r="AC9061"/>
      <c r="AD9061"/>
      <c r="AE9061"/>
      <c r="AF9061"/>
      <c r="AG9061"/>
      <c r="AH9061"/>
      <c r="AI9061"/>
      <c r="AJ9061"/>
      <c r="AK9061"/>
      <c r="AL9061"/>
      <c r="AM9061"/>
      <c r="AN9061"/>
    </row>
    <row r="9062" spans="4:40" x14ac:dyDescent="0.25"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  <c r="R9062"/>
      <c r="S9062"/>
      <c r="T9062"/>
      <c r="U9062"/>
      <c r="V9062"/>
      <c r="W9062"/>
      <c r="X9062"/>
      <c r="Y9062"/>
      <c r="Z9062"/>
      <c r="AA9062"/>
      <c r="AB9062"/>
      <c r="AC9062"/>
      <c r="AD9062"/>
      <c r="AE9062"/>
      <c r="AF9062"/>
      <c r="AG9062"/>
      <c r="AH9062"/>
      <c r="AI9062"/>
      <c r="AJ9062"/>
      <c r="AK9062"/>
      <c r="AL9062"/>
      <c r="AM9062"/>
      <c r="AN9062"/>
    </row>
    <row r="9063" spans="4:40" x14ac:dyDescent="0.25"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  <c r="R9063"/>
      <c r="S9063"/>
      <c r="T9063"/>
      <c r="U9063"/>
      <c r="V9063"/>
      <c r="W9063"/>
      <c r="X9063"/>
      <c r="Y9063"/>
      <c r="Z9063"/>
      <c r="AA9063"/>
      <c r="AB9063"/>
      <c r="AC9063"/>
      <c r="AD9063"/>
      <c r="AE9063"/>
      <c r="AF9063"/>
      <c r="AG9063"/>
      <c r="AH9063"/>
      <c r="AI9063"/>
      <c r="AJ9063"/>
      <c r="AK9063"/>
      <c r="AL9063"/>
      <c r="AM9063"/>
      <c r="AN9063"/>
    </row>
    <row r="9064" spans="4:40" x14ac:dyDescent="0.25"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  <c r="R9064"/>
      <c r="S9064"/>
      <c r="T9064"/>
      <c r="U9064"/>
      <c r="V9064"/>
      <c r="W9064"/>
      <c r="X9064"/>
      <c r="Y9064"/>
      <c r="Z9064"/>
      <c r="AA9064"/>
      <c r="AB9064"/>
      <c r="AC9064"/>
      <c r="AD9064"/>
      <c r="AE9064"/>
      <c r="AF9064"/>
      <c r="AG9064"/>
      <c r="AH9064"/>
      <c r="AI9064"/>
      <c r="AJ9064"/>
      <c r="AK9064"/>
      <c r="AL9064"/>
      <c r="AM9064"/>
      <c r="AN9064"/>
    </row>
    <row r="9065" spans="4:40" x14ac:dyDescent="0.25"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  <c r="R9065"/>
      <c r="S9065"/>
      <c r="T9065"/>
      <c r="U9065"/>
      <c r="V9065"/>
      <c r="W9065"/>
      <c r="X9065"/>
      <c r="Y9065"/>
      <c r="Z9065"/>
      <c r="AA9065"/>
      <c r="AB9065"/>
      <c r="AC9065"/>
      <c r="AD9065"/>
      <c r="AE9065"/>
      <c r="AF9065"/>
      <c r="AG9065"/>
      <c r="AH9065"/>
      <c r="AI9065"/>
      <c r="AJ9065"/>
      <c r="AK9065"/>
      <c r="AL9065"/>
      <c r="AM9065"/>
      <c r="AN9065"/>
    </row>
    <row r="9066" spans="4:40" x14ac:dyDescent="0.25"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  <c r="R9066"/>
      <c r="S9066"/>
      <c r="T9066"/>
      <c r="U9066"/>
      <c r="V9066"/>
      <c r="W9066"/>
      <c r="X9066"/>
      <c r="Y9066"/>
      <c r="Z9066"/>
      <c r="AA9066"/>
      <c r="AB9066"/>
      <c r="AC9066"/>
      <c r="AD9066"/>
      <c r="AE9066"/>
      <c r="AF9066"/>
      <c r="AG9066"/>
      <c r="AH9066"/>
      <c r="AI9066"/>
      <c r="AJ9066"/>
      <c r="AK9066"/>
      <c r="AL9066"/>
      <c r="AM9066"/>
      <c r="AN9066"/>
    </row>
    <row r="9067" spans="4:40" x14ac:dyDescent="0.25"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  <c r="R9067"/>
      <c r="S9067"/>
      <c r="T9067"/>
      <c r="U9067"/>
      <c r="V9067"/>
      <c r="W9067"/>
      <c r="X9067"/>
      <c r="Y9067"/>
      <c r="Z9067"/>
      <c r="AA9067"/>
      <c r="AB9067"/>
      <c r="AC9067"/>
      <c r="AD9067"/>
      <c r="AE9067"/>
      <c r="AF9067"/>
      <c r="AG9067"/>
      <c r="AH9067"/>
      <c r="AI9067"/>
      <c r="AJ9067"/>
      <c r="AK9067"/>
      <c r="AL9067"/>
      <c r="AM9067"/>
      <c r="AN9067"/>
    </row>
    <row r="9068" spans="4:40" x14ac:dyDescent="0.25"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  <c r="R9068"/>
      <c r="S9068"/>
      <c r="T9068"/>
      <c r="U9068"/>
      <c r="V9068"/>
      <c r="W9068"/>
      <c r="X9068"/>
      <c r="Y9068"/>
      <c r="Z9068"/>
      <c r="AA9068"/>
      <c r="AB9068"/>
      <c r="AC9068"/>
      <c r="AD9068"/>
      <c r="AE9068"/>
      <c r="AF9068"/>
      <c r="AG9068"/>
      <c r="AH9068"/>
      <c r="AI9068"/>
      <c r="AJ9068"/>
      <c r="AK9068"/>
      <c r="AL9068"/>
      <c r="AM9068"/>
      <c r="AN9068"/>
    </row>
    <row r="9069" spans="4:40" x14ac:dyDescent="0.25"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  <c r="R9069"/>
      <c r="S9069"/>
      <c r="T9069"/>
      <c r="U9069"/>
      <c r="V9069"/>
      <c r="W9069"/>
      <c r="X9069"/>
      <c r="Y9069"/>
      <c r="Z9069"/>
      <c r="AA9069"/>
      <c r="AB9069"/>
      <c r="AC9069"/>
      <c r="AD9069"/>
      <c r="AE9069"/>
      <c r="AF9069"/>
      <c r="AG9069"/>
      <c r="AH9069"/>
      <c r="AI9069"/>
      <c r="AJ9069"/>
      <c r="AK9069"/>
      <c r="AL9069"/>
      <c r="AM9069"/>
      <c r="AN9069"/>
    </row>
    <row r="9070" spans="4:40" x14ac:dyDescent="0.25"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  <c r="R9070"/>
      <c r="S9070"/>
      <c r="T9070"/>
      <c r="U9070"/>
      <c r="V9070"/>
      <c r="W9070"/>
      <c r="X9070"/>
      <c r="Y9070"/>
      <c r="Z9070"/>
      <c r="AA9070"/>
      <c r="AB9070"/>
      <c r="AC9070"/>
      <c r="AD9070"/>
      <c r="AE9070"/>
      <c r="AF9070"/>
      <c r="AG9070"/>
      <c r="AH9070"/>
      <c r="AI9070"/>
      <c r="AJ9070"/>
      <c r="AK9070"/>
      <c r="AL9070"/>
      <c r="AM9070"/>
      <c r="AN9070"/>
    </row>
    <row r="9071" spans="4:40" x14ac:dyDescent="0.25"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  <c r="R9071"/>
      <c r="S9071"/>
      <c r="T9071"/>
      <c r="U9071"/>
      <c r="V9071"/>
      <c r="W9071"/>
      <c r="X9071"/>
      <c r="Y9071"/>
      <c r="Z9071"/>
      <c r="AA9071"/>
      <c r="AB9071"/>
      <c r="AC9071"/>
      <c r="AD9071"/>
      <c r="AE9071"/>
      <c r="AF9071"/>
      <c r="AG9071"/>
      <c r="AH9071"/>
      <c r="AI9071"/>
      <c r="AJ9071"/>
      <c r="AK9071"/>
      <c r="AL9071"/>
      <c r="AM9071"/>
      <c r="AN9071"/>
    </row>
    <row r="9072" spans="4:40" x14ac:dyDescent="0.25"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  <c r="R9072"/>
      <c r="S9072"/>
      <c r="T9072"/>
      <c r="U9072"/>
      <c r="V9072"/>
      <c r="W9072"/>
      <c r="X9072"/>
      <c r="Y9072"/>
      <c r="Z9072"/>
      <c r="AA9072"/>
      <c r="AB9072"/>
      <c r="AC9072"/>
      <c r="AD9072"/>
      <c r="AE9072"/>
      <c r="AF9072"/>
      <c r="AG9072"/>
      <c r="AH9072"/>
      <c r="AI9072"/>
      <c r="AJ9072"/>
      <c r="AK9072"/>
      <c r="AL9072"/>
      <c r="AM9072"/>
      <c r="AN9072"/>
    </row>
    <row r="9073" spans="4:40" x14ac:dyDescent="0.25"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  <c r="R9073"/>
      <c r="S9073"/>
      <c r="T9073"/>
      <c r="U9073"/>
      <c r="V9073"/>
      <c r="W9073"/>
      <c r="X9073"/>
      <c r="Y9073"/>
      <c r="Z9073"/>
      <c r="AA9073"/>
      <c r="AB9073"/>
      <c r="AC9073"/>
      <c r="AD9073"/>
      <c r="AE9073"/>
      <c r="AF9073"/>
      <c r="AG9073"/>
      <c r="AH9073"/>
      <c r="AI9073"/>
      <c r="AJ9073"/>
      <c r="AK9073"/>
      <c r="AL9073"/>
      <c r="AM9073"/>
      <c r="AN9073"/>
    </row>
    <row r="9074" spans="4:40" x14ac:dyDescent="0.25"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  <c r="R9074"/>
      <c r="S9074"/>
      <c r="T9074"/>
      <c r="U9074"/>
      <c r="V9074"/>
      <c r="W9074"/>
      <c r="X9074"/>
      <c r="Y9074"/>
      <c r="Z9074"/>
      <c r="AA9074"/>
      <c r="AB9074"/>
      <c r="AC9074"/>
      <c r="AD9074"/>
      <c r="AE9074"/>
      <c r="AF9074"/>
      <c r="AG9074"/>
      <c r="AH9074"/>
      <c r="AI9074"/>
      <c r="AJ9074"/>
      <c r="AK9074"/>
      <c r="AL9074"/>
      <c r="AM9074"/>
      <c r="AN9074"/>
    </row>
    <row r="9075" spans="4:40" x14ac:dyDescent="0.25"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  <c r="R9075"/>
      <c r="S9075"/>
      <c r="T9075"/>
      <c r="U9075"/>
      <c r="V9075"/>
      <c r="W9075"/>
      <c r="X9075"/>
      <c r="Y9075"/>
      <c r="Z9075"/>
      <c r="AA9075"/>
      <c r="AB9075"/>
      <c r="AC9075"/>
      <c r="AD9075"/>
      <c r="AE9075"/>
      <c r="AF9075"/>
      <c r="AG9075"/>
      <c r="AH9075"/>
      <c r="AI9075"/>
      <c r="AJ9075"/>
      <c r="AK9075"/>
      <c r="AL9075"/>
      <c r="AM9075"/>
      <c r="AN9075"/>
    </row>
    <row r="9076" spans="4:40" x14ac:dyDescent="0.25"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  <c r="R9076"/>
      <c r="S9076"/>
      <c r="T9076"/>
      <c r="U9076"/>
      <c r="V9076"/>
      <c r="W9076"/>
      <c r="X9076"/>
      <c r="Y9076"/>
      <c r="Z9076"/>
      <c r="AA9076"/>
      <c r="AB9076"/>
      <c r="AC9076"/>
      <c r="AD9076"/>
      <c r="AE9076"/>
      <c r="AF9076"/>
      <c r="AG9076"/>
      <c r="AH9076"/>
      <c r="AI9076"/>
      <c r="AJ9076"/>
      <c r="AK9076"/>
      <c r="AL9076"/>
      <c r="AM9076"/>
      <c r="AN9076"/>
    </row>
    <row r="9077" spans="4:40" x14ac:dyDescent="0.25"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  <c r="R9077"/>
      <c r="S9077"/>
      <c r="T9077"/>
      <c r="U9077"/>
      <c r="V9077"/>
      <c r="W9077"/>
      <c r="X9077"/>
      <c r="Y9077"/>
      <c r="Z9077"/>
      <c r="AA9077"/>
      <c r="AB9077"/>
      <c r="AC9077"/>
      <c r="AD9077"/>
      <c r="AE9077"/>
      <c r="AF9077"/>
      <c r="AG9077"/>
      <c r="AH9077"/>
      <c r="AI9077"/>
      <c r="AJ9077"/>
      <c r="AK9077"/>
      <c r="AL9077"/>
      <c r="AM9077"/>
      <c r="AN9077"/>
    </row>
    <row r="9078" spans="4:40" x14ac:dyDescent="0.25"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  <c r="R9078"/>
      <c r="S9078"/>
      <c r="T9078"/>
      <c r="U9078"/>
      <c r="V9078"/>
      <c r="W9078"/>
      <c r="X9078"/>
      <c r="Y9078"/>
      <c r="Z9078"/>
      <c r="AA9078"/>
      <c r="AB9078"/>
      <c r="AC9078"/>
      <c r="AD9078"/>
      <c r="AE9078"/>
      <c r="AF9078"/>
      <c r="AG9078"/>
      <c r="AH9078"/>
      <c r="AI9078"/>
      <c r="AJ9078"/>
      <c r="AK9078"/>
      <c r="AL9078"/>
      <c r="AM9078"/>
      <c r="AN9078"/>
    </row>
    <row r="9079" spans="4:40" x14ac:dyDescent="0.25"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  <c r="R9079"/>
      <c r="S9079"/>
      <c r="T9079"/>
      <c r="U9079"/>
      <c r="V9079"/>
      <c r="W9079"/>
      <c r="X9079"/>
      <c r="Y9079"/>
      <c r="Z9079"/>
      <c r="AA9079"/>
      <c r="AB9079"/>
      <c r="AC9079"/>
      <c r="AD9079"/>
      <c r="AE9079"/>
      <c r="AF9079"/>
      <c r="AG9079"/>
      <c r="AH9079"/>
      <c r="AI9079"/>
      <c r="AJ9079"/>
      <c r="AK9079"/>
      <c r="AL9079"/>
      <c r="AM9079"/>
      <c r="AN9079"/>
    </row>
    <row r="9080" spans="4:40" x14ac:dyDescent="0.25"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  <c r="R9080"/>
      <c r="S9080"/>
      <c r="T9080"/>
      <c r="U9080"/>
      <c r="V9080"/>
      <c r="W9080"/>
      <c r="X9080"/>
      <c r="Y9080"/>
      <c r="Z9080"/>
      <c r="AA9080"/>
      <c r="AB9080"/>
      <c r="AC9080"/>
      <c r="AD9080"/>
      <c r="AE9080"/>
      <c r="AF9080"/>
      <c r="AG9080"/>
      <c r="AH9080"/>
      <c r="AI9080"/>
      <c r="AJ9080"/>
      <c r="AK9080"/>
      <c r="AL9080"/>
      <c r="AM9080"/>
      <c r="AN9080"/>
    </row>
    <row r="9081" spans="4:40" x14ac:dyDescent="0.25"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  <c r="R9081"/>
      <c r="S9081"/>
      <c r="T9081"/>
      <c r="U9081"/>
      <c r="V9081"/>
      <c r="W9081"/>
      <c r="X9081"/>
      <c r="Y9081"/>
      <c r="Z9081"/>
      <c r="AA9081"/>
      <c r="AB9081"/>
      <c r="AC9081"/>
      <c r="AD9081"/>
      <c r="AE9081"/>
      <c r="AF9081"/>
      <c r="AG9081"/>
      <c r="AH9081"/>
      <c r="AI9081"/>
      <c r="AJ9081"/>
      <c r="AK9081"/>
      <c r="AL9081"/>
      <c r="AM9081"/>
      <c r="AN9081"/>
    </row>
    <row r="9082" spans="4:40" x14ac:dyDescent="0.25"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  <c r="R9082"/>
      <c r="S9082"/>
      <c r="T9082"/>
      <c r="U9082"/>
      <c r="V9082"/>
      <c r="W9082"/>
      <c r="X9082"/>
      <c r="Y9082"/>
      <c r="Z9082"/>
      <c r="AA9082"/>
      <c r="AB9082"/>
      <c r="AC9082"/>
      <c r="AD9082"/>
      <c r="AE9082"/>
      <c r="AF9082"/>
      <c r="AG9082"/>
      <c r="AH9082"/>
      <c r="AI9082"/>
      <c r="AJ9082"/>
      <c r="AK9082"/>
      <c r="AL9082"/>
      <c r="AM9082"/>
      <c r="AN9082"/>
    </row>
    <row r="9083" spans="4:40" x14ac:dyDescent="0.25"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  <c r="R9083"/>
      <c r="S9083"/>
      <c r="T9083"/>
      <c r="U9083"/>
      <c r="V9083"/>
      <c r="W9083"/>
      <c r="X9083"/>
      <c r="Y9083"/>
      <c r="Z9083"/>
      <c r="AA9083"/>
      <c r="AB9083"/>
      <c r="AC9083"/>
      <c r="AD9083"/>
      <c r="AE9083"/>
      <c r="AF9083"/>
      <c r="AG9083"/>
      <c r="AH9083"/>
      <c r="AI9083"/>
      <c r="AJ9083"/>
      <c r="AK9083"/>
      <c r="AL9083"/>
      <c r="AM9083"/>
      <c r="AN9083"/>
    </row>
    <row r="9084" spans="4:40" x14ac:dyDescent="0.25"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  <c r="R9084"/>
      <c r="S9084"/>
      <c r="T9084"/>
      <c r="U9084"/>
      <c r="V9084"/>
      <c r="W9084"/>
      <c r="X9084"/>
      <c r="Y9084"/>
      <c r="Z9084"/>
      <c r="AA9084"/>
      <c r="AB9084"/>
      <c r="AC9084"/>
      <c r="AD9084"/>
      <c r="AE9084"/>
      <c r="AF9084"/>
      <c r="AG9084"/>
      <c r="AH9084"/>
      <c r="AI9084"/>
      <c r="AJ9084"/>
      <c r="AK9084"/>
      <c r="AL9084"/>
      <c r="AM9084"/>
      <c r="AN9084"/>
    </row>
    <row r="9085" spans="4:40" x14ac:dyDescent="0.25"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  <c r="R9085"/>
      <c r="S9085"/>
      <c r="T9085"/>
      <c r="U9085"/>
      <c r="V9085"/>
      <c r="W9085"/>
      <c r="X9085"/>
      <c r="Y9085"/>
      <c r="Z9085"/>
      <c r="AA9085"/>
      <c r="AB9085"/>
      <c r="AC9085"/>
      <c r="AD9085"/>
      <c r="AE9085"/>
      <c r="AF9085"/>
      <c r="AG9085"/>
      <c r="AH9085"/>
      <c r="AI9085"/>
      <c r="AJ9085"/>
      <c r="AK9085"/>
      <c r="AL9085"/>
      <c r="AM9085"/>
      <c r="AN9085"/>
    </row>
    <row r="9086" spans="4:40" x14ac:dyDescent="0.25"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  <c r="R9086"/>
      <c r="S9086"/>
      <c r="T9086"/>
      <c r="U9086"/>
      <c r="V9086"/>
      <c r="W9086"/>
      <c r="X9086"/>
      <c r="Y9086"/>
      <c r="Z9086"/>
      <c r="AA9086"/>
      <c r="AB9086"/>
      <c r="AC9086"/>
      <c r="AD9086"/>
      <c r="AE9086"/>
      <c r="AF9086"/>
      <c r="AG9086"/>
      <c r="AH9086"/>
      <c r="AI9086"/>
      <c r="AJ9086"/>
      <c r="AK9086"/>
      <c r="AL9086"/>
      <c r="AM9086"/>
      <c r="AN9086"/>
    </row>
    <row r="9087" spans="4:40" x14ac:dyDescent="0.25"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  <c r="R9087"/>
      <c r="S9087"/>
      <c r="T9087"/>
      <c r="U9087"/>
      <c r="V9087"/>
      <c r="W9087"/>
      <c r="X9087"/>
      <c r="Y9087"/>
      <c r="Z9087"/>
      <c r="AA9087"/>
      <c r="AB9087"/>
      <c r="AC9087"/>
      <c r="AD9087"/>
      <c r="AE9087"/>
      <c r="AF9087"/>
      <c r="AG9087"/>
      <c r="AH9087"/>
      <c r="AI9087"/>
      <c r="AJ9087"/>
      <c r="AK9087"/>
      <c r="AL9087"/>
      <c r="AM9087"/>
      <c r="AN9087"/>
    </row>
    <row r="9088" spans="4:40" x14ac:dyDescent="0.25"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  <c r="R9088"/>
      <c r="S9088"/>
      <c r="T9088"/>
      <c r="U9088"/>
      <c r="V9088"/>
      <c r="W9088"/>
      <c r="X9088"/>
      <c r="Y9088"/>
      <c r="Z9088"/>
      <c r="AA9088"/>
      <c r="AB9088"/>
      <c r="AC9088"/>
      <c r="AD9088"/>
      <c r="AE9088"/>
      <c r="AF9088"/>
      <c r="AG9088"/>
      <c r="AH9088"/>
      <c r="AI9088"/>
      <c r="AJ9088"/>
      <c r="AK9088"/>
      <c r="AL9088"/>
      <c r="AM9088"/>
      <c r="AN9088"/>
    </row>
    <row r="9089" spans="4:40" x14ac:dyDescent="0.25"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  <c r="R9089"/>
      <c r="S9089"/>
      <c r="T9089"/>
      <c r="U9089"/>
      <c r="V9089"/>
      <c r="W9089"/>
      <c r="X9089"/>
      <c r="Y9089"/>
      <c r="Z9089"/>
      <c r="AA9089"/>
      <c r="AB9089"/>
      <c r="AC9089"/>
      <c r="AD9089"/>
      <c r="AE9089"/>
      <c r="AF9089"/>
      <c r="AG9089"/>
      <c r="AH9089"/>
      <c r="AI9089"/>
      <c r="AJ9089"/>
      <c r="AK9089"/>
      <c r="AL9089"/>
      <c r="AM9089"/>
      <c r="AN9089"/>
    </row>
    <row r="9090" spans="4:40" x14ac:dyDescent="0.25"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  <c r="R9090"/>
      <c r="S9090"/>
      <c r="T9090"/>
      <c r="U9090"/>
      <c r="V9090"/>
      <c r="W9090"/>
      <c r="X9090"/>
      <c r="Y9090"/>
      <c r="Z9090"/>
      <c r="AA9090"/>
      <c r="AB9090"/>
      <c r="AC9090"/>
      <c r="AD9090"/>
      <c r="AE9090"/>
      <c r="AF9090"/>
      <c r="AG9090"/>
      <c r="AH9090"/>
      <c r="AI9090"/>
      <c r="AJ9090"/>
      <c r="AK9090"/>
      <c r="AL9090"/>
      <c r="AM9090"/>
      <c r="AN9090"/>
    </row>
    <row r="9091" spans="4:40" x14ac:dyDescent="0.25"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  <c r="R9091"/>
      <c r="S9091"/>
      <c r="T9091"/>
      <c r="U9091"/>
      <c r="V9091"/>
      <c r="W9091"/>
      <c r="X9091"/>
      <c r="Y9091"/>
      <c r="Z9091"/>
      <c r="AA9091"/>
      <c r="AB9091"/>
      <c r="AC9091"/>
      <c r="AD9091"/>
      <c r="AE9091"/>
      <c r="AF9091"/>
      <c r="AG9091"/>
      <c r="AH9091"/>
      <c r="AI9091"/>
      <c r="AJ9091"/>
      <c r="AK9091"/>
      <c r="AL9091"/>
      <c r="AM9091"/>
      <c r="AN9091"/>
    </row>
    <row r="9092" spans="4:40" x14ac:dyDescent="0.25"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  <c r="R9092"/>
      <c r="S9092"/>
      <c r="T9092"/>
      <c r="U9092"/>
      <c r="V9092"/>
      <c r="W9092"/>
      <c r="X9092"/>
      <c r="Y9092"/>
      <c r="Z9092"/>
      <c r="AA9092"/>
      <c r="AB9092"/>
      <c r="AC9092"/>
      <c r="AD9092"/>
      <c r="AE9092"/>
      <c r="AF9092"/>
      <c r="AG9092"/>
      <c r="AH9092"/>
      <c r="AI9092"/>
      <c r="AJ9092"/>
      <c r="AK9092"/>
      <c r="AL9092"/>
      <c r="AM9092"/>
      <c r="AN9092"/>
    </row>
    <row r="9093" spans="4:40" x14ac:dyDescent="0.25"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/>
      <c r="W9093"/>
      <c r="X9093"/>
      <c r="Y9093"/>
      <c r="Z9093"/>
      <c r="AA9093"/>
      <c r="AB9093"/>
      <c r="AC9093"/>
      <c r="AD9093"/>
      <c r="AE9093"/>
      <c r="AF9093"/>
      <c r="AG9093"/>
      <c r="AH9093"/>
      <c r="AI9093"/>
      <c r="AJ9093"/>
      <c r="AK9093"/>
      <c r="AL9093"/>
      <c r="AM9093"/>
      <c r="AN9093"/>
    </row>
    <row r="9094" spans="4:40" x14ac:dyDescent="0.25"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  <c r="R9094"/>
      <c r="S9094"/>
      <c r="T9094"/>
      <c r="U9094"/>
      <c r="V9094"/>
      <c r="W9094"/>
      <c r="X9094"/>
      <c r="Y9094"/>
      <c r="Z9094"/>
      <c r="AA9094"/>
      <c r="AB9094"/>
      <c r="AC9094"/>
      <c r="AD9094"/>
      <c r="AE9094"/>
      <c r="AF9094"/>
      <c r="AG9094"/>
      <c r="AH9094"/>
      <c r="AI9094"/>
      <c r="AJ9094"/>
      <c r="AK9094"/>
      <c r="AL9094"/>
      <c r="AM9094"/>
      <c r="AN9094"/>
    </row>
    <row r="9095" spans="4:40" x14ac:dyDescent="0.25"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  <c r="R9095"/>
      <c r="S9095"/>
      <c r="T9095"/>
      <c r="U9095"/>
      <c r="V9095"/>
      <c r="W9095"/>
      <c r="X9095"/>
      <c r="Y9095"/>
      <c r="Z9095"/>
      <c r="AA9095"/>
      <c r="AB9095"/>
      <c r="AC9095"/>
      <c r="AD9095"/>
      <c r="AE9095"/>
      <c r="AF9095"/>
      <c r="AG9095"/>
      <c r="AH9095"/>
      <c r="AI9095"/>
      <c r="AJ9095"/>
      <c r="AK9095"/>
      <c r="AL9095"/>
      <c r="AM9095"/>
      <c r="AN9095"/>
    </row>
    <row r="9096" spans="4:40" x14ac:dyDescent="0.25"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  <c r="R9096"/>
      <c r="S9096"/>
      <c r="T9096"/>
      <c r="U9096"/>
      <c r="V9096"/>
      <c r="W9096"/>
      <c r="X9096"/>
      <c r="Y9096"/>
      <c r="Z9096"/>
      <c r="AA9096"/>
      <c r="AB9096"/>
      <c r="AC9096"/>
      <c r="AD9096"/>
      <c r="AE9096"/>
      <c r="AF9096"/>
      <c r="AG9096"/>
      <c r="AH9096"/>
      <c r="AI9096"/>
      <c r="AJ9096"/>
      <c r="AK9096"/>
      <c r="AL9096"/>
      <c r="AM9096"/>
      <c r="AN9096"/>
    </row>
    <row r="9097" spans="4:40" x14ac:dyDescent="0.25"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  <c r="R9097"/>
      <c r="S9097"/>
      <c r="T9097"/>
      <c r="U9097"/>
      <c r="V9097"/>
      <c r="W9097"/>
      <c r="X9097"/>
      <c r="Y9097"/>
      <c r="Z9097"/>
      <c r="AA9097"/>
      <c r="AB9097"/>
      <c r="AC9097"/>
      <c r="AD9097"/>
      <c r="AE9097"/>
      <c r="AF9097"/>
      <c r="AG9097"/>
      <c r="AH9097"/>
      <c r="AI9097"/>
      <c r="AJ9097"/>
      <c r="AK9097"/>
      <c r="AL9097"/>
      <c r="AM9097"/>
      <c r="AN9097"/>
    </row>
    <row r="9098" spans="4:40" x14ac:dyDescent="0.25"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  <c r="R9098"/>
      <c r="S9098"/>
      <c r="T9098"/>
      <c r="U9098"/>
      <c r="V9098"/>
      <c r="W9098"/>
      <c r="X9098"/>
      <c r="Y9098"/>
      <c r="Z9098"/>
      <c r="AA9098"/>
      <c r="AB9098"/>
      <c r="AC9098"/>
      <c r="AD9098"/>
      <c r="AE9098"/>
      <c r="AF9098"/>
      <c r="AG9098"/>
      <c r="AH9098"/>
      <c r="AI9098"/>
      <c r="AJ9098"/>
      <c r="AK9098"/>
      <c r="AL9098"/>
      <c r="AM9098"/>
      <c r="AN9098"/>
    </row>
    <row r="9099" spans="4:40" x14ac:dyDescent="0.25"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  <c r="R9099"/>
      <c r="S9099"/>
      <c r="T9099"/>
      <c r="U9099"/>
      <c r="V9099"/>
      <c r="W9099"/>
      <c r="X9099"/>
      <c r="Y9099"/>
      <c r="Z9099"/>
      <c r="AA9099"/>
      <c r="AB9099"/>
      <c r="AC9099"/>
      <c r="AD9099"/>
      <c r="AE9099"/>
      <c r="AF9099"/>
      <c r="AG9099"/>
      <c r="AH9099"/>
      <c r="AI9099"/>
      <c r="AJ9099"/>
      <c r="AK9099"/>
      <c r="AL9099"/>
      <c r="AM9099"/>
      <c r="AN9099"/>
    </row>
    <row r="9100" spans="4:40" x14ac:dyDescent="0.25"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  <c r="R9100"/>
      <c r="S9100"/>
      <c r="T9100"/>
      <c r="U9100"/>
      <c r="V9100"/>
      <c r="W9100"/>
      <c r="X9100"/>
      <c r="Y9100"/>
      <c r="Z9100"/>
      <c r="AA9100"/>
      <c r="AB9100"/>
      <c r="AC9100"/>
      <c r="AD9100"/>
      <c r="AE9100"/>
      <c r="AF9100"/>
      <c r="AG9100"/>
      <c r="AH9100"/>
      <c r="AI9100"/>
      <c r="AJ9100"/>
      <c r="AK9100"/>
      <c r="AL9100"/>
      <c r="AM9100"/>
      <c r="AN9100"/>
    </row>
    <row r="9101" spans="4:40" x14ac:dyDescent="0.25"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  <c r="R9101"/>
      <c r="S9101"/>
      <c r="T9101"/>
      <c r="U9101"/>
      <c r="V9101"/>
      <c r="W9101"/>
      <c r="X9101"/>
      <c r="Y9101"/>
      <c r="Z9101"/>
      <c r="AA9101"/>
      <c r="AB9101"/>
      <c r="AC9101"/>
      <c r="AD9101"/>
      <c r="AE9101"/>
      <c r="AF9101"/>
      <c r="AG9101"/>
      <c r="AH9101"/>
      <c r="AI9101"/>
      <c r="AJ9101"/>
      <c r="AK9101"/>
      <c r="AL9101"/>
      <c r="AM9101"/>
      <c r="AN9101"/>
    </row>
    <row r="9102" spans="4:40" x14ac:dyDescent="0.25"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  <c r="R9102"/>
      <c r="S9102"/>
      <c r="T9102"/>
      <c r="U9102"/>
      <c r="V9102"/>
      <c r="W9102"/>
      <c r="X9102"/>
      <c r="Y9102"/>
      <c r="Z9102"/>
      <c r="AA9102"/>
      <c r="AB9102"/>
      <c r="AC9102"/>
      <c r="AD9102"/>
      <c r="AE9102"/>
      <c r="AF9102"/>
      <c r="AG9102"/>
      <c r="AH9102"/>
      <c r="AI9102"/>
      <c r="AJ9102"/>
      <c r="AK9102"/>
      <c r="AL9102"/>
      <c r="AM9102"/>
      <c r="AN9102"/>
    </row>
    <row r="9103" spans="4:40" x14ac:dyDescent="0.25"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  <c r="R9103"/>
      <c r="S9103"/>
      <c r="T9103"/>
      <c r="U9103"/>
      <c r="V9103"/>
      <c r="W9103"/>
      <c r="X9103"/>
      <c r="Y9103"/>
      <c r="Z9103"/>
      <c r="AA9103"/>
      <c r="AB9103"/>
      <c r="AC9103"/>
      <c r="AD9103"/>
      <c r="AE9103"/>
      <c r="AF9103"/>
      <c r="AG9103"/>
      <c r="AH9103"/>
      <c r="AI9103"/>
      <c r="AJ9103"/>
      <c r="AK9103"/>
      <c r="AL9103"/>
      <c r="AM9103"/>
      <c r="AN9103"/>
    </row>
    <row r="9104" spans="4:40" x14ac:dyDescent="0.25"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  <c r="R9104"/>
      <c r="S9104"/>
      <c r="T9104"/>
      <c r="U9104"/>
      <c r="V9104"/>
      <c r="W9104"/>
      <c r="X9104"/>
      <c r="Y9104"/>
      <c r="Z9104"/>
      <c r="AA9104"/>
      <c r="AB9104"/>
      <c r="AC9104"/>
      <c r="AD9104"/>
      <c r="AE9104"/>
      <c r="AF9104"/>
      <c r="AG9104"/>
      <c r="AH9104"/>
      <c r="AI9104"/>
      <c r="AJ9104"/>
      <c r="AK9104"/>
      <c r="AL9104"/>
      <c r="AM9104"/>
      <c r="AN9104"/>
    </row>
    <row r="9105" spans="4:40" x14ac:dyDescent="0.25"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  <c r="R9105"/>
      <c r="S9105"/>
      <c r="T9105"/>
      <c r="U9105"/>
      <c r="V9105"/>
      <c r="W9105"/>
      <c r="X9105"/>
      <c r="Y9105"/>
      <c r="Z9105"/>
      <c r="AA9105"/>
      <c r="AB9105"/>
      <c r="AC9105"/>
      <c r="AD9105"/>
      <c r="AE9105"/>
      <c r="AF9105"/>
      <c r="AG9105"/>
      <c r="AH9105"/>
      <c r="AI9105"/>
      <c r="AJ9105"/>
      <c r="AK9105"/>
      <c r="AL9105"/>
      <c r="AM9105"/>
      <c r="AN9105"/>
    </row>
    <row r="9106" spans="4:40" x14ac:dyDescent="0.25"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  <c r="R9106"/>
      <c r="S9106"/>
      <c r="T9106"/>
      <c r="U9106"/>
      <c r="V9106"/>
      <c r="W9106"/>
      <c r="X9106"/>
      <c r="Y9106"/>
      <c r="Z9106"/>
      <c r="AA9106"/>
      <c r="AB9106"/>
      <c r="AC9106"/>
      <c r="AD9106"/>
      <c r="AE9106"/>
      <c r="AF9106"/>
      <c r="AG9106"/>
      <c r="AH9106"/>
      <c r="AI9106"/>
      <c r="AJ9106"/>
      <c r="AK9106"/>
      <c r="AL9106"/>
      <c r="AM9106"/>
      <c r="AN9106"/>
    </row>
    <row r="9107" spans="4:40" x14ac:dyDescent="0.25"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  <c r="R9107"/>
      <c r="S9107"/>
      <c r="T9107"/>
      <c r="U9107"/>
      <c r="V9107"/>
      <c r="W9107"/>
      <c r="X9107"/>
      <c r="Y9107"/>
      <c r="Z9107"/>
      <c r="AA9107"/>
      <c r="AB9107"/>
      <c r="AC9107"/>
      <c r="AD9107"/>
      <c r="AE9107"/>
      <c r="AF9107"/>
      <c r="AG9107"/>
      <c r="AH9107"/>
      <c r="AI9107"/>
      <c r="AJ9107"/>
      <c r="AK9107"/>
      <c r="AL9107"/>
      <c r="AM9107"/>
      <c r="AN9107"/>
    </row>
    <row r="9108" spans="4:40" x14ac:dyDescent="0.25"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  <c r="R9108"/>
      <c r="S9108"/>
      <c r="T9108"/>
      <c r="U9108"/>
      <c r="V9108"/>
      <c r="W9108"/>
      <c r="X9108"/>
      <c r="Y9108"/>
      <c r="Z9108"/>
      <c r="AA9108"/>
      <c r="AB9108"/>
      <c r="AC9108"/>
      <c r="AD9108"/>
      <c r="AE9108"/>
      <c r="AF9108"/>
      <c r="AG9108"/>
      <c r="AH9108"/>
      <c r="AI9108"/>
      <c r="AJ9108"/>
      <c r="AK9108"/>
      <c r="AL9108"/>
      <c r="AM9108"/>
      <c r="AN9108"/>
    </row>
    <row r="9109" spans="4:40" x14ac:dyDescent="0.25"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  <c r="R9109"/>
      <c r="S9109"/>
      <c r="T9109"/>
      <c r="U9109"/>
      <c r="V9109"/>
      <c r="W9109"/>
      <c r="X9109"/>
      <c r="Y9109"/>
      <c r="Z9109"/>
      <c r="AA9109"/>
      <c r="AB9109"/>
      <c r="AC9109"/>
      <c r="AD9109"/>
      <c r="AE9109"/>
      <c r="AF9109"/>
      <c r="AG9109"/>
      <c r="AH9109"/>
      <c r="AI9109"/>
      <c r="AJ9109"/>
      <c r="AK9109"/>
      <c r="AL9109"/>
      <c r="AM9109"/>
      <c r="AN9109"/>
    </row>
    <row r="9110" spans="4:40" x14ac:dyDescent="0.25"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  <c r="R9110"/>
      <c r="S9110"/>
      <c r="T9110"/>
      <c r="U9110"/>
      <c r="V9110"/>
      <c r="W9110"/>
      <c r="X9110"/>
      <c r="Y9110"/>
      <c r="Z9110"/>
      <c r="AA9110"/>
      <c r="AB9110"/>
      <c r="AC9110"/>
      <c r="AD9110"/>
      <c r="AE9110"/>
      <c r="AF9110"/>
      <c r="AG9110"/>
      <c r="AH9110"/>
      <c r="AI9110"/>
      <c r="AJ9110"/>
      <c r="AK9110"/>
      <c r="AL9110"/>
      <c r="AM9110"/>
      <c r="AN9110"/>
    </row>
    <row r="9111" spans="4:40" x14ac:dyDescent="0.25"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  <c r="R9111"/>
      <c r="S9111"/>
      <c r="T9111"/>
      <c r="U9111"/>
      <c r="V9111"/>
      <c r="W9111"/>
      <c r="X9111"/>
      <c r="Y9111"/>
      <c r="Z9111"/>
      <c r="AA9111"/>
      <c r="AB9111"/>
      <c r="AC9111"/>
      <c r="AD9111"/>
      <c r="AE9111"/>
      <c r="AF9111"/>
      <c r="AG9111"/>
      <c r="AH9111"/>
      <c r="AI9111"/>
      <c r="AJ9111"/>
      <c r="AK9111"/>
      <c r="AL9111"/>
      <c r="AM9111"/>
      <c r="AN9111"/>
    </row>
    <row r="9112" spans="4:40" x14ac:dyDescent="0.25"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  <c r="R9112"/>
      <c r="S9112"/>
      <c r="T9112"/>
      <c r="U9112"/>
      <c r="V9112"/>
      <c r="W9112"/>
      <c r="X9112"/>
      <c r="Y9112"/>
      <c r="Z9112"/>
      <c r="AA9112"/>
      <c r="AB9112"/>
      <c r="AC9112"/>
      <c r="AD9112"/>
      <c r="AE9112"/>
      <c r="AF9112"/>
      <c r="AG9112"/>
      <c r="AH9112"/>
      <c r="AI9112"/>
      <c r="AJ9112"/>
      <c r="AK9112"/>
      <c r="AL9112"/>
      <c r="AM9112"/>
      <c r="AN9112"/>
    </row>
    <row r="9113" spans="4:40" x14ac:dyDescent="0.25"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  <c r="R9113"/>
      <c r="S9113"/>
      <c r="T9113"/>
      <c r="U9113"/>
      <c r="V9113"/>
      <c r="W9113"/>
      <c r="X9113"/>
      <c r="Y9113"/>
      <c r="Z9113"/>
      <c r="AA9113"/>
      <c r="AB9113"/>
      <c r="AC9113"/>
      <c r="AD9113"/>
      <c r="AE9113"/>
      <c r="AF9113"/>
      <c r="AG9113"/>
      <c r="AH9113"/>
      <c r="AI9113"/>
      <c r="AJ9113"/>
      <c r="AK9113"/>
      <c r="AL9113"/>
      <c r="AM9113"/>
      <c r="AN9113"/>
    </row>
    <row r="9114" spans="4:40" x14ac:dyDescent="0.25"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  <c r="R9114"/>
      <c r="S9114"/>
      <c r="T9114"/>
      <c r="U9114"/>
      <c r="V9114"/>
      <c r="W9114"/>
      <c r="X9114"/>
      <c r="Y9114"/>
      <c r="Z9114"/>
      <c r="AA9114"/>
      <c r="AB9114"/>
      <c r="AC9114"/>
      <c r="AD9114"/>
      <c r="AE9114"/>
      <c r="AF9114"/>
      <c r="AG9114"/>
      <c r="AH9114"/>
      <c r="AI9114"/>
      <c r="AJ9114"/>
      <c r="AK9114"/>
      <c r="AL9114"/>
      <c r="AM9114"/>
      <c r="AN9114"/>
    </row>
    <row r="9115" spans="4:40" x14ac:dyDescent="0.25"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  <c r="R9115"/>
      <c r="S9115"/>
      <c r="T9115"/>
      <c r="U9115"/>
      <c r="V9115"/>
      <c r="W9115"/>
      <c r="X9115"/>
      <c r="Y9115"/>
      <c r="Z9115"/>
      <c r="AA9115"/>
      <c r="AB9115"/>
      <c r="AC9115"/>
      <c r="AD9115"/>
      <c r="AE9115"/>
      <c r="AF9115"/>
      <c r="AG9115"/>
      <c r="AH9115"/>
      <c r="AI9115"/>
      <c r="AJ9115"/>
      <c r="AK9115"/>
      <c r="AL9115"/>
      <c r="AM9115"/>
      <c r="AN9115"/>
    </row>
    <row r="9116" spans="4:40" x14ac:dyDescent="0.25"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  <c r="R9116"/>
      <c r="S9116"/>
      <c r="T9116"/>
      <c r="U9116"/>
      <c r="V9116"/>
      <c r="W9116"/>
      <c r="X9116"/>
      <c r="Y9116"/>
      <c r="Z9116"/>
      <c r="AA9116"/>
      <c r="AB9116"/>
      <c r="AC9116"/>
      <c r="AD9116"/>
      <c r="AE9116"/>
      <c r="AF9116"/>
      <c r="AG9116"/>
      <c r="AH9116"/>
      <c r="AI9116"/>
      <c r="AJ9116"/>
      <c r="AK9116"/>
      <c r="AL9116"/>
      <c r="AM9116"/>
      <c r="AN9116"/>
    </row>
    <row r="9117" spans="4:40" x14ac:dyDescent="0.25"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  <c r="R9117"/>
      <c r="S9117"/>
      <c r="T9117"/>
      <c r="U9117"/>
      <c r="V9117"/>
      <c r="W9117"/>
      <c r="X9117"/>
      <c r="Y9117"/>
      <c r="Z9117"/>
      <c r="AA9117"/>
      <c r="AB9117"/>
      <c r="AC9117"/>
      <c r="AD9117"/>
      <c r="AE9117"/>
      <c r="AF9117"/>
      <c r="AG9117"/>
      <c r="AH9117"/>
      <c r="AI9117"/>
      <c r="AJ9117"/>
      <c r="AK9117"/>
      <c r="AL9117"/>
      <c r="AM9117"/>
      <c r="AN9117"/>
    </row>
    <row r="9118" spans="4:40" x14ac:dyDescent="0.25"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  <c r="R9118"/>
      <c r="S9118"/>
      <c r="T9118"/>
      <c r="U9118"/>
      <c r="V9118"/>
      <c r="W9118"/>
      <c r="X9118"/>
      <c r="Y9118"/>
      <c r="Z9118"/>
      <c r="AA9118"/>
      <c r="AB9118"/>
      <c r="AC9118"/>
      <c r="AD9118"/>
      <c r="AE9118"/>
      <c r="AF9118"/>
      <c r="AG9118"/>
      <c r="AH9118"/>
      <c r="AI9118"/>
      <c r="AJ9118"/>
      <c r="AK9118"/>
      <c r="AL9118"/>
      <c r="AM9118"/>
      <c r="AN9118"/>
    </row>
    <row r="9119" spans="4:40" x14ac:dyDescent="0.25"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  <c r="R9119"/>
      <c r="S9119"/>
      <c r="T9119"/>
      <c r="U9119"/>
      <c r="V9119"/>
      <c r="W9119"/>
      <c r="X9119"/>
      <c r="Y9119"/>
      <c r="Z9119"/>
      <c r="AA9119"/>
      <c r="AB9119"/>
      <c r="AC9119"/>
      <c r="AD9119"/>
      <c r="AE9119"/>
      <c r="AF9119"/>
      <c r="AG9119"/>
      <c r="AH9119"/>
      <c r="AI9119"/>
      <c r="AJ9119"/>
      <c r="AK9119"/>
      <c r="AL9119"/>
      <c r="AM9119"/>
      <c r="AN9119"/>
    </row>
    <row r="9120" spans="4:40" x14ac:dyDescent="0.25"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  <c r="R9120"/>
      <c r="S9120"/>
      <c r="T9120"/>
      <c r="U9120"/>
      <c r="V9120"/>
      <c r="W9120"/>
      <c r="X9120"/>
      <c r="Y9120"/>
      <c r="Z9120"/>
      <c r="AA9120"/>
      <c r="AB9120"/>
      <c r="AC9120"/>
      <c r="AD9120"/>
      <c r="AE9120"/>
      <c r="AF9120"/>
      <c r="AG9120"/>
      <c r="AH9120"/>
      <c r="AI9120"/>
      <c r="AJ9120"/>
      <c r="AK9120"/>
      <c r="AL9120"/>
      <c r="AM9120"/>
      <c r="AN9120"/>
    </row>
    <row r="9121" spans="4:40" x14ac:dyDescent="0.25"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  <c r="R9121"/>
      <c r="S9121"/>
      <c r="T9121"/>
      <c r="U9121"/>
      <c r="V9121"/>
      <c r="W9121"/>
      <c r="X9121"/>
      <c r="Y9121"/>
      <c r="Z9121"/>
      <c r="AA9121"/>
      <c r="AB9121"/>
      <c r="AC9121"/>
      <c r="AD9121"/>
      <c r="AE9121"/>
      <c r="AF9121"/>
      <c r="AG9121"/>
      <c r="AH9121"/>
      <c r="AI9121"/>
      <c r="AJ9121"/>
      <c r="AK9121"/>
      <c r="AL9121"/>
      <c r="AM9121"/>
      <c r="AN9121"/>
    </row>
    <row r="9122" spans="4:40" x14ac:dyDescent="0.25"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  <c r="R9122"/>
      <c r="S9122"/>
      <c r="T9122"/>
      <c r="U9122"/>
      <c r="V9122"/>
      <c r="W9122"/>
      <c r="X9122"/>
      <c r="Y9122"/>
      <c r="Z9122"/>
      <c r="AA9122"/>
      <c r="AB9122"/>
      <c r="AC9122"/>
      <c r="AD9122"/>
      <c r="AE9122"/>
      <c r="AF9122"/>
      <c r="AG9122"/>
      <c r="AH9122"/>
      <c r="AI9122"/>
      <c r="AJ9122"/>
      <c r="AK9122"/>
      <c r="AL9122"/>
      <c r="AM9122"/>
      <c r="AN9122"/>
    </row>
    <row r="9123" spans="4:40" x14ac:dyDescent="0.25"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  <c r="R9123"/>
      <c r="S9123"/>
      <c r="T9123"/>
      <c r="U9123"/>
      <c r="V9123"/>
      <c r="W9123"/>
      <c r="X9123"/>
      <c r="Y9123"/>
      <c r="Z9123"/>
      <c r="AA9123"/>
      <c r="AB9123"/>
      <c r="AC9123"/>
      <c r="AD9123"/>
      <c r="AE9123"/>
      <c r="AF9123"/>
      <c r="AG9123"/>
      <c r="AH9123"/>
      <c r="AI9123"/>
      <c r="AJ9123"/>
      <c r="AK9123"/>
      <c r="AL9123"/>
      <c r="AM9123"/>
      <c r="AN9123"/>
    </row>
    <row r="9124" spans="4:40" x14ac:dyDescent="0.25"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  <c r="R9124"/>
      <c r="S9124"/>
      <c r="T9124"/>
      <c r="U9124"/>
      <c r="V9124"/>
      <c r="W9124"/>
      <c r="X9124"/>
      <c r="Y9124"/>
      <c r="Z9124"/>
      <c r="AA9124"/>
      <c r="AB9124"/>
      <c r="AC9124"/>
      <c r="AD9124"/>
      <c r="AE9124"/>
      <c r="AF9124"/>
      <c r="AG9124"/>
      <c r="AH9124"/>
      <c r="AI9124"/>
      <c r="AJ9124"/>
      <c r="AK9124"/>
      <c r="AL9124"/>
      <c r="AM9124"/>
      <c r="AN9124"/>
    </row>
    <row r="9125" spans="4:40" x14ac:dyDescent="0.25"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  <c r="R9125"/>
      <c r="S9125"/>
      <c r="T9125"/>
      <c r="U9125"/>
      <c r="V9125"/>
      <c r="W9125"/>
      <c r="X9125"/>
      <c r="Y9125"/>
      <c r="Z9125"/>
      <c r="AA9125"/>
      <c r="AB9125"/>
      <c r="AC9125"/>
      <c r="AD9125"/>
      <c r="AE9125"/>
      <c r="AF9125"/>
      <c r="AG9125"/>
      <c r="AH9125"/>
      <c r="AI9125"/>
      <c r="AJ9125"/>
      <c r="AK9125"/>
      <c r="AL9125"/>
      <c r="AM9125"/>
      <c r="AN9125"/>
    </row>
    <row r="9126" spans="4:40" x14ac:dyDescent="0.25"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  <c r="R9126"/>
      <c r="S9126"/>
      <c r="T9126"/>
      <c r="U9126"/>
      <c r="V9126"/>
      <c r="W9126"/>
      <c r="X9126"/>
      <c r="Y9126"/>
      <c r="Z9126"/>
      <c r="AA9126"/>
      <c r="AB9126"/>
      <c r="AC9126"/>
      <c r="AD9126"/>
      <c r="AE9126"/>
      <c r="AF9126"/>
      <c r="AG9126"/>
      <c r="AH9126"/>
      <c r="AI9126"/>
      <c r="AJ9126"/>
      <c r="AK9126"/>
      <c r="AL9126"/>
      <c r="AM9126"/>
      <c r="AN9126"/>
    </row>
    <row r="9127" spans="4:40" x14ac:dyDescent="0.25"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  <c r="R9127"/>
      <c r="S9127"/>
      <c r="T9127"/>
      <c r="U9127"/>
      <c r="V9127"/>
      <c r="W9127"/>
      <c r="X9127"/>
      <c r="Y9127"/>
      <c r="Z9127"/>
      <c r="AA9127"/>
      <c r="AB9127"/>
      <c r="AC9127"/>
      <c r="AD9127"/>
      <c r="AE9127"/>
      <c r="AF9127"/>
      <c r="AG9127"/>
      <c r="AH9127"/>
      <c r="AI9127"/>
      <c r="AJ9127"/>
      <c r="AK9127"/>
      <c r="AL9127"/>
      <c r="AM9127"/>
      <c r="AN9127"/>
    </row>
    <row r="9128" spans="4:40" x14ac:dyDescent="0.25"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  <c r="R9128"/>
      <c r="S9128"/>
      <c r="T9128"/>
      <c r="U9128"/>
      <c r="V9128"/>
      <c r="W9128"/>
      <c r="X9128"/>
      <c r="Y9128"/>
      <c r="Z9128"/>
      <c r="AA9128"/>
      <c r="AB9128"/>
      <c r="AC9128"/>
      <c r="AD9128"/>
      <c r="AE9128"/>
      <c r="AF9128"/>
      <c r="AG9128"/>
      <c r="AH9128"/>
      <c r="AI9128"/>
      <c r="AJ9128"/>
      <c r="AK9128"/>
      <c r="AL9128"/>
      <c r="AM9128"/>
      <c r="AN9128"/>
    </row>
    <row r="9129" spans="4:40" x14ac:dyDescent="0.25"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  <c r="R9129"/>
      <c r="S9129"/>
      <c r="T9129"/>
      <c r="U9129"/>
      <c r="V9129"/>
      <c r="W9129"/>
      <c r="X9129"/>
      <c r="Y9129"/>
      <c r="Z9129"/>
      <c r="AA9129"/>
      <c r="AB9129"/>
      <c r="AC9129"/>
      <c r="AD9129"/>
      <c r="AE9129"/>
      <c r="AF9129"/>
      <c r="AG9129"/>
      <c r="AH9129"/>
      <c r="AI9129"/>
      <c r="AJ9129"/>
      <c r="AK9129"/>
      <c r="AL9129"/>
      <c r="AM9129"/>
      <c r="AN9129"/>
    </row>
    <row r="9130" spans="4:40" x14ac:dyDescent="0.25"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  <c r="R9130"/>
      <c r="S9130"/>
      <c r="T9130"/>
      <c r="U9130"/>
      <c r="V9130"/>
      <c r="W9130"/>
      <c r="X9130"/>
      <c r="Y9130"/>
      <c r="Z9130"/>
      <c r="AA9130"/>
      <c r="AB9130"/>
      <c r="AC9130"/>
      <c r="AD9130"/>
      <c r="AE9130"/>
      <c r="AF9130"/>
      <c r="AG9130"/>
      <c r="AH9130"/>
      <c r="AI9130"/>
      <c r="AJ9130"/>
      <c r="AK9130"/>
      <c r="AL9130"/>
      <c r="AM9130"/>
      <c r="AN9130"/>
    </row>
    <row r="9131" spans="4:40" x14ac:dyDescent="0.25"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  <c r="R9131"/>
      <c r="S9131"/>
      <c r="T9131"/>
      <c r="U9131"/>
      <c r="V9131"/>
      <c r="W9131"/>
      <c r="X9131"/>
      <c r="Y9131"/>
      <c r="Z9131"/>
      <c r="AA9131"/>
      <c r="AB9131"/>
      <c r="AC9131"/>
      <c r="AD9131"/>
      <c r="AE9131"/>
      <c r="AF9131"/>
      <c r="AG9131"/>
      <c r="AH9131"/>
      <c r="AI9131"/>
      <c r="AJ9131"/>
      <c r="AK9131"/>
      <c r="AL9131"/>
      <c r="AM9131"/>
      <c r="AN9131"/>
    </row>
    <row r="9132" spans="4:40" x14ac:dyDescent="0.25"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  <c r="R9132"/>
      <c r="S9132"/>
      <c r="T9132"/>
      <c r="U9132"/>
      <c r="V9132"/>
      <c r="W9132"/>
      <c r="X9132"/>
      <c r="Y9132"/>
      <c r="Z9132"/>
      <c r="AA9132"/>
      <c r="AB9132"/>
      <c r="AC9132"/>
      <c r="AD9132"/>
      <c r="AE9132"/>
      <c r="AF9132"/>
      <c r="AG9132"/>
      <c r="AH9132"/>
      <c r="AI9132"/>
      <c r="AJ9132"/>
      <c r="AK9132"/>
      <c r="AL9132"/>
      <c r="AM9132"/>
      <c r="AN9132"/>
    </row>
    <row r="9133" spans="4:40" x14ac:dyDescent="0.25"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  <c r="R9133"/>
      <c r="S9133"/>
      <c r="T9133"/>
      <c r="U9133"/>
      <c r="V9133"/>
      <c r="W9133"/>
      <c r="X9133"/>
      <c r="Y9133"/>
      <c r="Z9133"/>
      <c r="AA9133"/>
      <c r="AB9133"/>
      <c r="AC9133"/>
      <c r="AD9133"/>
      <c r="AE9133"/>
      <c r="AF9133"/>
      <c r="AG9133"/>
      <c r="AH9133"/>
      <c r="AI9133"/>
      <c r="AJ9133"/>
      <c r="AK9133"/>
      <c r="AL9133"/>
      <c r="AM9133"/>
      <c r="AN9133"/>
    </row>
    <row r="9134" spans="4:40" x14ac:dyDescent="0.25"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  <c r="R9134"/>
      <c r="S9134"/>
      <c r="T9134"/>
      <c r="U9134"/>
      <c r="V9134"/>
      <c r="W9134"/>
      <c r="X9134"/>
      <c r="Y9134"/>
      <c r="Z9134"/>
      <c r="AA9134"/>
      <c r="AB9134"/>
      <c r="AC9134"/>
      <c r="AD9134"/>
      <c r="AE9134"/>
      <c r="AF9134"/>
      <c r="AG9134"/>
      <c r="AH9134"/>
      <c r="AI9134"/>
      <c r="AJ9134"/>
      <c r="AK9134"/>
      <c r="AL9134"/>
      <c r="AM9134"/>
      <c r="AN9134"/>
    </row>
    <row r="9135" spans="4:40" x14ac:dyDescent="0.25"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  <c r="R9135"/>
      <c r="S9135"/>
      <c r="T9135"/>
      <c r="U9135"/>
      <c r="V9135"/>
      <c r="W9135"/>
      <c r="X9135"/>
      <c r="Y9135"/>
      <c r="Z9135"/>
      <c r="AA9135"/>
      <c r="AB9135"/>
      <c r="AC9135"/>
      <c r="AD9135"/>
      <c r="AE9135"/>
      <c r="AF9135"/>
      <c r="AG9135"/>
      <c r="AH9135"/>
      <c r="AI9135"/>
      <c r="AJ9135"/>
      <c r="AK9135"/>
      <c r="AL9135"/>
      <c r="AM9135"/>
      <c r="AN9135"/>
    </row>
    <row r="9136" spans="4:40" x14ac:dyDescent="0.25"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  <c r="R9136"/>
      <c r="S9136"/>
      <c r="T9136"/>
      <c r="U9136"/>
      <c r="V9136"/>
      <c r="W9136"/>
      <c r="X9136"/>
      <c r="Y9136"/>
      <c r="Z9136"/>
      <c r="AA9136"/>
      <c r="AB9136"/>
      <c r="AC9136"/>
      <c r="AD9136"/>
      <c r="AE9136"/>
      <c r="AF9136"/>
      <c r="AG9136"/>
      <c r="AH9136"/>
      <c r="AI9136"/>
      <c r="AJ9136"/>
      <c r="AK9136"/>
      <c r="AL9136"/>
      <c r="AM9136"/>
      <c r="AN9136"/>
    </row>
    <row r="9137" spans="4:40" x14ac:dyDescent="0.25"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  <c r="R9137"/>
      <c r="S9137"/>
      <c r="T9137"/>
      <c r="U9137"/>
      <c r="V9137"/>
      <c r="W9137"/>
      <c r="X9137"/>
      <c r="Y9137"/>
      <c r="Z9137"/>
      <c r="AA9137"/>
      <c r="AB9137"/>
      <c r="AC9137"/>
      <c r="AD9137"/>
      <c r="AE9137"/>
      <c r="AF9137"/>
      <c r="AG9137"/>
      <c r="AH9137"/>
      <c r="AI9137"/>
      <c r="AJ9137"/>
      <c r="AK9137"/>
      <c r="AL9137"/>
      <c r="AM9137"/>
      <c r="AN9137"/>
    </row>
    <row r="9138" spans="4:40" x14ac:dyDescent="0.25"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  <c r="R9138"/>
      <c r="S9138"/>
      <c r="T9138"/>
      <c r="U9138"/>
      <c r="V9138"/>
      <c r="W9138"/>
      <c r="X9138"/>
      <c r="Y9138"/>
      <c r="Z9138"/>
      <c r="AA9138"/>
      <c r="AB9138"/>
      <c r="AC9138"/>
      <c r="AD9138"/>
      <c r="AE9138"/>
      <c r="AF9138"/>
      <c r="AG9138"/>
      <c r="AH9138"/>
      <c r="AI9138"/>
      <c r="AJ9138"/>
      <c r="AK9138"/>
      <c r="AL9138"/>
      <c r="AM9138"/>
      <c r="AN9138"/>
    </row>
    <row r="9139" spans="4:40" x14ac:dyDescent="0.25"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  <c r="R9139"/>
      <c r="S9139"/>
      <c r="T9139"/>
      <c r="U9139"/>
      <c r="V9139"/>
      <c r="W9139"/>
      <c r="X9139"/>
      <c r="Y9139"/>
      <c r="Z9139"/>
      <c r="AA9139"/>
      <c r="AB9139"/>
      <c r="AC9139"/>
      <c r="AD9139"/>
      <c r="AE9139"/>
      <c r="AF9139"/>
      <c r="AG9139"/>
      <c r="AH9139"/>
      <c r="AI9139"/>
      <c r="AJ9139"/>
      <c r="AK9139"/>
      <c r="AL9139"/>
      <c r="AM9139"/>
      <c r="AN9139"/>
    </row>
    <row r="9140" spans="4:40" x14ac:dyDescent="0.25"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  <c r="R9140"/>
      <c r="S9140"/>
      <c r="T9140"/>
      <c r="U9140"/>
      <c r="V9140"/>
      <c r="W9140"/>
      <c r="X9140"/>
      <c r="Y9140"/>
      <c r="Z9140"/>
      <c r="AA9140"/>
      <c r="AB9140"/>
      <c r="AC9140"/>
      <c r="AD9140"/>
      <c r="AE9140"/>
      <c r="AF9140"/>
      <c r="AG9140"/>
      <c r="AH9140"/>
      <c r="AI9140"/>
      <c r="AJ9140"/>
      <c r="AK9140"/>
      <c r="AL9140"/>
      <c r="AM9140"/>
      <c r="AN9140"/>
    </row>
    <row r="9141" spans="4:40" x14ac:dyDescent="0.25"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  <c r="R9141"/>
      <c r="S9141"/>
      <c r="T9141"/>
      <c r="U9141"/>
      <c r="V9141"/>
      <c r="W9141"/>
      <c r="X9141"/>
      <c r="Y9141"/>
      <c r="Z9141"/>
      <c r="AA9141"/>
      <c r="AB9141"/>
      <c r="AC9141"/>
      <c r="AD9141"/>
      <c r="AE9141"/>
      <c r="AF9141"/>
      <c r="AG9141"/>
      <c r="AH9141"/>
      <c r="AI9141"/>
      <c r="AJ9141"/>
      <c r="AK9141"/>
      <c r="AL9141"/>
      <c r="AM9141"/>
      <c r="AN9141"/>
    </row>
    <row r="9142" spans="4:40" x14ac:dyDescent="0.25"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  <c r="R9142"/>
      <c r="S9142"/>
      <c r="T9142"/>
      <c r="U9142"/>
      <c r="V9142"/>
      <c r="W9142"/>
      <c r="X9142"/>
      <c r="Y9142"/>
      <c r="Z9142"/>
      <c r="AA9142"/>
      <c r="AB9142"/>
      <c r="AC9142"/>
      <c r="AD9142"/>
      <c r="AE9142"/>
      <c r="AF9142"/>
      <c r="AG9142"/>
      <c r="AH9142"/>
      <c r="AI9142"/>
      <c r="AJ9142"/>
      <c r="AK9142"/>
      <c r="AL9142"/>
      <c r="AM9142"/>
      <c r="AN9142"/>
    </row>
    <row r="9143" spans="4:40" x14ac:dyDescent="0.25"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  <c r="R9143"/>
      <c r="S9143"/>
      <c r="T9143"/>
      <c r="U9143"/>
      <c r="V9143"/>
      <c r="W9143"/>
      <c r="X9143"/>
      <c r="Y9143"/>
      <c r="Z9143"/>
      <c r="AA9143"/>
      <c r="AB9143"/>
      <c r="AC9143"/>
      <c r="AD9143"/>
      <c r="AE9143"/>
      <c r="AF9143"/>
      <c r="AG9143"/>
      <c r="AH9143"/>
      <c r="AI9143"/>
      <c r="AJ9143"/>
      <c r="AK9143"/>
      <c r="AL9143"/>
      <c r="AM9143"/>
      <c r="AN9143"/>
    </row>
    <row r="9144" spans="4:40" x14ac:dyDescent="0.25"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  <c r="R9144"/>
      <c r="S9144"/>
      <c r="T9144"/>
      <c r="U9144"/>
      <c r="V9144"/>
      <c r="W9144"/>
      <c r="X9144"/>
      <c r="Y9144"/>
      <c r="Z9144"/>
      <c r="AA9144"/>
      <c r="AB9144"/>
      <c r="AC9144"/>
      <c r="AD9144"/>
      <c r="AE9144"/>
      <c r="AF9144"/>
      <c r="AG9144"/>
      <c r="AH9144"/>
      <c r="AI9144"/>
      <c r="AJ9144"/>
      <c r="AK9144"/>
      <c r="AL9144"/>
      <c r="AM9144"/>
      <c r="AN9144"/>
    </row>
    <row r="9145" spans="4:40" x14ac:dyDescent="0.25"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  <c r="R9145"/>
      <c r="S9145"/>
      <c r="T9145"/>
      <c r="U9145"/>
      <c r="V9145"/>
      <c r="W9145"/>
      <c r="X9145"/>
      <c r="Y9145"/>
      <c r="Z9145"/>
      <c r="AA9145"/>
      <c r="AB9145"/>
      <c r="AC9145"/>
      <c r="AD9145"/>
      <c r="AE9145"/>
      <c r="AF9145"/>
      <c r="AG9145"/>
      <c r="AH9145"/>
      <c r="AI9145"/>
      <c r="AJ9145"/>
      <c r="AK9145"/>
      <c r="AL9145"/>
      <c r="AM9145"/>
      <c r="AN9145"/>
    </row>
    <row r="9146" spans="4:40" x14ac:dyDescent="0.25"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  <c r="R9146"/>
      <c r="S9146"/>
      <c r="T9146"/>
      <c r="U9146"/>
      <c r="V9146"/>
      <c r="W9146"/>
      <c r="X9146"/>
      <c r="Y9146"/>
      <c r="Z9146"/>
      <c r="AA9146"/>
      <c r="AB9146"/>
      <c r="AC9146"/>
      <c r="AD9146"/>
      <c r="AE9146"/>
      <c r="AF9146"/>
      <c r="AG9146"/>
      <c r="AH9146"/>
      <c r="AI9146"/>
      <c r="AJ9146"/>
      <c r="AK9146"/>
      <c r="AL9146"/>
      <c r="AM9146"/>
      <c r="AN9146"/>
    </row>
    <row r="9147" spans="4:40" x14ac:dyDescent="0.25"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  <c r="R9147"/>
      <c r="S9147"/>
      <c r="T9147"/>
      <c r="U9147"/>
      <c r="V9147"/>
      <c r="W9147"/>
      <c r="X9147"/>
      <c r="Y9147"/>
      <c r="Z9147"/>
      <c r="AA9147"/>
      <c r="AB9147"/>
      <c r="AC9147"/>
      <c r="AD9147"/>
      <c r="AE9147"/>
      <c r="AF9147"/>
      <c r="AG9147"/>
      <c r="AH9147"/>
      <c r="AI9147"/>
      <c r="AJ9147"/>
      <c r="AK9147"/>
      <c r="AL9147"/>
      <c r="AM9147"/>
      <c r="AN9147"/>
    </row>
    <row r="9148" spans="4:40" x14ac:dyDescent="0.25"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  <c r="R9148"/>
      <c r="S9148"/>
      <c r="T9148"/>
      <c r="U9148"/>
      <c r="V9148"/>
      <c r="W9148"/>
      <c r="X9148"/>
      <c r="Y9148"/>
      <c r="Z9148"/>
      <c r="AA9148"/>
      <c r="AB9148"/>
      <c r="AC9148"/>
      <c r="AD9148"/>
      <c r="AE9148"/>
      <c r="AF9148"/>
      <c r="AG9148"/>
      <c r="AH9148"/>
      <c r="AI9148"/>
      <c r="AJ9148"/>
      <c r="AK9148"/>
      <c r="AL9148"/>
      <c r="AM9148"/>
      <c r="AN9148"/>
    </row>
    <row r="9149" spans="4:40" x14ac:dyDescent="0.25"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  <c r="R9149"/>
      <c r="S9149"/>
      <c r="T9149"/>
      <c r="U9149"/>
      <c r="V9149"/>
      <c r="W9149"/>
      <c r="X9149"/>
      <c r="Y9149"/>
      <c r="Z9149"/>
      <c r="AA9149"/>
      <c r="AB9149"/>
      <c r="AC9149"/>
      <c r="AD9149"/>
      <c r="AE9149"/>
      <c r="AF9149"/>
      <c r="AG9149"/>
      <c r="AH9149"/>
      <c r="AI9149"/>
      <c r="AJ9149"/>
      <c r="AK9149"/>
      <c r="AL9149"/>
      <c r="AM9149"/>
      <c r="AN9149"/>
    </row>
    <row r="9150" spans="4:40" x14ac:dyDescent="0.25"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  <c r="R9150"/>
      <c r="S9150"/>
      <c r="T9150"/>
      <c r="U9150"/>
      <c r="V9150"/>
      <c r="W9150"/>
      <c r="X9150"/>
      <c r="Y9150"/>
      <c r="Z9150"/>
      <c r="AA9150"/>
      <c r="AB9150"/>
      <c r="AC9150"/>
      <c r="AD9150"/>
      <c r="AE9150"/>
      <c r="AF9150"/>
      <c r="AG9150"/>
      <c r="AH9150"/>
      <c r="AI9150"/>
      <c r="AJ9150"/>
      <c r="AK9150"/>
      <c r="AL9150"/>
      <c r="AM9150"/>
      <c r="AN9150"/>
    </row>
    <row r="9151" spans="4:40" x14ac:dyDescent="0.25"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  <c r="R9151"/>
      <c r="S9151"/>
      <c r="T9151"/>
      <c r="U9151"/>
      <c r="V9151"/>
      <c r="W9151"/>
      <c r="X9151"/>
      <c r="Y9151"/>
      <c r="Z9151"/>
      <c r="AA9151"/>
      <c r="AB9151"/>
      <c r="AC9151"/>
      <c r="AD9151"/>
      <c r="AE9151"/>
      <c r="AF9151"/>
      <c r="AG9151"/>
      <c r="AH9151"/>
      <c r="AI9151"/>
      <c r="AJ9151"/>
      <c r="AK9151"/>
      <c r="AL9151"/>
      <c r="AM9151"/>
      <c r="AN9151"/>
    </row>
    <row r="9152" spans="4:40" x14ac:dyDescent="0.25"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  <c r="R9152"/>
      <c r="S9152"/>
      <c r="T9152"/>
      <c r="U9152"/>
      <c r="V9152"/>
      <c r="W9152"/>
      <c r="X9152"/>
      <c r="Y9152"/>
      <c r="Z9152"/>
      <c r="AA9152"/>
      <c r="AB9152"/>
      <c r="AC9152"/>
      <c r="AD9152"/>
      <c r="AE9152"/>
      <c r="AF9152"/>
      <c r="AG9152"/>
      <c r="AH9152"/>
      <c r="AI9152"/>
      <c r="AJ9152"/>
      <c r="AK9152"/>
      <c r="AL9152"/>
      <c r="AM9152"/>
      <c r="AN9152"/>
    </row>
    <row r="9153" spans="4:40" x14ac:dyDescent="0.25"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  <c r="R9153"/>
      <c r="S9153"/>
      <c r="T9153"/>
      <c r="U9153"/>
      <c r="V9153"/>
      <c r="W9153"/>
      <c r="X9153"/>
      <c r="Y9153"/>
      <c r="Z9153"/>
      <c r="AA9153"/>
      <c r="AB9153"/>
      <c r="AC9153"/>
      <c r="AD9153"/>
      <c r="AE9153"/>
      <c r="AF9153"/>
      <c r="AG9153"/>
      <c r="AH9153"/>
      <c r="AI9153"/>
      <c r="AJ9153"/>
      <c r="AK9153"/>
      <c r="AL9153"/>
      <c r="AM9153"/>
      <c r="AN9153"/>
    </row>
    <row r="9154" spans="4:40" x14ac:dyDescent="0.25"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  <c r="R9154"/>
      <c r="S9154"/>
      <c r="T9154"/>
      <c r="U9154"/>
      <c r="V9154"/>
      <c r="W9154"/>
      <c r="X9154"/>
      <c r="Y9154"/>
      <c r="Z9154"/>
      <c r="AA9154"/>
      <c r="AB9154"/>
      <c r="AC9154"/>
      <c r="AD9154"/>
      <c r="AE9154"/>
      <c r="AF9154"/>
      <c r="AG9154"/>
      <c r="AH9154"/>
      <c r="AI9154"/>
      <c r="AJ9154"/>
      <c r="AK9154"/>
      <c r="AL9154"/>
      <c r="AM9154"/>
      <c r="AN9154"/>
    </row>
    <row r="9155" spans="4:40" x14ac:dyDescent="0.25"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  <c r="R9155"/>
      <c r="S9155"/>
      <c r="T9155"/>
      <c r="U9155"/>
      <c r="V9155"/>
      <c r="W9155"/>
      <c r="X9155"/>
      <c r="Y9155"/>
      <c r="Z9155"/>
      <c r="AA9155"/>
      <c r="AB9155"/>
      <c r="AC9155"/>
      <c r="AD9155"/>
      <c r="AE9155"/>
      <c r="AF9155"/>
      <c r="AG9155"/>
      <c r="AH9155"/>
      <c r="AI9155"/>
      <c r="AJ9155"/>
      <c r="AK9155"/>
      <c r="AL9155"/>
      <c r="AM9155"/>
      <c r="AN9155"/>
    </row>
    <row r="9156" spans="4:40" x14ac:dyDescent="0.25"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  <c r="R9156"/>
      <c r="S9156"/>
      <c r="T9156"/>
      <c r="U9156"/>
      <c r="V9156"/>
      <c r="W9156"/>
      <c r="X9156"/>
      <c r="Y9156"/>
      <c r="Z9156"/>
      <c r="AA9156"/>
      <c r="AB9156"/>
      <c r="AC9156"/>
      <c r="AD9156"/>
      <c r="AE9156"/>
      <c r="AF9156"/>
      <c r="AG9156"/>
      <c r="AH9156"/>
      <c r="AI9156"/>
      <c r="AJ9156"/>
      <c r="AK9156"/>
      <c r="AL9156"/>
      <c r="AM9156"/>
      <c r="AN9156"/>
    </row>
    <row r="9157" spans="4:40" x14ac:dyDescent="0.25"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  <c r="R9157"/>
      <c r="S9157"/>
      <c r="T9157"/>
      <c r="U9157"/>
      <c r="V9157"/>
      <c r="W9157"/>
      <c r="X9157"/>
      <c r="Y9157"/>
      <c r="Z9157"/>
      <c r="AA9157"/>
      <c r="AB9157"/>
      <c r="AC9157"/>
      <c r="AD9157"/>
      <c r="AE9157"/>
      <c r="AF9157"/>
      <c r="AG9157"/>
      <c r="AH9157"/>
      <c r="AI9157"/>
      <c r="AJ9157"/>
      <c r="AK9157"/>
      <c r="AL9157"/>
      <c r="AM9157"/>
      <c r="AN9157"/>
    </row>
    <row r="9158" spans="4:40" x14ac:dyDescent="0.25"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/>
      <c r="W9158"/>
      <c r="X9158"/>
      <c r="Y9158"/>
      <c r="Z9158"/>
      <c r="AA9158"/>
      <c r="AB9158"/>
      <c r="AC9158"/>
      <c r="AD9158"/>
      <c r="AE9158"/>
      <c r="AF9158"/>
      <c r="AG9158"/>
      <c r="AH9158"/>
      <c r="AI9158"/>
      <c r="AJ9158"/>
      <c r="AK9158"/>
      <c r="AL9158"/>
      <c r="AM9158"/>
      <c r="AN9158"/>
    </row>
    <row r="9159" spans="4:40" x14ac:dyDescent="0.25"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  <c r="R9159"/>
      <c r="S9159"/>
      <c r="T9159"/>
      <c r="U9159"/>
      <c r="V9159"/>
      <c r="W9159"/>
      <c r="X9159"/>
      <c r="Y9159"/>
      <c r="Z9159"/>
      <c r="AA9159"/>
      <c r="AB9159"/>
      <c r="AC9159"/>
      <c r="AD9159"/>
      <c r="AE9159"/>
      <c r="AF9159"/>
      <c r="AG9159"/>
      <c r="AH9159"/>
      <c r="AI9159"/>
      <c r="AJ9159"/>
      <c r="AK9159"/>
      <c r="AL9159"/>
      <c r="AM9159"/>
      <c r="AN9159"/>
    </row>
    <row r="9160" spans="4:40" x14ac:dyDescent="0.25"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  <c r="R9160"/>
      <c r="S9160"/>
      <c r="T9160"/>
      <c r="U9160"/>
      <c r="V9160"/>
      <c r="W9160"/>
      <c r="X9160"/>
      <c r="Y9160"/>
      <c r="Z9160"/>
      <c r="AA9160"/>
      <c r="AB9160"/>
      <c r="AC9160"/>
      <c r="AD9160"/>
      <c r="AE9160"/>
      <c r="AF9160"/>
      <c r="AG9160"/>
      <c r="AH9160"/>
      <c r="AI9160"/>
      <c r="AJ9160"/>
      <c r="AK9160"/>
      <c r="AL9160"/>
      <c r="AM9160"/>
      <c r="AN9160"/>
    </row>
    <row r="9161" spans="4:40" x14ac:dyDescent="0.25"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  <c r="R9161"/>
      <c r="S9161"/>
      <c r="T9161"/>
      <c r="U9161"/>
      <c r="V9161"/>
      <c r="W9161"/>
      <c r="X9161"/>
      <c r="Y9161"/>
      <c r="Z9161"/>
      <c r="AA9161"/>
      <c r="AB9161"/>
      <c r="AC9161"/>
      <c r="AD9161"/>
      <c r="AE9161"/>
      <c r="AF9161"/>
      <c r="AG9161"/>
      <c r="AH9161"/>
      <c r="AI9161"/>
      <c r="AJ9161"/>
      <c r="AK9161"/>
      <c r="AL9161"/>
      <c r="AM9161"/>
      <c r="AN9161"/>
    </row>
    <row r="9162" spans="4:40" x14ac:dyDescent="0.25"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  <c r="R9162"/>
      <c r="S9162"/>
      <c r="T9162"/>
      <c r="U9162"/>
      <c r="V9162"/>
      <c r="W9162"/>
      <c r="X9162"/>
      <c r="Y9162"/>
      <c r="Z9162"/>
      <c r="AA9162"/>
      <c r="AB9162"/>
      <c r="AC9162"/>
      <c r="AD9162"/>
      <c r="AE9162"/>
      <c r="AF9162"/>
      <c r="AG9162"/>
      <c r="AH9162"/>
      <c r="AI9162"/>
      <c r="AJ9162"/>
      <c r="AK9162"/>
      <c r="AL9162"/>
      <c r="AM9162"/>
      <c r="AN916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BFC9B9-F2FA-4750-9126-10EEA27BB8F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ETAT 1</vt:lpstr>
      <vt:lpstr>ETAT 2</vt:lpstr>
      <vt:lpstr>Etat des dossiers</vt:lpstr>
      <vt:lpstr>TCD</vt:lpstr>
      <vt:lpstr>Assistantes </vt:lpstr>
      <vt:lpstr>PROD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Imbert Aurelie</dc:creator>
  <cp:keywords/>
  <dc:description/>
  <cp:lastModifiedBy>JF</cp:lastModifiedBy>
  <cp:revision/>
  <dcterms:created xsi:type="dcterms:W3CDTF">2022-03-18T08:55:17Z</dcterms:created>
  <dcterms:modified xsi:type="dcterms:W3CDTF">2022-06-28T17:11:55Z</dcterms:modified>
  <cp:category/>
  <cp:contentStatus/>
</cp:coreProperties>
</file>